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D:\Dados\1 COMERCIAL INSTITUCIONAL\LICITAÇÕES 2024\Gocil Segurança\MG\07 JUNHO\03.07 PROCURADORIA GERAL DE JUSTIÇA\REV 01\"/>
    </mc:Choice>
  </mc:AlternateContent>
  <bookViews>
    <workbookView xWindow="0" yWindow="0" windowWidth="7470" windowHeight="1770" tabRatio="898" firstSheet="6" activeTab="13"/>
  </bookViews>
  <sheets>
    <sheet name="INSTRUÇÕES PARA O LICITANTE" sheetId="442" r:id="rId1"/>
    <sheet name="Plan2" sheetId="481" state="hidden" r:id="rId2"/>
    <sheet name="IPCA" sheetId="482" state="hidden" r:id="rId3"/>
    <sheet name="VAGAS DO CONTRATO" sheetId="633" r:id="rId4"/>
    <sheet name="CADASTRO" sheetId="484" r:id="rId5"/>
    <sheet name="Uniformes" sheetId="22" r:id="rId6"/>
    <sheet name="Equipamentos" sheetId="24" r:id="rId7"/>
    <sheet name="Materiais de Consumo" sheetId="485" r:id="rId8"/>
    <sheet name="ISS" sheetId="18" r:id="rId9"/>
    <sheet name="VT" sheetId="20" r:id="rId10"/>
    <sheet name="PARAMETROS" sheetId="16" r:id="rId11"/>
    <sheet name="CCT" sheetId="15" r:id="rId12"/>
    <sheet name="RESUMO CATEGORIA" sheetId="19" r:id="rId13"/>
    <sheet name="RESUMO GERAL" sheetId="21" r:id="rId14"/>
    <sheet name="BASE PLANILHAS" sheetId="6" r:id="rId15"/>
    <sheet name="RESUMO AIMORES" sheetId="489" r:id="rId16"/>
    <sheet name="Aimores - Vigilante 220h" sheetId="490" r:id="rId17"/>
    <sheet name="RESUMO ALEM PARAIBA" sheetId="477" r:id="rId18"/>
    <sheet name="Alem Paraiba - Vigilante 220h" sheetId="478" r:id="rId19"/>
    <sheet name="RESUMO ALFENAS" sheetId="343" r:id="rId20"/>
    <sheet name="Alfenas - Vigilante 220h" sheetId="342" r:id="rId21"/>
    <sheet name="RESUMO ALTO RIO DOCE" sheetId="487" r:id="rId22"/>
    <sheet name="Alto Rio Doce - Vigilante 220h" sheetId="488" r:id="rId23"/>
    <sheet name="RESUMO ALVINOPOLIS" sheetId="491" r:id="rId24"/>
    <sheet name="Alvinopolis - Vigilante 220h" sheetId="492" r:id="rId25"/>
    <sheet name="RESUMO ARACUAI" sheetId="345" r:id="rId26"/>
    <sheet name="Aracuai - Vigilante 220h" sheetId="346" r:id="rId27"/>
    <sheet name="RESUMO ARAGUARI" sheetId="347" r:id="rId28"/>
    <sheet name="Araguari - Vigilante 220h" sheetId="348" r:id="rId29"/>
    <sheet name="RESUMO ARAXA" sheetId="349" r:id="rId30"/>
    <sheet name="Araxa - Vigilante 220h" sheetId="350" r:id="rId31"/>
    <sheet name="RESUMO AREADO" sheetId="493" r:id="rId32"/>
    <sheet name="Areado - Vigilante 220h" sheetId="494" r:id="rId33"/>
    <sheet name="RESUMO BAEPENDI" sheetId="495" r:id="rId34"/>
    <sheet name="Baependi - Vigilante 220h" sheetId="496" r:id="rId35"/>
    <sheet name="RESUMO BARBACENA" sheetId="351" r:id="rId36"/>
    <sheet name="Barbacena - Vigilante 220h" sheetId="352" r:id="rId37"/>
    <sheet name="RESUMO BELO HORIZONTE" sheetId="353" r:id="rId38"/>
    <sheet name="BH - Vigilante 220h" sheetId="355" r:id="rId39"/>
    <sheet name="BH - Vigilante 12x36 Diurno" sheetId="356" r:id="rId40"/>
    <sheet name="BH - Vigilante 12x36 Noturno" sheetId="357" r:id="rId41"/>
    <sheet name="RESUMO BELO VALE" sheetId="497" r:id="rId42"/>
    <sheet name="Belo Vale - Vigilante 220h" sheetId="498" r:id="rId43"/>
    <sheet name="RESUMO BETIM" sheetId="358" r:id="rId44"/>
    <sheet name="Betim - Vigilante 12x36 Diurno" sheetId="359" r:id="rId45"/>
    <sheet name="RESUMO BOM DESPACHO" sheetId="499" r:id="rId46"/>
    <sheet name="Bom Despacho - Vigilante 220h" sheetId="500" r:id="rId47"/>
    <sheet name="RESUMO BOM SUCESSO" sheetId="501" r:id="rId48"/>
    <sheet name="Bom Sucesso - Vigilante 220h" sheetId="502" r:id="rId49"/>
    <sheet name="RESUMO BONFINOPOLIS DE MINAS" sheetId="503" r:id="rId50"/>
    <sheet name="Bonfinopolis M - Vigilante 220h" sheetId="504" r:id="rId51"/>
    <sheet name="RESUMO BRUMADINHO" sheetId="360" r:id="rId52"/>
    <sheet name="Brumadinho - Vigilante 220h" sheetId="361" r:id="rId53"/>
    <sheet name="RESUMO BUENOPOLIS" sheetId="505" r:id="rId54"/>
    <sheet name="Buenopolis - Vigilante 220h" sheetId="506" r:id="rId55"/>
    <sheet name="RESUMO CAETE" sheetId="362" r:id="rId56"/>
    <sheet name="Caete - Vigilante 12x36 Diurno" sheetId="466" r:id="rId57"/>
    <sheet name="RESUMO CALDAS" sheetId="507" r:id="rId58"/>
    <sheet name="Caldas - Vigilante 220h" sheetId="508" r:id="rId59"/>
    <sheet name="RESUMO CAMBUQUIRA" sheetId="509" r:id="rId60"/>
    <sheet name="Cambuquira - Vigilante 220h" sheetId="510" r:id="rId61"/>
    <sheet name="RESUMO CAMPINA VERDE" sheetId="511" r:id="rId62"/>
    <sheet name="Campina Verde - Vigilante 220h" sheetId="512" r:id="rId63"/>
    <sheet name="RESUMO CAMPO BELO" sheetId="364" r:id="rId64"/>
    <sheet name="Campo Belo - Vigilante 220h" sheetId="365" r:id="rId65"/>
    <sheet name="RESUMO CAMPOS GERAIS" sheetId="513" r:id="rId66"/>
    <sheet name="Campos Gerais - Vigilante 220h" sheetId="514" r:id="rId67"/>
    <sheet name="RESUMO CAPELINHA" sheetId="515" r:id="rId68"/>
    <sheet name="Capelinha - Vigilante 220h" sheetId="516" r:id="rId69"/>
    <sheet name="RESUMO CARMO DE MINAS" sheetId="517" r:id="rId70"/>
    <sheet name="Carmo de Minas - Vigilante 220h" sheetId="518" r:id="rId71"/>
    <sheet name="RESUMO CARMO DO RIO CLARO" sheetId="366" r:id="rId72"/>
    <sheet name="Carmo do Rio C - Vigilante 220h" sheetId="367" r:id="rId73"/>
    <sheet name="RESUMO CASSIA" sheetId="519" r:id="rId74"/>
    <sheet name="Cassia - Vigilante 220h" sheetId="520" r:id="rId75"/>
    <sheet name="RESUMO CATAGUASES" sheetId="443" r:id="rId76"/>
    <sheet name="Cataguases - Vigilante 220h" sheetId="444" r:id="rId77"/>
    <sheet name="RESUMO CONCEICAO DO RIO VERDE" sheetId="521" r:id="rId78"/>
    <sheet name="Conceicao R V - Vigilante 220h" sheetId="522" r:id="rId79"/>
    <sheet name="RESUMO CONSELHEIRO LAFAIETE" sheetId="368" r:id="rId80"/>
    <sheet name="Cons. Laf. - Vigilante 12x36 D" sheetId="369" r:id="rId81"/>
    <sheet name="RESUMO CONTAGEM" sheetId="370" r:id="rId82"/>
    <sheet name="Contagem - Vigilante 12x36 D" sheetId="371" r:id="rId83"/>
    <sheet name="Contagem - Vigilante 12x36 N" sheetId="372" r:id="rId84"/>
    <sheet name="RESUMO CORONEL FABRICIANO" sheetId="373" r:id="rId85"/>
    <sheet name="Coronel Fabric - Vigilante 220h" sheetId="374" r:id="rId86"/>
    <sheet name="RESUMO CRISTINA" sheetId="523" r:id="rId87"/>
    <sheet name="Cristina - Vigilante 220h" sheetId="524" r:id="rId88"/>
    <sheet name="RESUMO CRUZILIA" sheetId="525" r:id="rId89"/>
    <sheet name="Cruzilia - Vigilante 220h" sheetId="526" r:id="rId90"/>
    <sheet name="RESUMO CURVELO" sheetId="467" r:id="rId91"/>
    <sheet name="Curvelo - Vigilante 12x36 D" sheetId="468" r:id="rId92"/>
    <sheet name="Curvelo - Vigilante 12x36 N" sheetId="469" r:id="rId93"/>
    <sheet name="RESUMO DIAMANTINA" sheetId="527" r:id="rId94"/>
    <sheet name="Diamantina - Vigilante 220h" sheetId="528" r:id="rId95"/>
    <sheet name="RESUMO DIVINOPOLIS" sheetId="479" r:id="rId96"/>
    <sheet name="Divinopolis - Vigilante 220h" sheetId="480" r:id="rId97"/>
    <sheet name="RESUMO ELOI MENDES" sheetId="529" r:id="rId98"/>
    <sheet name="Eloi Mendes - Vigilante 220h" sheetId="530" r:id="rId99"/>
    <sheet name="RESUMO ENTRE RIOS DE MINAS" sheetId="531" r:id="rId100"/>
    <sheet name="Entre Rios M  - Vigilante 220h" sheetId="532" r:id="rId101"/>
    <sheet name="RESUMO ESPINOSA" sheetId="533" r:id="rId102"/>
    <sheet name="Espinosa - Vigilante 220h" sheetId="534" r:id="rId103"/>
    <sheet name="RESUMO EUGENOPOLIS" sheetId="535" r:id="rId104"/>
    <sheet name="Eugenopolis  - Vigilante 220h" sheetId="536" r:id="rId105"/>
    <sheet name="RESUMO EXTREMA" sheetId="537" r:id="rId106"/>
    <sheet name="Extrema -Vigilante 12x36 Diurno" sheetId="538" r:id="rId107"/>
    <sheet name="RESUMO FERROS" sheetId="541" r:id="rId108"/>
    <sheet name="Ferros - Vigilante 220h" sheetId="542" r:id="rId109"/>
    <sheet name="RESUMO FORMIGA" sheetId="375" r:id="rId110"/>
    <sheet name="Formiga - Vigilante 220h" sheetId="376" r:id="rId111"/>
    <sheet name="RESUMO FRUTAL" sheetId="543" r:id="rId112"/>
    <sheet name="Frutal - Vigilante 220h" sheetId="544" r:id="rId113"/>
    <sheet name="RESUMO GOVERNADOR VALADARES" sheetId="377" r:id="rId114"/>
    <sheet name="GV - Vigilante 220h" sheetId="378" r:id="rId115"/>
    <sheet name="GV - Vigilante 12x36 Diurno" sheetId="379" r:id="rId116"/>
    <sheet name="GV - Vigilante 12x36 Noturno" sheetId="380" r:id="rId117"/>
    <sheet name="RESUMO GRAO MOGOL" sheetId="546" r:id="rId118"/>
    <sheet name="Grao Mogol - Vigilante 220h" sheetId="547" r:id="rId119"/>
    <sheet name="RESUMO GUAPE" sheetId="548" r:id="rId120"/>
    <sheet name="Guape - Vigilante 220h" sheetId="549" r:id="rId121"/>
    <sheet name="RESUMO GUARANI" sheetId="550" r:id="rId122"/>
    <sheet name="Guarani - Vigilante 220h" sheetId="551" r:id="rId123"/>
    <sheet name="RESUMO GUAXUPE" sheetId="383" r:id="rId124"/>
    <sheet name="Guaxupe - Vigilante 220h" sheetId="384" r:id="rId125"/>
    <sheet name="RESUMO IBIRITE" sheetId="464" r:id="rId126"/>
    <sheet name="Ibirite - Vigilante 220h" sheetId="465" r:id="rId127"/>
    <sheet name="RESUMO IGARAPE" sheetId="552" r:id="rId128"/>
    <sheet name="Igarape - Vigilante 220h" sheetId="553" r:id="rId129"/>
    <sheet name="RESUMO IGUATAMA" sheetId="554" r:id="rId130"/>
    <sheet name="Iguatama - Vigilante 220h" sheetId="555" r:id="rId131"/>
    <sheet name="RESUMO IPATINGA" sheetId="385" r:id="rId132"/>
    <sheet name="Ipatinga - Vigilante 220h" sheetId="386" r:id="rId133"/>
    <sheet name="Ipatinga-Vigilante 12x36 Diurno" sheetId="462" r:id="rId134"/>
    <sheet name="Ipatinga-Vigilante 12x36 Noturn" sheetId="463" r:id="rId135"/>
    <sheet name="RESUMO ITAJUBA" sheetId="445" r:id="rId136"/>
    <sheet name="Itajuba - Vigilante 220h" sheetId="446" r:id="rId137"/>
    <sheet name="RESUMO ITANHANDU" sheetId="557" r:id="rId138"/>
    <sheet name="Itanhandu - Vigilante 220h" sheetId="558" r:id="rId139"/>
    <sheet name="RESUMO ITUMIRIM" sheetId="559" r:id="rId140"/>
    <sheet name="Itumirim - Vigilante 220h" sheetId="560" r:id="rId141"/>
    <sheet name="RESUMO ITURAMA" sheetId="473" r:id="rId142"/>
    <sheet name="Iturama - Vigilante 220h" sheetId="474" r:id="rId143"/>
    <sheet name="RESUMO JACUTINGA" sheetId="561" r:id="rId144"/>
    <sheet name="Jacutinga - Vigilante 220h" sheetId="562" r:id="rId145"/>
    <sheet name="RESUMO JAIBA" sheetId="563" r:id="rId146"/>
    <sheet name="Jaiba - Vigilante 220h" sheetId="564" r:id="rId147"/>
    <sheet name="RESUMO JANAUBA" sheetId="387" r:id="rId148"/>
    <sheet name="Janauba - Vigilante 220h" sheetId="388" r:id="rId149"/>
    <sheet name="RESUMO JEQUERI" sheetId="565" r:id="rId150"/>
    <sheet name="Jequeri - Vigilante 220h" sheetId="566" r:id="rId151"/>
    <sheet name="RESUMO JOAO MONLEVADE" sheetId="567" r:id="rId152"/>
    <sheet name="Joao Monlevade - Vigilante 220h" sheetId="568" r:id="rId153"/>
    <sheet name="RESUMO JUIZ DE FORA" sheetId="570" r:id="rId154"/>
    <sheet name="JF - Vigilante 12x36 Diurno" sheetId="571" r:id="rId155"/>
    <sheet name="JF - Vigilante 12x36 Noturno" sheetId="572" r:id="rId156"/>
    <sheet name="RESUMO LAGOA SANTA" sheetId="573" r:id="rId157"/>
    <sheet name="Lagoa Santa - Vigilante 220h" sheetId="574" r:id="rId158"/>
    <sheet name="RESUMO LAJINHA" sheetId="575" r:id="rId159"/>
    <sheet name="Lajinha - Vigilante 220h" sheetId="576" r:id="rId160"/>
    <sheet name="RESUMO MANTENA" sheetId="577" r:id="rId161"/>
    <sheet name="Mantena - Vigilante 220h" sheetId="578" r:id="rId162"/>
    <sheet name="RESUMO MARIANA" sheetId="447" r:id="rId163"/>
    <sheet name="Mariana - Vigilante 220h" sheetId="448" r:id="rId164"/>
    <sheet name="RESUMO MEDINA" sheetId="579" r:id="rId165"/>
    <sheet name="Medina - Vigilante 220h" sheetId="580" r:id="rId166"/>
    <sheet name="RESUMO MERCES" sheetId="581" r:id="rId167"/>
    <sheet name="Merces - Vigilante 220h" sheetId="582" r:id="rId168"/>
    <sheet name="RESUMO MONTE CARMELO" sheetId="389" r:id="rId169"/>
    <sheet name="Monte Carmelo - Vigilante 220h" sheetId="391" r:id="rId170"/>
    <sheet name="RESUMO MONTE SIAO" sheetId="583" r:id="rId171"/>
    <sheet name="Monte Siao - Vigilante 220h" sheetId="584" r:id="rId172"/>
    <sheet name="RESUMO MONTES CLAROS" sheetId="392" r:id="rId173"/>
    <sheet name="Montes Cla - Vigilante 12x36 D" sheetId="393" r:id="rId174"/>
    <sheet name="Montes Cla - Vigilante 12x36 N" sheetId="394" r:id="rId175"/>
    <sheet name="RESUMO MURIAE" sheetId="460" r:id="rId176"/>
    <sheet name="Muriae - Vigilante 220h" sheetId="461" r:id="rId177"/>
    <sheet name="RESUMO MUTUM" sheetId="585" r:id="rId178"/>
    <sheet name="Mutum - Vigilante 220h" sheetId="586" r:id="rId179"/>
    <sheet name="RESUMO NANUQUE" sheetId="458" r:id="rId180"/>
    <sheet name="Nanuque - Vigilante 220h" sheetId="459" r:id="rId181"/>
    <sheet name="RESUMO NOVA LIMA" sheetId="395" r:id="rId182"/>
    <sheet name="Nova Lima - Vigilante 12x36 D" sheetId="396" r:id="rId183"/>
    <sheet name="RESUMO OURO BRANCO" sheetId="587" r:id="rId184"/>
    <sheet name="Ouro Branco - Vigilante 220h" sheetId="588" r:id="rId185"/>
    <sheet name="RESUMO PALMA" sheetId="589" r:id="rId186"/>
    <sheet name="Palma - Vigilante 220h" sheetId="590" r:id="rId187"/>
    <sheet name="RESUMO PARAGUACU" sheetId="591" r:id="rId188"/>
    <sheet name="Paraguacu - Vigilante 220h" sheetId="592" r:id="rId189"/>
    <sheet name="RESUMO PASSA QUATRO" sheetId="593" r:id="rId190"/>
    <sheet name="Passa Quatro - Vigilante 220h" sheetId="594" r:id="rId191"/>
    <sheet name="RESUMO PASSA TEMPO" sheetId="595" r:id="rId192"/>
    <sheet name="Passa Tempo - Vigilante 220h" sheetId="596" r:id="rId193"/>
    <sheet name="RESUMO PASSOS" sheetId="397" r:id="rId194"/>
    <sheet name="Passos - Vigilante 220h" sheetId="398" r:id="rId195"/>
    <sheet name="RESUMO PATOS DE MINAS" sheetId="399" r:id="rId196"/>
    <sheet name="Patos de M - Vigilante 12x36 D" sheetId="483" r:id="rId197"/>
    <sheet name="Patos de M - Vigilante 12x36 N" sheetId="400" r:id="rId198"/>
    <sheet name="RESUMO PECANHA" sheetId="597" r:id="rId199"/>
    <sheet name="Pecanha - Vigilante 220h" sheetId="598" r:id="rId200"/>
    <sheet name="RESUMO PEDRALVA" sheetId="599" r:id="rId201"/>
    <sheet name="Pedralva - Vigilante 220h" sheetId="600" r:id="rId202"/>
    <sheet name="RESUMO PEDRO LEOPOLDO" sheetId="601" r:id="rId203"/>
    <sheet name="Pedro Leopoldo - Vigilante 220h" sheetId="602" r:id="rId204"/>
    <sheet name="RESUMO PIRAPETINGA" sheetId="603" r:id="rId205"/>
    <sheet name="Pirapetinga - Vigilante 220h" sheetId="604" r:id="rId206"/>
    <sheet name="RESUMO POCO FUNDO" sheetId="605" r:id="rId207"/>
    <sheet name="Poco Fundo - Vigilante 220h" sheetId="606" r:id="rId208"/>
    <sheet name="RESUMO POMPEU" sheetId="607" r:id="rId209"/>
    <sheet name="Pompeu - Vigilante 220h" sheetId="608" r:id="rId210"/>
    <sheet name="RESUMO PORTEIRINHA" sheetId="401" r:id="rId211"/>
    <sheet name="Porteirinha - Vigilante 220h" sheetId="402" r:id="rId212"/>
    <sheet name="RESUMO POUSO ALEGRE" sheetId="403" r:id="rId213"/>
    <sheet name="Pouso Alegr- Vigilante 12x36 D" sheetId="404" r:id="rId214"/>
    <sheet name="Pouso Alegr- Vigilante 12x36 N" sheetId="405" r:id="rId215"/>
    <sheet name="RESUMO PRADOS" sheetId="609" r:id="rId216"/>
    <sheet name="Prados - Vigilante 220h" sheetId="610" r:id="rId217"/>
    <sheet name="RESUMO PRATA" sheetId="611" r:id="rId218"/>
    <sheet name="Prata - Vigilante 220h" sheetId="612" r:id="rId219"/>
    <sheet name="RESUMO RIBEIRAO DAS NEVES" sheetId="406" r:id="rId220"/>
    <sheet name="Rib. Neves - Vigilante 220h" sheetId="407" r:id="rId221"/>
    <sheet name="Rib. Neves - Vigilante 12x36 D" sheetId="408" r:id="rId222"/>
    <sheet name="Rib. Neves - Vigilante 12x36 N" sheetId="409" r:id="rId223"/>
    <sheet name="RESUMO RIO NOVO" sheetId="613" r:id="rId224"/>
    <sheet name="Rio Novo - Vigilante 220h" sheetId="614" r:id="rId225"/>
    <sheet name="RESUMO RIO PARDO DE MINAS" sheetId="615" r:id="rId226"/>
    <sheet name="Rio Pardo de M - Vigilante 220h" sheetId="616" r:id="rId227"/>
    <sheet name="RESUMO RIO PRETO" sheetId="617" r:id="rId228"/>
    <sheet name="Rio Preto - Vigilante 220h" sheetId="618" r:id="rId229"/>
    <sheet name="RESUMO SABARA" sheetId="619" r:id="rId230"/>
    <sheet name="Sabara - Vigilante 220h" sheetId="620" r:id="rId231"/>
    <sheet name="RESUMO SALINAS" sheetId="452" r:id="rId232"/>
    <sheet name="Salinas - Vigilante 220h" sheetId="453" r:id="rId233"/>
    <sheet name="RESUMO SANTA LUZIA" sheetId="410" r:id="rId234"/>
    <sheet name="Santa Luzia - Vigilante 12x36 D" sheetId="411" r:id="rId235"/>
    <sheet name="Santa Luzia - Vigilante 12x36 N" sheetId="412" r:id="rId236"/>
    <sheet name="RESUMO SAO DOMINGOS DO PRATA" sheetId="621" r:id="rId237"/>
    <sheet name="Sao Domingos P - Vigilante 220h" sheetId="622" r:id="rId238"/>
    <sheet name="RESUMO SAO JOAO DEL REI" sheetId="437" r:id="rId239"/>
    <sheet name="Sao Joao DR - Vigilante 220h" sheetId="454" r:id="rId240"/>
    <sheet name="RESUMO SAO JOAO DO PARAISO" sheetId="623" r:id="rId241"/>
    <sheet name="Sao Joao do P - Vigilante 220h" sheetId="624" r:id="rId242"/>
    <sheet name="RESUMO SAO LOURENCO" sheetId="413" r:id="rId243"/>
    <sheet name="Sao Lourenco- Vigilante 12x36 D" sheetId="414" r:id="rId244"/>
    <sheet name="RESUMO SAO SEBASTIAO DO PARAISO" sheetId="439" r:id="rId245"/>
    <sheet name="Sao Seb. Par. - Vigilante 12x D" sheetId="440" r:id="rId246"/>
    <sheet name="Sao Seb. Par. - Vigilante 12x N" sheetId="441" r:id="rId247"/>
    <sheet name="RESUMO SETE LAGOAS" sheetId="416" r:id="rId248"/>
    <sheet name="Sete Lagoas - Vigilante 220h" sheetId="475" r:id="rId249"/>
    <sheet name="RESUMO TARUMIRIM" sheetId="625" r:id="rId250"/>
    <sheet name="Tarumirim - Vigilante 220h" sheetId="626" r:id="rId251"/>
    <sheet name="RESUMO TEIXEIRAS" sheetId="627" r:id="rId252"/>
    <sheet name="Teixeiras - Vigilante 220h" sheetId="628" r:id="rId253"/>
    <sheet name="RESUMO TEOFILO OTONI" sheetId="629" r:id="rId254"/>
    <sheet name="Teofilo Otoni - Vigilante 220h" sheetId="630" r:id="rId255"/>
    <sheet name="RESUMO TRES CORACOES" sheetId="449" r:id="rId256"/>
    <sheet name="Tres Coracoes - Vigilante 220h" sheetId="450" r:id="rId257"/>
    <sheet name="RESUMO TRES MARIAS" sheetId="631" r:id="rId258"/>
    <sheet name="Tres Marias - Vigilante 220h" sheetId="632" r:id="rId259"/>
    <sheet name="RESUMO TRES PONTAS" sheetId="418" r:id="rId260"/>
    <sheet name="Tres Pontas - Vigilante 220h" sheetId="419" r:id="rId261"/>
    <sheet name="RESUMO UBERABA" sheetId="420" r:id="rId262"/>
    <sheet name="Uberaba - Vigilante 12x36 D" sheetId="421" r:id="rId263"/>
    <sheet name="Uberaba - Vigilante 12x36 N" sheetId="422" r:id="rId264"/>
    <sheet name="RESUMO UBERLANDIA" sheetId="424" r:id="rId265"/>
    <sheet name="Uberlandia - Vigilante 12x36 D" sheetId="425" r:id="rId266"/>
    <sheet name="Urbelandia - Vigilante 12x36 N" sheetId="426" r:id="rId267"/>
    <sheet name="RESUMO VARGINHA" sheetId="427" r:id="rId268"/>
    <sheet name="Varginha - Vigilante 220h" sheetId="428" r:id="rId269"/>
    <sheet name="Varginha - Vigilante 12x36 D" sheetId="455" r:id="rId270"/>
    <sheet name="Varginha - Vigilante 12x36 N" sheetId="456" r:id="rId271"/>
    <sheet name="RESUMO VESPASIANO" sheetId="429" r:id="rId272"/>
    <sheet name="Vespasiano - Vigilante 12x36 D" sheetId="430" r:id="rId273"/>
    <sheet name="RESUMO VICOSA" sheetId="431" r:id="rId274"/>
    <sheet name="Vicosa - Vigilante 12x36 D" sheetId="432" r:id="rId275"/>
    <sheet name="RESUMO VISCONDE DO RIO BRANCO" sheetId="433" r:id="rId276"/>
    <sheet name="V. R. Branco- Vigilante 12x36 D" sheetId="434" r:id="rId277"/>
    <sheet name="V. R. Branco- Vigilante 12x36 N" sheetId="435" r:id="rId278"/>
  </sheets>
  <externalReferences>
    <externalReference r:id="rId279"/>
    <externalReference r:id="rId280"/>
    <externalReference r:id="rId281"/>
    <externalReference r:id="rId282"/>
  </externalReferences>
  <definedNames>
    <definedName name="_xlnm._FilterDatabase" localSheetId="4" hidden="1">CADASTRO!$A$1:$C$299</definedName>
    <definedName name="_xlnm._FilterDatabase" localSheetId="11" hidden="1">CCT!$B$3:$V$145</definedName>
    <definedName name="_xlnm._FilterDatabase" localSheetId="8" hidden="1">ISS!$A$4:$N$129</definedName>
    <definedName name="_xlnm._FilterDatabase" localSheetId="10" hidden="1">PARAMETROS!$A$3:$Q$8</definedName>
    <definedName name="_xlnm._FilterDatabase" localSheetId="12" hidden="1">'RESUMO CATEGORIA'!$B$3:$W$152</definedName>
    <definedName name="_xlnm._FilterDatabase" localSheetId="13" hidden="1">'RESUMO GERAL'!$B$5:$CJ$147</definedName>
    <definedName name="_xlnm._FilterDatabase" localSheetId="5" hidden="1">Uniformes!$A$8:$P$13</definedName>
    <definedName name="_xlnm._FilterDatabase" localSheetId="3" hidden="1">'VAGAS DO CONTRATO'!$A$3:$AN$145</definedName>
    <definedName name="_xlnm._FilterDatabase" localSheetId="9" hidden="1">VT!$A$4:$D$61</definedName>
    <definedName name="_xlnm.Print_Area" localSheetId="18">'Alem Paraiba - Vigilante 220h'!$A$1:$F$127</definedName>
    <definedName name="_xlnm.Print_Area" localSheetId="20">'Alfenas - Vigilante 220h'!$A$1:$F$127</definedName>
    <definedName name="_xlnm.Print_Area" localSheetId="22">'Alto Rio Doce - Vigilante 220h'!$A$1:$F$127</definedName>
    <definedName name="_xlnm.Print_Area" localSheetId="24">'Alvinopolis - Vigilante 220h'!$A$1:$F$127</definedName>
    <definedName name="_xlnm.Print_Area" localSheetId="26">'Aracuai - Vigilante 220h'!$A$1:$F$127</definedName>
    <definedName name="_xlnm.Print_Area" localSheetId="28">'Araguari - Vigilante 220h'!$A$1:$F$127</definedName>
    <definedName name="_xlnm.Print_Area" localSheetId="30">'Araxa - Vigilante 220h'!$A$1:$F$127</definedName>
    <definedName name="_xlnm.Print_Area" localSheetId="32">'Areado - Vigilante 220h'!$A$1:$F$127</definedName>
    <definedName name="_xlnm.Print_Area" localSheetId="34">'Baependi - Vigilante 220h'!$A$1:$F$127</definedName>
    <definedName name="_xlnm.Print_Area" localSheetId="36">'Barbacena - Vigilante 220h'!$A$1:$F$127</definedName>
    <definedName name="_xlnm.Print_Area" localSheetId="14">'BASE PLANILHAS'!$A$1:$E$123</definedName>
    <definedName name="_xlnm.Print_Area" localSheetId="42">'Belo Vale - Vigilante 220h'!$A$1:$F$127</definedName>
    <definedName name="_xlnm.Print_Area" localSheetId="44">'Betim - Vigilante 12x36 Diurno'!$A$1:$F$127</definedName>
    <definedName name="_xlnm.Print_Area" localSheetId="39">'BH - Vigilante 12x36 Diurno'!$A$1:$F$127</definedName>
    <definedName name="_xlnm.Print_Area" localSheetId="40">'BH - Vigilante 12x36 Noturno'!$A$1:$F$127</definedName>
    <definedName name="_xlnm.Print_Area" localSheetId="38">'BH - Vigilante 220h'!$A$1:$F$127</definedName>
    <definedName name="_xlnm.Print_Area" localSheetId="46">'Bom Despacho - Vigilante 220h'!$A$1:$F$127</definedName>
    <definedName name="_xlnm.Print_Area" localSheetId="48">'Bom Sucesso - Vigilante 220h'!$A$1:$F$127</definedName>
    <definedName name="_xlnm.Print_Area" localSheetId="50">'Bonfinopolis M - Vigilante 220h'!$A$1:$F$127</definedName>
    <definedName name="_xlnm.Print_Area" localSheetId="52">'Brumadinho - Vigilante 220h'!$A$1:$F$127</definedName>
    <definedName name="_xlnm.Print_Area" localSheetId="54">'Buenopolis - Vigilante 220h'!$A$1:$F$127</definedName>
    <definedName name="_xlnm.Print_Area" localSheetId="56">'Caete - Vigilante 12x36 Diurno'!$A$1:$F$127</definedName>
    <definedName name="_xlnm.Print_Area" localSheetId="58">'Caldas - Vigilante 220h'!$A$1:$F$127</definedName>
    <definedName name="_xlnm.Print_Area" localSheetId="60">'Cambuquira - Vigilante 220h'!$A$1:$F$127</definedName>
    <definedName name="_xlnm.Print_Area" localSheetId="62">'Campina Verde - Vigilante 220h'!$A$1:$F$127</definedName>
    <definedName name="_xlnm.Print_Area" localSheetId="64">'Campo Belo - Vigilante 220h'!$A$1:$F$127</definedName>
    <definedName name="_xlnm.Print_Area" localSheetId="66">'Campos Gerais - Vigilante 220h'!$A$1:$F$127</definedName>
    <definedName name="_xlnm.Print_Area" localSheetId="68">'Capelinha - Vigilante 220h'!$A$1:$F$127</definedName>
    <definedName name="_xlnm.Print_Area" localSheetId="70">'Carmo de Minas - Vigilante 220h'!$A$1:$F$127</definedName>
    <definedName name="_xlnm.Print_Area" localSheetId="72">'Carmo do Rio C - Vigilante 220h'!$A$1:$F$127</definedName>
    <definedName name="_xlnm.Print_Area" localSheetId="74">'Cassia - Vigilante 220h'!$A$1:$F$127</definedName>
    <definedName name="_xlnm.Print_Area" localSheetId="76">'Cataguases - Vigilante 220h'!$A$1:$F$127</definedName>
    <definedName name="_xlnm.Print_Area" localSheetId="11">CCT!$B$1:$R$151</definedName>
    <definedName name="_xlnm.Print_Area" localSheetId="78">'Conceicao R V - Vigilante 220h'!$A$1:$F$127</definedName>
    <definedName name="_xlnm.Print_Area" localSheetId="80">'Cons. Laf. - Vigilante 12x36 D'!$A$1:$F$127</definedName>
    <definedName name="_xlnm.Print_Area" localSheetId="82">'Contagem - Vigilante 12x36 D'!$A$1:$F$127</definedName>
    <definedName name="_xlnm.Print_Area" localSheetId="83">'Contagem - Vigilante 12x36 N'!$A$1:$F$127</definedName>
    <definedName name="_xlnm.Print_Area" localSheetId="85">'Coronel Fabric - Vigilante 220h'!$A$1:$F$127</definedName>
    <definedName name="_xlnm.Print_Area" localSheetId="87">'Cristina - Vigilante 220h'!$A$1:$F$127</definedName>
    <definedName name="_xlnm.Print_Area" localSheetId="89">'Cruzilia - Vigilante 220h'!$A$1:$F$127</definedName>
    <definedName name="_xlnm.Print_Area" localSheetId="91">'Curvelo - Vigilante 12x36 D'!$A$1:$F$127</definedName>
    <definedName name="_xlnm.Print_Area" localSheetId="92">'Curvelo - Vigilante 12x36 N'!$A$1:$F$127</definedName>
    <definedName name="_xlnm.Print_Area" localSheetId="94">'Diamantina - Vigilante 220h'!$A$1:$F$127</definedName>
    <definedName name="_xlnm.Print_Area" localSheetId="96">'Divinopolis - Vigilante 220h'!$A$1:$F$127</definedName>
    <definedName name="_xlnm.Print_Area" localSheetId="98">'Eloi Mendes - Vigilante 220h'!$A$1:$F$127</definedName>
    <definedName name="_xlnm.Print_Area" localSheetId="100">'Entre Rios M  - Vigilante 220h'!$A$1:$F$127</definedName>
    <definedName name="_xlnm.Print_Area" localSheetId="6">Equipamentos!$A$1:$J$16</definedName>
    <definedName name="_xlnm.Print_Area" localSheetId="102">'Espinosa - Vigilante 220h'!$A$1:$F$127</definedName>
    <definedName name="_xlnm.Print_Area" localSheetId="104">'Eugenopolis  - Vigilante 220h'!$A$1:$F$127</definedName>
    <definedName name="_xlnm.Print_Area" localSheetId="106">'Extrema -Vigilante 12x36 Diurno'!$A$1:$F$127</definedName>
    <definedName name="_xlnm.Print_Area" localSheetId="108">'Ferros - Vigilante 220h'!$A$1:$F$127</definedName>
    <definedName name="_xlnm.Print_Area" localSheetId="110">'Formiga - Vigilante 220h'!$A$1:$F$127</definedName>
    <definedName name="_xlnm.Print_Area" localSheetId="112">'Frutal - Vigilante 220h'!$A$1:$F$127</definedName>
    <definedName name="_xlnm.Print_Area" localSheetId="118">'Grao Mogol - Vigilante 220h'!$A$1:$F$127</definedName>
    <definedName name="_xlnm.Print_Area" localSheetId="120">'Guape - Vigilante 220h'!$A$1:$F$127</definedName>
    <definedName name="_xlnm.Print_Area" localSheetId="122">'Guarani - Vigilante 220h'!$A$1:$F$127</definedName>
    <definedName name="_xlnm.Print_Area" localSheetId="124">'Guaxupe - Vigilante 220h'!$A$1:$F$127</definedName>
    <definedName name="_xlnm.Print_Area" localSheetId="115">'GV - Vigilante 12x36 Diurno'!$A$1:$F$127</definedName>
    <definedName name="_xlnm.Print_Area" localSheetId="116">'GV - Vigilante 12x36 Noturno'!$A$1:$F$127</definedName>
    <definedName name="_xlnm.Print_Area" localSheetId="114">'GV - Vigilante 220h'!$A$1:$F$127</definedName>
    <definedName name="_xlnm.Print_Area" localSheetId="126">'Ibirite - Vigilante 220h'!$A$1:$F$127</definedName>
    <definedName name="_xlnm.Print_Area" localSheetId="128">'Igarape - Vigilante 220h'!$A$1:$F$127</definedName>
    <definedName name="_xlnm.Print_Area" localSheetId="130">'Iguatama - Vigilante 220h'!$A$1:$F$127</definedName>
    <definedName name="_xlnm.Print_Area" localSheetId="132">'Ipatinga - Vigilante 220h'!$A$1:$F$127</definedName>
    <definedName name="_xlnm.Print_Area" localSheetId="133">'Ipatinga-Vigilante 12x36 Diurno'!$A$1:$F$127</definedName>
    <definedName name="_xlnm.Print_Area" localSheetId="134">'Ipatinga-Vigilante 12x36 Noturn'!$A$1:$F$127</definedName>
    <definedName name="_xlnm.Print_Area" localSheetId="136">'Itajuba - Vigilante 220h'!$A$1:$F$127</definedName>
    <definedName name="_xlnm.Print_Area" localSheetId="138">'Itanhandu - Vigilante 220h'!$A$1:$F$127</definedName>
    <definedName name="_xlnm.Print_Area" localSheetId="140">'Itumirim - Vigilante 220h'!$A$1:$F$127</definedName>
    <definedName name="_xlnm.Print_Area" localSheetId="142">'Iturama - Vigilante 220h'!$A$1:$F$127</definedName>
    <definedName name="_xlnm.Print_Area" localSheetId="144">'Jacutinga - Vigilante 220h'!$A$1:$F$127</definedName>
    <definedName name="_xlnm.Print_Area" localSheetId="146">'Jaiba - Vigilante 220h'!$A$1:$F$127</definedName>
    <definedName name="_xlnm.Print_Area" localSheetId="148">'Janauba - Vigilante 220h'!$A$1:$F$127</definedName>
    <definedName name="_xlnm.Print_Area" localSheetId="150">'Jequeri - Vigilante 220h'!$A$1:$F$127</definedName>
    <definedName name="_xlnm.Print_Area" localSheetId="154">'JF - Vigilante 12x36 Diurno'!$A$1:$F$127</definedName>
    <definedName name="_xlnm.Print_Area" localSheetId="155">'JF - Vigilante 12x36 Noturno'!$A$1:$F$127</definedName>
    <definedName name="_xlnm.Print_Area" localSheetId="152">'Joao Monlevade - Vigilante 220h'!$A$1:$F$127</definedName>
    <definedName name="_xlnm.Print_Area" localSheetId="157">'Lagoa Santa - Vigilante 220h'!$A$1:$F$127</definedName>
    <definedName name="_xlnm.Print_Area" localSheetId="159">'Lajinha - Vigilante 220h'!$A$1:$F$127</definedName>
    <definedName name="_xlnm.Print_Area" localSheetId="161">'Mantena - Vigilante 220h'!$A$1:$F$127</definedName>
    <definedName name="_xlnm.Print_Area" localSheetId="163">'Mariana - Vigilante 220h'!$A$1:$F$127</definedName>
    <definedName name="_xlnm.Print_Area" localSheetId="7">'Materiais de Consumo'!$A$1:$H$14</definedName>
    <definedName name="_xlnm.Print_Area" localSheetId="165">'Medina - Vigilante 220h'!$A$1:$F$127</definedName>
    <definedName name="_xlnm.Print_Area" localSheetId="167">'Merces - Vigilante 220h'!$A$1:$F$127</definedName>
    <definedName name="_xlnm.Print_Area" localSheetId="169">'Monte Carmelo - Vigilante 220h'!$A$1:$F$127</definedName>
    <definedName name="_xlnm.Print_Area" localSheetId="171">'Monte Siao - Vigilante 220h'!$A$1:$F$127</definedName>
    <definedName name="_xlnm.Print_Area" localSheetId="173">'Montes Cla - Vigilante 12x36 D'!$A$1:$F$127</definedName>
    <definedName name="_xlnm.Print_Area" localSheetId="174">'Montes Cla - Vigilante 12x36 N'!$A$1:$F$127</definedName>
    <definedName name="_xlnm.Print_Area" localSheetId="176">'Muriae - Vigilante 220h'!$A$1:$F$127</definedName>
    <definedName name="_xlnm.Print_Area" localSheetId="178">'Mutum - Vigilante 220h'!$A$1:$F$127</definedName>
    <definedName name="_xlnm.Print_Area" localSheetId="180">'Nanuque - Vigilante 220h'!$A$1:$F$127</definedName>
    <definedName name="_xlnm.Print_Area" localSheetId="182">'Nova Lima - Vigilante 12x36 D'!$A$1:$F$127</definedName>
    <definedName name="_xlnm.Print_Area" localSheetId="184">'Ouro Branco - Vigilante 220h'!$A$1:$F$127</definedName>
    <definedName name="_xlnm.Print_Area" localSheetId="186">'Palma - Vigilante 220h'!$A$1:$F$127</definedName>
    <definedName name="_xlnm.Print_Area" localSheetId="188">'Paraguacu - Vigilante 220h'!$A$1:$F$127</definedName>
    <definedName name="_xlnm.Print_Area" localSheetId="10">PARAMETROS!$A$1:$P$22</definedName>
    <definedName name="_xlnm.Print_Area" localSheetId="190">'Passa Quatro - Vigilante 220h'!$A$1:$F$127</definedName>
    <definedName name="_xlnm.Print_Area" localSheetId="192">'Passa Tempo - Vigilante 220h'!$A$1:$F$127</definedName>
    <definedName name="_xlnm.Print_Area" localSheetId="194">'Passos - Vigilante 220h'!$A$1:$F$127</definedName>
    <definedName name="_xlnm.Print_Area" localSheetId="196">'Patos de M - Vigilante 12x36 D'!$A$1:$F$127</definedName>
    <definedName name="_xlnm.Print_Area" localSheetId="197">'Patos de M - Vigilante 12x36 N'!$A$1:$F$127</definedName>
    <definedName name="_xlnm.Print_Area" localSheetId="199">'Pecanha - Vigilante 220h'!$A$1:$F$127</definedName>
    <definedName name="_xlnm.Print_Area" localSheetId="201">'Pedralva - Vigilante 220h'!$A$1:$F$127</definedName>
    <definedName name="_xlnm.Print_Area" localSheetId="203">'Pedro Leopoldo - Vigilante 220h'!$A$1:$F$127</definedName>
    <definedName name="_xlnm.Print_Area" localSheetId="205">'Pirapetinga - Vigilante 220h'!$A$1:$F$127</definedName>
    <definedName name="_xlnm.Print_Area" localSheetId="1">Plan2!$A$1:$A$20</definedName>
    <definedName name="_xlnm.Print_Area" localSheetId="207">'Poco Fundo - Vigilante 220h'!$A$1:$F$127</definedName>
    <definedName name="_xlnm.Print_Area" localSheetId="209">'Pompeu - Vigilante 220h'!$A$1:$F$127</definedName>
    <definedName name="_xlnm.Print_Area" localSheetId="211">'Porteirinha - Vigilante 220h'!$A$1:$F$127</definedName>
    <definedName name="_xlnm.Print_Area" localSheetId="213">'Pouso Alegr- Vigilante 12x36 D'!$A$1:$F$127</definedName>
    <definedName name="_xlnm.Print_Area" localSheetId="214">'Pouso Alegr- Vigilante 12x36 N'!$A$1:$F$127</definedName>
    <definedName name="_xlnm.Print_Area" localSheetId="216">'Prados - Vigilante 220h'!$A$1:$F$127</definedName>
    <definedName name="_xlnm.Print_Area" localSheetId="218">'Prata - Vigilante 220h'!$A$1:$F$127</definedName>
    <definedName name="_xlnm.Print_Area" localSheetId="15">'RESUMO AIMORES'!$A$1:$H$130</definedName>
    <definedName name="_xlnm.Print_Area" localSheetId="17">'RESUMO ALEM PARAIBA'!$A$1:$H$130</definedName>
    <definedName name="_xlnm.Print_Area" localSheetId="19">'RESUMO ALFENAS'!$A$1:$H$130</definedName>
    <definedName name="_xlnm.Print_Area" localSheetId="21">'RESUMO ALTO RIO DOCE'!$A$1:$H$130</definedName>
    <definedName name="_xlnm.Print_Area" localSheetId="23">'RESUMO ALVINOPOLIS'!$A$1:$H$130</definedName>
    <definedName name="_xlnm.Print_Area" localSheetId="25">'RESUMO ARACUAI'!$A$1:$H$130</definedName>
    <definedName name="_xlnm.Print_Area" localSheetId="27">'RESUMO ARAGUARI'!$A$1:$H$130</definedName>
    <definedName name="_xlnm.Print_Area" localSheetId="29">'RESUMO ARAXA'!$A$1:$H$130</definedName>
    <definedName name="_xlnm.Print_Area" localSheetId="31">'RESUMO AREADO'!$A$1:$H$130</definedName>
    <definedName name="_xlnm.Print_Area" localSheetId="33">'RESUMO BAEPENDI'!$A$1:$H$130</definedName>
    <definedName name="_xlnm.Print_Area" localSheetId="35">'RESUMO BARBACENA'!$A$1:$H$130</definedName>
    <definedName name="_xlnm.Print_Area" localSheetId="37">'RESUMO BELO HORIZONTE'!$A$1:$H$130</definedName>
    <definedName name="_xlnm.Print_Area" localSheetId="41">'RESUMO BELO VALE'!$A$1:$H$130</definedName>
    <definedName name="_xlnm.Print_Area" localSheetId="43">'RESUMO BETIM'!$A$1:$H$130</definedName>
    <definedName name="_xlnm.Print_Area" localSheetId="45">'RESUMO BOM DESPACHO'!$A$1:$H$130</definedName>
    <definedName name="_xlnm.Print_Area" localSheetId="47">'RESUMO BOM SUCESSO'!$A$1:$H$130</definedName>
    <definedName name="_xlnm.Print_Area" localSheetId="49">'RESUMO BONFINOPOLIS DE MINAS'!$A$1:$H$130</definedName>
    <definedName name="_xlnm.Print_Area" localSheetId="51">'RESUMO BRUMADINHO'!$A$1:$H$130</definedName>
    <definedName name="_xlnm.Print_Area" localSheetId="53">'RESUMO BUENOPOLIS'!$A$1:$H$130</definedName>
    <definedName name="_xlnm.Print_Area" localSheetId="55">'RESUMO CAETE'!$A$1:$H$130</definedName>
    <definedName name="_xlnm.Print_Area" localSheetId="57">'RESUMO CALDAS'!$A$1:$H$130</definedName>
    <definedName name="_xlnm.Print_Area" localSheetId="59">'RESUMO CAMBUQUIRA'!$A$1:$H$130</definedName>
    <definedName name="_xlnm.Print_Area" localSheetId="61">'RESUMO CAMPINA VERDE'!$A$1:$H$130</definedName>
    <definedName name="_xlnm.Print_Area" localSheetId="63">'RESUMO CAMPO BELO'!$A$1:$H$130</definedName>
    <definedName name="_xlnm.Print_Area" localSheetId="65">'RESUMO CAMPOS GERAIS'!$A$1:$H$130</definedName>
    <definedName name="_xlnm.Print_Area" localSheetId="67">'RESUMO CAPELINHA'!$A$1:$H$130</definedName>
    <definedName name="_xlnm.Print_Area" localSheetId="69">'RESUMO CARMO DE MINAS'!$A$1:$H$130</definedName>
    <definedName name="_xlnm.Print_Area" localSheetId="71">'RESUMO CARMO DO RIO CLARO'!$A$1:$H$130</definedName>
    <definedName name="_xlnm.Print_Area" localSheetId="73">'RESUMO CASSIA'!$A$1:$H$130</definedName>
    <definedName name="_xlnm.Print_Area" localSheetId="75">'RESUMO CATAGUASES'!$A$1:$H$130</definedName>
    <definedName name="_xlnm.Print_Area" localSheetId="77">'RESUMO CONCEICAO DO RIO VERDE'!$A$1:$H$130</definedName>
    <definedName name="_xlnm.Print_Area" localSheetId="79">'RESUMO CONSELHEIRO LAFAIETE'!$A$1:$H$130</definedName>
    <definedName name="_xlnm.Print_Area" localSheetId="81">'RESUMO CONTAGEM'!$A$1:$H$130</definedName>
    <definedName name="_xlnm.Print_Area" localSheetId="84">'RESUMO CORONEL FABRICIANO'!$A$1:$H$130</definedName>
    <definedName name="_xlnm.Print_Area" localSheetId="86">'RESUMO CRISTINA'!$A$1:$H$130</definedName>
    <definedName name="_xlnm.Print_Area" localSheetId="88">'RESUMO CRUZILIA'!$A$1:$H$130</definedName>
    <definedName name="_xlnm.Print_Area" localSheetId="90">'RESUMO CURVELO'!$A$1:$H$130</definedName>
    <definedName name="_xlnm.Print_Area" localSheetId="93">'RESUMO DIAMANTINA'!$A$1:$H$130</definedName>
    <definedName name="_xlnm.Print_Area" localSheetId="95">'RESUMO DIVINOPOLIS'!$A$1:$H$130</definedName>
    <definedName name="_xlnm.Print_Area" localSheetId="97">'RESUMO ELOI MENDES'!$A$1:$H$130</definedName>
    <definedName name="_xlnm.Print_Area" localSheetId="99">'RESUMO ENTRE RIOS DE MINAS'!$A$1:$H$130</definedName>
    <definedName name="_xlnm.Print_Area" localSheetId="101">'RESUMO ESPINOSA'!$A$1:$H$130</definedName>
    <definedName name="_xlnm.Print_Area" localSheetId="103">'RESUMO EUGENOPOLIS'!$A$1:$H$130</definedName>
    <definedName name="_xlnm.Print_Area" localSheetId="105">'RESUMO EXTREMA'!$A$1:$H$130</definedName>
    <definedName name="_xlnm.Print_Area" localSheetId="107">'RESUMO FERROS'!$A$1:$H$130</definedName>
    <definedName name="_xlnm.Print_Area" localSheetId="109">'RESUMO FORMIGA'!$A$1:$H$130</definedName>
    <definedName name="_xlnm.Print_Area" localSheetId="111">'RESUMO FRUTAL'!$A$1:$H$130</definedName>
    <definedName name="_xlnm.Print_Area" localSheetId="113">'RESUMO GOVERNADOR VALADARES'!$A$1:$H$130</definedName>
    <definedName name="_xlnm.Print_Area" localSheetId="117">'RESUMO GRAO MOGOL'!$A$1:$H$130</definedName>
    <definedName name="_xlnm.Print_Area" localSheetId="119">'RESUMO GUAPE'!$A$1:$H$130</definedName>
    <definedName name="_xlnm.Print_Area" localSheetId="121">'RESUMO GUARANI'!$A$1:$H$130</definedName>
    <definedName name="_xlnm.Print_Area" localSheetId="123">'RESUMO GUAXUPE'!$A$1:$H$130</definedName>
    <definedName name="_xlnm.Print_Area" localSheetId="125">'RESUMO IBIRITE'!$A$1:$H$130</definedName>
    <definedName name="_xlnm.Print_Area" localSheetId="127">'RESUMO IGARAPE'!$A$1:$H$130</definedName>
    <definedName name="_xlnm.Print_Area" localSheetId="129">'RESUMO IGUATAMA'!$A$1:$H$130</definedName>
    <definedName name="_xlnm.Print_Area" localSheetId="131">'RESUMO IPATINGA'!$A$1:$H$130</definedName>
    <definedName name="_xlnm.Print_Area" localSheetId="135">'RESUMO ITAJUBA'!$A$1:$H$130</definedName>
    <definedName name="_xlnm.Print_Area" localSheetId="137">'RESUMO ITANHANDU'!$A$1:$H$130</definedName>
    <definedName name="_xlnm.Print_Area" localSheetId="139">'RESUMO ITUMIRIM'!$A$1:$H$130</definedName>
    <definedName name="_xlnm.Print_Area" localSheetId="141">'RESUMO ITURAMA'!$A$1:$H$130</definedName>
    <definedName name="_xlnm.Print_Area" localSheetId="143">'RESUMO JACUTINGA'!$A$1:$H$130</definedName>
    <definedName name="_xlnm.Print_Area" localSheetId="145">'RESUMO JAIBA'!$A$1:$H$130</definedName>
    <definedName name="_xlnm.Print_Area" localSheetId="147">'RESUMO JANAUBA'!$A$1:$H$130</definedName>
    <definedName name="_xlnm.Print_Area" localSheetId="149">'RESUMO JEQUERI'!$A$1:$H$130</definedName>
    <definedName name="_xlnm.Print_Area" localSheetId="151">'RESUMO JOAO MONLEVADE'!$A$1:$H$130</definedName>
    <definedName name="_xlnm.Print_Area" localSheetId="153">'RESUMO JUIZ DE FORA'!$A$1:$H$130</definedName>
    <definedName name="_xlnm.Print_Area" localSheetId="156">'RESUMO LAGOA SANTA'!$A$1:$H$130</definedName>
    <definedName name="_xlnm.Print_Area" localSheetId="158">'RESUMO LAJINHA'!$A$1:$H$130</definedName>
    <definedName name="_xlnm.Print_Area" localSheetId="160">'RESUMO MANTENA'!$A$1:$H$130</definedName>
    <definedName name="_xlnm.Print_Area" localSheetId="162">'RESUMO MARIANA'!$A$1:$H$130</definedName>
    <definedName name="_xlnm.Print_Area" localSheetId="164">'RESUMO MEDINA'!$A$1:$H$130</definedName>
    <definedName name="_xlnm.Print_Area" localSheetId="166">'RESUMO MERCES'!$A$1:$H$130</definedName>
    <definedName name="_xlnm.Print_Area" localSheetId="168">'RESUMO MONTE CARMELO'!$A$1:$H$130</definedName>
    <definedName name="_xlnm.Print_Area" localSheetId="170">'RESUMO MONTE SIAO'!$A$1:$H$130</definedName>
    <definedName name="_xlnm.Print_Area" localSheetId="172">'RESUMO MONTES CLAROS'!$A$1:$H$130</definedName>
    <definedName name="_xlnm.Print_Area" localSheetId="175">'RESUMO MURIAE'!$A$1:$H$130</definedName>
    <definedName name="_xlnm.Print_Area" localSheetId="177">'RESUMO MUTUM'!$A$1:$H$130</definedName>
    <definedName name="_xlnm.Print_Area" localSheetId="179">'RESUMO NANUQUE'!$A$1:$H$130</definedName>
    <definedName name="_xlnm.Print_Area" localSheetId="181">'RESUMO NOVA LIMA'!$A$1:$H$130</definedName>
    <definedName name="_xlnm.Print_Area" localSheetId="183">'RESUMO OURO BRANCO'!$A$1:$H$130</definedName>
    <definedName name="_xlnm.Print_Area" localSheetId="185">'RESUMO PALMA'!$A$1:$H$130</definedName>
    <definedName name="_xlnm.Print_Area" localSheetId="187">'RESUMO PARAGUACU'!$A$1:$H$130</definedName>
    <definedName name="_xlnm.Print_Area" localSheetId="189">'RESUMO PASSA QUATRO'!$A$1:$H$130</definedName>
    <definedName name="_xlnm.Print_Area" localSheetId="191">'RESUMO PASSA TEMPO'!$A$1:$H$130</definedName>
    <definedName name="_xlnm.Print_Area" localSheetId="193">'RESUMO PASSOS'!$A$1:$H$130</definedName>
    <definedName name="_xlnm.Print_Area" localSheetId="195">'RESUMO PATOS DE MINAS'!$A$1:$H$130</definedName>
    <definedName name="_xlnm.Print_Area" localSheetId="198">'RESUMO PECANHA'!$A$1:$H$130</definedName>
    <definedName name="_xlnm.Print_Area" localSheetId="200">'RESUMO PEDRALVA'!$A$1:$H$130</definedName>
    <definedName name="_xlnm.Print_Area" localSheetId="202">'RESUMO PEDRO LEOPOLDO'!$A$1:$H$130</definedName>
    <definedName name="_xlnm.Print_Area" localSheetId="204">'RESUMO PIRAPETINGA'!$A$1:$H$130</definedName>
    <definedName name="_xlnm.Print_Area" localSheetId="206">'RESUMO POCO FUNDO'!$A$1:$H$130</definedName>
    <definedName name="_xlnm.Print_Area" localSheetId="208">'RESUMO POMPEU'!$A$1:$H$130</definedName>
    <definedName name="_xlnm.Print_Area" localSheetId="210">'RESUMO PORTEIRINHA'!$A$1:$H$130</definedName>
    <definedName name="_xlnm.Print_Area" localSheetId="212">'RESUMO POUSO ALEGRE'!$A$1:$H$130</definedName>
    <definedName name="_xlnm.Print_Area" localSheetId="215">'RESUMO PRADOS'!$A$1:$H$130</definedName>
    <definedName name="_xlnm.Print_Area" localSheetId="217">'RESUMO PRATA'!$A$1:$H$130</definedName>
    <definedName name="_xlnm.Print_Area" localSheetId="219">'RESUMO RIBEIRAO DAS NEVES'!$A$1:$H$130</definedName>
    <definedName name="_xlnm.Print_Area" localSheetId="223">'RESUMO RIO NOVO'!$A$1:$H$130</definedName>
    <definedName name="_xlnm.Print_Area" localSheetId="225">'RESUMO RIO PARDO DE MINAS'!$A$1:$H$130</definedName>
    <definedName name="_xlnm.Print_Area" localSheetId="227">'RESUMO RIO PRETO'!$A$1:$H$130</definedName>
    <definedName name="_xlnm.Print_Area" localSheetId="229">'RESUMO SABARA'!$A$1:$H$130</definedName>
    <definedName name="_xlnm.Print_Area" localSheetId="231">'RESUMO SALINAS'!$A$1:$H$130</definedName>
    <definedName name="_xlnm.Print_Area" localSheetId="233">'RESUMO SANTA LUZIA'!$A$1:$H$130</definedName>
    <definedName name="_xlnm.Print_Area" localSheetId="236">'RESUMO SAO DOMINGOS DO PRATA'!$A$1:$H$130</definedName>
    <definedName name="_xlnm.Print_Area" localSheetId="238">'RESUMO SAO JOAO DEL REI'!$A$1:$H$130</definedName>
    <definedName name="_xlnm.Print_Area" localSheetId="240">'RESUMO SAO JOAO DO PARAISO'!$A$1:$H$130</definedName>
    <definedName name="_xlnm.Print_Area" localSheetId="242">'RESUMO SAO LOURENCO'!$A$1:$H$130</definedName>
    <definedName name="_xlnm.Print_Area" localSheetId="244">'RESUMO SAO SEBASTIAO DO PARAISO'!$A$1:$H$130</definedName>
    <definedName name="_xlnm.Print_Area" localSheetId="247">'RESUMO SETE LAGOAS'!$A$1:$H$130</definedName>
    <definedName name="_xlnm.Print_Area" localSheetId="249">'RESUMO TARUMIRIM'!$A$1:$H$130</definedName>
    <definedName name="_xlnm.Print_Area" localSheetId="251">'RESUMO TEIXEIRAS'!$A$1:$H$130</definedName>
    <definedName name="_xlnm.Print_Area" localSheetId="253">'RESUMO TEOFILO OTONI'!$A$1:$H$130</definedName>
    <definedName name="_xlnm.Print_Area" localSheetId="255">'RESUMO TRES CORACOES'!$A$1:$H$130</definedName>
    <definedName name="_xlnm.Print_Area" localSheetId="257">'RESUMO TRES MARIAS'!$A$1:$H$130</definedName>
    <definedName name="_xlnm.Print_Area" localSheetId="259">'RESUMO TRES PONTAS'!$A$1:$H$130</definedName>
    <definedName name="_xlnm.Print_Area" localSheetId="261">'RESUMO UBERABA'!$A$1:$H$130</definedName>
    <definedName name="_xlnm.Print_Area" localSheetId="264">'RESUMO UBERLANDIA'!$A$1:$H$130</definedName>
    <definedName name="_xlnm.Print_Area" localSheetId="267">'RESUMO VARGINHA'!$A$1:$H$130</definedName>
    <definedName name="_xlnm.Print_Area" localSheetId="271">'RESUMO VESPASIANO'!$A$1:$H$130</definedName>
    <definedName name="_xlnm.Print_Area" localSheetId="273">'RESUMO VICOSA'!$A$1:$H$130</definedName>
    <definedName name="_xlnm.Print_Area" localSheetId="275">'RESUMO VISCONDE DO RIO BRANCO'!$A$1:$H$130</definedName>
    <definedName name="_xlnm.Print_Area" localSheetId="221">'Rib. Neves - Vigilante 12x36 D'!$A$1:$F$127</definedName>
    <definedName name="_xlnm.Print_Area" localSheetId="222">'Rib. Neves - Vigilante 12x36 N'!$A$1:$F$127</definedName>
    <definedName name="_xlnm.Print_Area" localSheetId="220">'Rib. Neves - Vigilante 220h'!$A$1:$F$127</definedName>
    <definedName name="_xlnm.Print_Area" localSheetId="224">'Rio Novo - Vigilante 220h'!$A$1:$F$127</definedName>
    <definedName name="_xlnm.Print_Area" localSheetId="226">'Rio Pardo de M - Vigilante 220h'!$A$1:$F$127</definedName>
    <definedName name="_xlnm.Print_Area" localSheetId="228">'Rio Preto - Vigilante 220h'!$A$1:$F$127</definedName>
    <definedName name="_xlnm.Print_Area" localSheetId="230">'Sabara - Vigilante 220h'!$A$1:$F$127</definedName>
    <definedName name="_xlnm.Print_Area" localSheetId="232">'Salinas - Vigilante 220h'!$A$1:$F$127</definedName>
    <definedName name="_xlnm.Print_Area" localSheetId="234">'Santa Luzia - Vigilante 12x36 D'!$A$1:$F$127</definedName>
    <definedName name="_xlnm.Print_Area" localSheetId="235">'Santa Luzia - Vigilante 12x36 N'!$A$1:$F$127</definedName>
    <definedName name="_xlnm.Print_Area" localSheetId="237">'Sao Domingos P - Vigilante 220h'!$A$1:$F$127</definedName>
    <definedName name="_xlnm.Print_Area" localSheetId="241">'Sao Joao do P - Vigilante 220h'!$A$1:$F$127</definedName>
    <definedName name="_xlnm.Print_Area" localSheetId="239">'Sao Joao DR - Vigilante 220h'!$A$1:$F$127</definedName>
    <definedName name="_xlnm.Print_Area" localSheetId="243">'Sao Lourenco- Vigilante 12x36 D'!$A$1:$F$127</definedName>
    <definedName name="_xlnm.Print_Area" localSheetId="245">'Sao Seb. Par. - Vigilante 12x D'!$A$1:$F$127</definedName>
    <definedName name="_xlnm.Print_Area" localSheetId="246">'Sao Seb. Par. - Vigilante 12x N'!$A$1:$F$127</definedName>
    <definedName name="_xlnm.Print_Area" localSheetId="248">'Sete Lagoas - Vigilante 220h'!$A$1:$F$127</definedName>
    <definedName name="_xlnm.Print_Area" localSheetId="250">'Tarumirim - Vigilante 220h'!$A$1:$F$127</definedName>
    <definedName name="_xlnm.Print_Area" localSheetId="252">'Teixeiras - Vigilante 220h'!$A$1:$F$127</definedName>
    <definedName name="_xlnm.Print_Area" localSheetId="254">'Teofilo Otoni - Vigilante 220h'!$A$1:$F$127</definedName>
    <definedName name="_xlnm.Print_Area" localSheetId="256">'Tres Coracoes - Vigilante 220h'!$A$1:$F$127</definedName>
    <definedName name="_xlnm.Print_Area" localSheetId="258">'Tres Marias - Vigilante 220h'!$A$1:$F$127</definedName>
    <definedName name="_xlnm.Print_Area" localSheetId="260">'Tres Pontas - Vigilante 220h'!$A$1:$F$127</definedName>
    <definedName name="_xlnm.Print_Area" localSheetId="262">'Uberaba - Vigilante 12x36 D'!$A$1:$F$127</definedName>
    <definedName name="_xlnm.Print_Area" localSheetId="263">'Uberaba - Vigilante 12x36 N'!$A$1:$F$127</definedName>
    <definedName name="_xlnm.Print_Area" localSheetId="265">'Uberlandia - Vigilante 12x36 D'!$A$1:$F$127</definedName>
    <definedName name="_xlnm.Print_Area" localSheetId="5">Uniformes!$A$1:$P$19</definedName>
    <definedName name="_xlnm.Print_Area" localSheetId="266">'Urbelandia - Vigilante 12x36 N'!$A$1:$F$127</definedName>
    <definedName name="_xlnm.Print_Area" localSheetId="276">'V. R. Branco- Vigilante 12x36 D'!$A$1:$F$127</definedName>
    <definedName name="_xlnm.Print_Area" localSheetId="277">'V. R. Branco- Vigilante 12x36 N'!$A$1:$F$127</definedName>
    <definedName name="_xlnm.Print_Area" localSheetId="269">'Varginha - Vigilante 12x36 D'!$A$1:$F$127</definedName>
    <definedName name="_xlnm.Print_Area" localSheetId="270">'Varginha - Vigilante 12x36 N'!$A$1:$F$127</definedName>
    <definedName name="_xlnm.Print_Area" localSheetId="268">'Varginha - Vigilante 220h'!$A$1:$F$127</definedName>
    <definedName name="_xlnm.Print_Area" localSheetId="272">'Vespasiano - Vigilante 12x36 D'!$A$1:$F$127</definedName>
    <definedName name="_xlnm.Print_Area" localSheetId="274">'Vicosa - Vigilante 12x36 D'!$A$1:$F$127</definedName>
    <definedName name="CARGOS" localSheetId="7">Tabela3[#All]</definedName>
    <definedName name="CARGOS" localSheetId="3">[1]!Tabela3[#All]</definedName>
    <definedName name="CARGOS">Tabela3[#All]</definedName>
    <definedName name="cidades" localSheetId="1">[2]PARÂMETRO!$B$9:$B$40</definedName>
    <definedName name="cidades">[3]PARÂMETRO!$B$9:$B$40</definedName>
    <definedName name="COMARCAS" localSheetId="7">Tabela2[#All]</definedName>
    <definedName name="COMARCAS" localSheetId="3">[1]!Tabela2[#All]</definedName>
    <definedName name="COMARCAS">Tabela2[#All]</definedName>
    <definedName name="convenções" localSheetId="1">[2]PARÂMETRO!$B$3:$B$3</definedName>
    <definedName name="convenções">[3]PARÂMETRO!$B$3:$B$3</definedName>
    <definedName name="Excel_BuiltIn__FilterDatabase" localSheetId="1">#REF!</definedName>
    <definedName name="Excel_BuiltIn__FilterDatabase">#REF!</definedName>
    <definedName name="Excel_BuiltIn__FilterDatabase_1" localSheetId="1">#REF!</definedName>
    <definedName name="Excel_BuiltIn__FilterDatabase_1">#REF!</definedName>
    <definedName name="Excel_BuiltIn_Print_Titles_6" localSheetId="1">(#REF!,#REF!)</definedName>
    <definedName name="Excel_BuiltIn_Print_Titles_6">(#REF!,#REF!)</definedName>
    <definedName name="Excel_BuiltIn_Print_Titles_8_1" localSheetId="1">(#REF!,#REF!)</definedName>
    <definedName name="Excel_BuiltIn_Print_Titles_8_1">(#REF!,#REF!)</definedName>
    <definedName name="Index_Sheet_Kutools" localSheetId="4">#REF!</definedName>
    <definedName name="Index_Sheet_Kutools" localSheetId="1">#REF!</definedName>
    <definedName name="Index_Sheet_Kutools" localSheetId="3">#REF!</definedName>
    <definedName name="Index_Sheet_Kutools">#REF!</definedName>
    <definedName name="ISS" localSheetId="1">#REF!</definedName>
    <definedName name="ISS">#REF!</definedName>
    <definedName name="PageMaker" localSheetId="1">#REF!</definedName>
    <definedName name="PageMaker">#REF!</definedName>
    <definedName name="TOTAL__interior_e_capital" localSheetId="1">'[2]CCT - PRINCIPAL'!#REF!</definedName>
    <definedName name="TOTAL__interior_e_capital">'[3]CCT - PRINCIPAL'!#REF!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" i="24" l="1"/>
  <c r="F5" i="24"/>
  <c r="C114" i="489" l="1"/>
  <c r="D112" i="489" s="1"/>
  <c r="D111" i="489" l="1"/>
  <c r="E25" i="489"/>
  <c r="D31" i="490"/>
  <c r="E26" i="490" l="1"/>
  <c r="D43" i="490"/>
  <c r="D63" i="6" l="1"/>
  <c r="E13" i="6" l="1"/>
  <c r="C5" i="18" l="1"/>
  <c r="D78" i="15" l="1"/>
  <c r="D77" i="15"/>
  <c r="A145" i="633" l="1" a="1"/>
  <c r="A145" i="633" s="1"/>
  <c r="A144" i="633" a="1"/>
  <c r="A144" i="633" s="1"/>
  <c r="A143" i="633" a="1"/>
  <c r="A143" i="633" s="1"/>
  <c r="A142" i="633" a="1"/>
  <c r="A142" i="633" s="1"/>
  <c r="A141" i="633" a="1"/>
  <c r="A141" i="633" s="1"/>
  <c r="A140" i="633" a="1"/>
  <c r="A140" i="633" s="1"/>
  <c r="A139" i="633" a="1"/>
  <c r="A139" i="633" s="1"/>
  <c r="A138" i="633" a="1"/>
  <c r="A138" i="633" s="1"/>
  <c r="A137" i="633" a="1"/>
  <c r="A137" i="633" s="1"/>
  <c r="A136" i="633" a="1"/>
  <c r="A136" i="633" s="1"/>
  <c r="A135" i="633" a="1"/>
  <c r="A135" i="633" s="1"/>
  <c r="A134" i="633" a="1"/>
  <c r="A134" i="633" s="1"/>
  <c r="A133" i="633" a="1"/>
  <c r="A133" i="633" s="1"/>
  <c r="A132" i="633" a="1"/>
  <c r="A132" i="633" s="1"/>
  <c r="A131" i="633" a="1"/>
  <c r="A131" i="633" s="1"/>
  <c r="A130" i="633" a="1"/>
  <c r="A130" i="633" s="1"/>
  <c r="A129" i="633" a="1"/>
  <c r="A129" i="633" s="1"/>
  <c r="A128" i="633" a="1"/>
  <c r="A128" i="633" s="1"/>
  <c r="A127" i="633" a="1"/>
  <c r="A127" i="633" s="1"/>
  <c r="A126" i="633" a="1"/>
  <c r="A126" i="633" s="1"/>
  <c r="A125" i="633" a="1"/>
  <c r="A125" i="633" s="1"/>
  <c r="A124" i="633" a="1"/>
  <c r="A124" i="633" s="1"/>
  <c r="A123" i="633" a="1"/>
  <c r="A123" i="633" s="1"/>
  <c r="A122" i="633" a="1"/>
  <c r="A122" i="633" s="1"/>
  <c r="A121" i="633" a="1"/>
  <c r="A121" i="633" s="1"/>
  <c r="A120" i="633" a="1"/>
  <c r="A120" i="633" s="1"/>
  <c r="A119" i="633" a="1"/>
  <c r="A119" i="633" s="1"/>
  <c r="A118" i="633" a="1"/>
  <c r="A118" i="633" s="1"/>
  <c r="A117" i="633" a="1"/>
  <c r="A117" i="633" s="1"/>
  <c r="A116" i="633" a="1"/>
  <c r="A116" i="633" s="1"/>
  <c r="A115" i="633" a="1"/>
  <c r="A115" i="633" s="1"/>
  <c r="A114" i="633" a="1"/>
  <c r="A114" i="633" s="1"/>
  <c r="A113" i="633" a="1"/>
  <c r="A113" i="633" s="1"/>
  <c r="A112" i="633" a="1"/>
  <c r="A112" i="633" s="1"/>
  <c r="A111" i="633" a="1"/>
  <c r="A111" i="633" s="1"/>
  <c r="A110" i="633" a="1"/>
  <c r="A110" i="633" s="1"/>
  <c r="A109" i="633" a="1"/>
  <c r="A109" i="633" s="1"/>
  <c r="A108" i="633" a="1"/>
  <c r="A108" i="633" s="1"/>
  <c r="A107" i="633" a="1"/>
  <c r="A107" i="633" s="1"/>
  <c r="A106" i="633" a="1"/>
  <c r="A106" i="633" s="1"/>
  <c r="A105" i="633" a="1"/>
  <c r="A105" i="633" s="1"/>
  <c r="A104" i="633" a="1"/>
  <c r="A104" i="633" s="1"/>
  <c r="A103" i="633" a="1"/>
  <c r="A103" i="633" s="1"/>
  <c r="A102" i="633" a="1"/>
  <c r="A102" i="633" s="1"/>
  <c r="A101" i="633" a="1"/>
  <c r="A101" i="633" s="1"/>
  <c r="A100" i="633" a="1"/>
  <c r="A100" i="633" s="1"/>
  <c r="A99" i="633" a="1"/>
  <c r="A99" i="633" s="1"/>
  <c r="A98" i="633" a="1"/>
  <c r="A98" i="633" s="1"/>
  <c r="A97" i="633" a="1"/>
  <c r="A97" i="633" s="1"/>
  <c r="A96" i="633" a="1"/>
  <c r="A96" i="633" s="1"/>
  <c r="A95" i="633" a="1"/>
  <c r="A95" i="633" s="1"/>
  <c r="A94" i="633" a="1"/>
  <c r="A94" i="633" s="1"/>
  <c r="A93" i="633" a="1"/>
  <c r="A93" i="633" s="1"/>
  <c r="A92" i="633" a="1"/>
  <c r="A92" i="633" s="1"/>
  <c r="A91" i="633" a="1"/>
  <c r="A91" i="633" s="1"/>
  <c r="A90" i="633" a="1"/>
  <c r="A90" i="633" s="1"/>
  <c r="A89" i="633" a="1"/>
  <c r="A89" i="633" s="1"/>
  <c r="A88" i="633" a="1"/>
  <c r="A88" i="633" s="1"/>
  <c r="A87" i="633" a="1"/>
  <c r="A87" i="633" s="1"/>
  <c r="A86" i="633" a="1"/>
  <c r="A86" i="633" s="1"/>
  <c r="A85" i="633" a="1"/>
  <c r="A85" i="633" s="1"/>
  <c r="A84" i="633" a="1"/>
  <c r="A84" i="633" s="1"/>
  <c r="A83" i="633" a="1"/>
  <c r="A83" i="633" s="1"/>
  <c r="A82" i="633" a="1"/>
  <c r="A82" i="633" s="1"/>
  <c r="A81" i="633" a="1"/>
  <c r="A81" i="633" s="1"/>
  <c r="A80" i="633" a="1"/>
  <c r="A80" i="633" s="1"/>
  <c r="A79" i="633" a="1"/>
  <c r="A79" i="633" s="1"/>
  <c r="A78" i="633" a="1"/>
  <c r="A78" i="633" s="1"/>
  <c r="A77" i="633" a="1"/>
  <c r="A77" i="633" s="1"/>
  <c r="A76" i="633" a="1"/>
  <c r="A76" i="633" s="1"/>
  <c r="A75" i="633" a="1"/>
  <c r="A75" i="633" s="1"/>
  <c r="A74" i="633" a="1"/>
  <c r="A74" i="633" s="1"/>
  <c r="A73" i="633" a="1"/>
  <c r="A73" i="633" s="1"/>
  <c r="A72" i="633" a="1"/>
  <c r="A72" i="633" s="1"/>
  <c r="A71" i="633" a="1"/>
  <c r="A71" i="633" s="1"/>
  <c r="A70" i="633" a="1"/>
  <c r="A70" i="633" s="1"/>
  <c r="A69" i="633" a="1"/>
  <c r="A69" i="633" s="1"/>
  <c r="A68" i="633" a="1"/>
  <c r="A68" i="633" s="1"/>
  <c r="A67" i="633" a="1"/>
  <c r="A67" i="633" s="1"/>
  <c r="A66" i="633" a="1"/>
  <c r="A66" i="633" s="1"/>
  <c r="A65" i="633" a="1"/>
  <c r="A65" i="633" s="1"/>
  <c r="A64" i="633" a="1"/>
  <c r="A64" i="633" s="1"/>
  <c r="A63" i="633" a="1"/>
  <c r="A63" i="633" s="1"/>
  <c r="A62" i="633" a="1"/>
  <c r="A62" i="633" s="1"/>
  <c r="A61" i="633" a="1"/>
  <c r="A61" i="633" s="1"/>
  <c r="A60" i="633" a="1"/>
  <c r="A60" i="633" s="1"/>
  <c r="A59" i="633" a="1"/>
  <c r="A59" i="633" s="1"/>
  <c r="A58" i="633" a="1"/>
  <c r="A58" i="633" s="1"/>
  <c r="A57" i="633" a="1"/>
  <c r="A57" i="633" s="1"/>
  <c r="A56" i="633" a="1"/>
  <c r="A56" i="633" s="1"/>
  <c r="A55" i="633" a="1"/>
  <c r="A55" i="633" s="1"/>
  <c r="A54" i="633" a="1"/>
  <c r="A54" i="633" s="1"/>
  <c r="A53" i="633" a="1"/>
  <c r="A53" i="633" s="1"/>
  <c r="A52" i="633" a="1"/>
  <c r="A52" i="633" s="1"/>
  <c r="A51" i="633" a="1"/>
  <c r="A51" i="633" s="1"/>
  <c r="A50" i="633" a="1"/>
  <c r="A50" i="633" s="1"/>
  <c r="A49" i="633" a="1"/>
  <c r="A49" i="633" s="1"/>
  <c r="A48" i="633" a="1"/>
  <c r="A48" i="633" s="1"/>
  <c r="A47" i="633" a="1"/>
  <c r="A47" i="633" s="1"/>
  <c r="A46" i="633" a="1"/>
  <c r="A46" i="633" s="1"/>
  <c r="A45" i="633" a="1"/>
  <c r="A45" i="633" s="1"/>
  <c r="A44" i="633" a="1"/>
  <c r="A44" i="633" s="1"/>
  <c r="A43" i="633" a="1"/>
  <c r="A43" i="633" s="1"/>
  <c r="A42" i="633" a="1"/>
  <c r="A42" i="633" s="1"/>
  <c r="A41" i="633" a="1"/>
  <c r="A41" i="633" s="1"/>
  <c r="A40" i="633" a="1"/>
  <c r="A40" i="633" s="1"/>
  <c r="A39" i="633" a="1"/>
  <c r="A39" i="633" s="1"/>
  <c r="A38" i="633" a="1"/>
  <c r="A38" i="633" s="1"/>
  <c r="A37" i="633" a="1"/>
  <c r="A37" i="633" s="1"/>
  <c r="A36" i="633" a="1"/>
  <c r="A36" i="633" s="1"/>
  <c r="A35" i="633" a="1"/>
  <c r="A35" i="633" s="1"/>
  <c r="A34" i="633" a="1"/>
  <c r="A34" i="633" s="1"/>
  <c r="A33" i="633" a="1"/>
  <c r="A33" i="633" s="1"/>
  <c r="A32" i="633" a="1"/>
  <c r="A32" i="633" s="1"/>
  <c r="A31" i="633" a="1"/>
  <c r="A31" i="633" s="1"/>
  <c r="A30" i="633" a="1"/>
  <c r="A30" i="633" s="1"/>
  <c r="A29" i="633" a="1"/>
  <c r="A29" i="633" s="1"/>
  <c r="A28" i="633" a="1"/>
  <c r="A28" i="633" s="1"/>
  <c r="A27" i="633" a="1"/>
  <c r="A27" i="633" s="1"/>
  <c r="A26" i="633" a="1"/>
  <c r="A26" i="633" s="1"/>
  <c r="A25" i="633" a="1"/>
  <c r="A25" i="633" s="1"/>
  <c r="A24" i="633" a="1"/>
  <c r="A24" i="633" s="1"/>
  <c r="A23" i="633" a="1"/>
  <c r="A23" i="633" s="1"/>
  <c r="A22" i="633" a="1"/>
  <c r="A22" i="633" s="1"/>
  <c r="A21" i="633" a="1"/>
  <c r="A21" i="633" s="1"/>
  <c r="A20" i="633" a="1"/>
  <c r="A20" i="633" s="1"/>
  <c r="A19" i="633" a="1"/>
  <c r="A19" i="633" s="1"/>
  <c r="A18" i="633" a="1"/>
  <c r="A18" i="633" s="1"/>
  <c r="A17" i="633" a="1"/>
  <c r="A17" i="633" s="1"/>
  <c r="A16" i="633" a="1"/>
  <c r="A16" i="633" s="1"/>
  <c r="A15" i="633" a="1"/>
  <c r="A15" i="633" s="1"/>
  <c r="A14" i="633" a="1"/>
  <c r="A14" i="633" s="1"/>
  <c r="A13" i="633" a="1"/>
  <c r="A13" i="633" s="1"/>
  <c r="A12" i="633" a="1"/>
  <c r="A12" i="633" s="1"/>
  <c r="A11" i="633" a="1"/>
  <c r="A11" i="633" s="1"/>
  <c r="A10" i="633" a="1"/>
  <c r="A10" i="633" s="1"/>
  <c r="A9" i="633" a="1"/>
  <c r="A9" i="633" s="1"/>
  <c r="A8" i="633" a="1"/>
  <c r="A8" i="633" s="1"/>
  <c r="A7" i="633" a="1"/>
  <c r="A7" i="633" s="1"/>
  <c r="A6" i="633" a="1"/>
  <c r="A6" i="633" s="1"/>
  <c r="A5" i="633" a="1"/>
  <c r="A5" i="633" s="1"/>
  <c r="A4" i="633" a="1"/>
  <c r="A4" i="633" s="1"/>
  <c r="E4" i="431" l="1"/>
  <c r="E7" i="632" l="1"/>
  <c r="D82" i="632" s="1"/>
  <c r="D86" i="632" s="1"/>
  <c r="E4" i="632"/>
  <c r="C107" i="632" s="1"/>
  <c r="E4" i="631"/>
  <c r="A122" i="632"/>
  <c r="A121" i="632"/>
  <c r="A120" i="632"/>
  <c r="B119" i="632"/>
  <c r="A119" i="632"/>
  <c r="A118" i="632"/>
  <c r="A117" i="632"/>
  <c r="A116" i="632"/>
  <c r="A115" i="632"/>
  <c r="A114" i="632"/>
  <c r="E113" i="632"/>
  <c r="A113" i="632"/>
  <c r="A111" i="632"/>
  <c r="A109" i="632"/>
  <c r="A108" i="632"/>
  <c r="B107" i="632"/>
  <c r="A107" i="632"/>
  <c r="C106" i="632"/>
  <c r="B106" i="632"/>
  <c r="A106" i="632"/>
  <c r="C105" i="632"/>
  <c r="B105" i="632"/>
  <c r="A105" i="632"/>
  <c r="D104" i="632"/>
  <c r="C104" i="632"/>
  <c r="B104" i="632"/>
  <c r="A104" i="632"/>
  <c r="B103" i="632"/>
  <c r="A103" i="632"/>
  <c r="B102" i="632"/>
  <c r="A102" i="632"/>
  <c r="C101" i="632"/>
  <c r="B101" i="632"/>
  <c r="A101" i="632"/>
  <c r="A99" i="632"/>
  <c r="A97" i="632"/>
  <c r="E96" i="632"/>
  <c r="B96" i="632"/>
  <c r="A96" i="632"/>
  <c r="E95" i="632"/>
  <c r="B95" i="632"/>
  <c r="A95" i="632"/>
  <c r="B94" i="632"/>
  <c r="A94" i="632"/>
  <c r="B93" i="632"/>
  <c r="A93" i="632"/>
  <c r="B92" i="632"/>
  <c r="A92" i="632"/>
  <c r="E91" i="632"/>
  <c r="D91" i="632"/>
  <c r="B91" i="632"/>
  <c r="A91" i="632"/>
  <c r="A89" i="632"/>
  <c r="A87" i="632"/>
  <c r="B86" i="632"/>
  <c r="A86" i="632"/>
  <c r="B85" i="632"/>
  <c r="A85" i="632"/>
  <c r="E84" i="632"/>
  <c r="D84" i="632"/>
  <c r="B84" i="632"/>
  <c r="A84" i="632"/>
  <c r="A83" i="632"/>
  <c r="B82" i="632"/>
  <c r="A82" i="632"/>
  <c r="E81" i="632"/>
  <c r="D81" i="632"/>
  <c r="B81" i="632"/>
  <c r="A81" i="632"/>
  <c r="A79" i="632"/>
  <c r="B78" i="632"/>
  <c r="A78" i="632"/>
  <c r="B77" i="632"/>
  <c r="A77" i="632"/>
  <c r="B76" i="632"/>
  <c r="A76" i="632"/>
  <c r="B75" i="632"/>
  <c r="A75" i="632"/>
  <c r="B74" i="632"/>
  <c r="A74" i="632"/>
  <c r="B73" i="632"/>
  <c r="A73" i="632"/>
  <c r="E72" i="632"/>
  <c r="D72" i="632"/>
  <c r="B72" i="632"/>
  <c r="A72" i="632"/>
  <c r="A70" i="632"/>
  <c r="A68" i="632"/>
  <c r="B67" i="632"/>
  <c r="A67" i="632"/>
  <c r="B66" i="632"/>
  <c r="A66" i="632"/>
  <c r="B65" i="632"/>
  <c r="A65" i="632"/>
  <c r="B64" i="632"/>
  <c r="A64" i="632"/>
  <c r="B63" i="632"/>
  <c r="A63" i="632"/>
  <c r="B62" i="632"/>
  <c r="A62" i="632"/>
  <c r="B61" i="632"/>
  <c r="A61" i="632"/>
  <c r="E60" i="632"/>
  <c r="D60" i="632"/>
  <c r="B60" i="632"/>
  <c r="A60" i="632"/>
  <c r="A58" i="632"/>
  <c r="A56" i="632"/>
  <c r="B55" i="632"/>
  <c r="A55" i="632"/>
  <c r="B54" i="632"/>
  <c r="A54" i="632"/>
  <c r="B53" i="632"/>
  <c r="A53" i="632"/>
  <c r="E52" i="632"/>
  <c r="B52" i="632"/>
  <c r="A52" i="632"/>
  <c r="A50" i="632"/>
  <c r="B49" i="632"/>
  <c r="A49" i="632"/>
  <c r="B48" i="632"/>
  <c r="A48" i="632"/>
  <c r="B47" i="632"/>
  <c r="A47" i="632"/>
  <c r="B46" i="632"/>
  <c r="A46" i="632"/>
  <c r="B45" i="632"/>
  <c r="A45" i="632"/>
  <c r="B44" i="632"/>
  <c r="A44" i="632"/>
  <c r="B43" i="632"/>
  <c r="A43" i="632"/>
  <c r="E42" i="632"/>
  <c r="D42" i="632"/>
  <c r="B42" i="632"/>
  <c r="A42" i="632"/>
  <c r="A40" i="632"/>
  <c r="B39" i="632"/>
  <c r="A39" i="632"/>
  <c r="B38" i="632"/>
  <c r="B37" i="632"/>
  <c r="A37" i="632"/>
  <c r="B36" i="632"/>
  <c r="A36" i="632"/>
  <c r="E35" i="632"/>
  <c r="D35" i="632"/>
  <c r="B35" i="632"/>
  <c r="A35" i="632"/>
  <c r="A33" i="632"/>
  <c r="D32" i="632"/>
  <c r="B32" i="632"/>
  <c r="A32" i="632"/>
  <c r="D31" i="632"/>
  <c r="B31" i="632"/>
  <c r="A31" i="632"/>
  <c r="D30" i="632"/>
  <c r="B30" i="632"/>
  <c r="A30" i="632"/>
  <c r="D29" i="632"/>
  <c r="B29" i="632"/>
  <c r="A29" i="632"/>
  <c r="D28" i="632"/>
  <c r="B28" i="632"/>
  <c r="A28" i="632"/>
  <c r="D27" i="632"/>
  <c r="B27" i="632"/>
  <c r="A27" i="632"/>
  <c r="D26" i="632"/>
  <c r="B26" i="632"/>
  <c r="A26" i="632"/>
  <c r="D25" i="632"/>
  <c r="B25" i="632"/>
  <c r="A25" i="632"/>
  <c r="E24" i="632"/>
  <c r="D24" i="632"/>
  <c r="B24" i="632"/>
  <c r="A24" i="632"/>
  <c r="A22" i="632"/>
  <c r="A20" i="632"/>
  <c r="B19" i="632"/>
  <c r="A19" i="632"/>
  <c r="D18" i="632"/>
  <c r="B18" i="632"/>
  <c r="A18" i="632"/>
  <c r="D17" i="632"/>
  <c r="B17" i="632"/>
  <c r="A17" i="632"/>
  <c r="D16" i="632"/>
  <c r="B16" i="632"/>
  <c r="A16" i="632"/>
  <c r="D15" i="632"/>
  <c r="E15" i="632" s="1"/>
  <c r="B15" i="632"/>
  <c r="A15" i="632"/>
  <c r="D14" i="632"/>
  <c r="B14" i="632"/>
  <c r="A14" i="632"/>
  <c r="B13" i="632"/>
  <c r="A13" i="632"/>
  <c r="E12" i="632"/>
  <c r="D12" i="632"/>
  <c r="B12" i="632"/>
  <c r="A12" i="632"/>
  <c r="A10" i="632"/>
  <c r="B8" i="632"/>
  <c r="A8" i="632"/>
  <c r="B7" i="632"/>
  <c r="A7" i="632"/>
  <c r="B6" i="632"/>
  <c r="A6" i="632"/>
  <c r="E5" i="632"/>
  <c r="B5" i="632"/>
  <c r="A5" i="632"/>
  <c r="B4" i="632"/>
  <c r="A4" i="632"/>
  <c r="A3" i="632"/>
  <c r="A1" i="632"/>
  <c r="A128" i="631"/>
  <c r="A127" i="631"/>
  <c r="A126" i="631"/>
  <c r="B125" i="631"/>
  <c r="A125" i="631"/>
  <c r="A124" i="631"/>
  <c r="A123" i="631"/>
  <c r="A122" i="631"/>
  <c r="A121" i="631"/>
  <c r="A120" i="631"/>
  <c r="E119" i="631"/>
  <c r="A119" i="631"/>
  <c r="A117" i="631"/>
  <c r="A115" i="631"/>
  <c r="A114" i="631"/>
  <c r="B113" i="631"/>
  <c r="A113" i="631"/>
  <c r="C112" i="631"/>
  <c r="B112" i="631"/>
  <c r="A112" i="631"/>
  <c r="C111" i="631"/>
  <c r="B111" i="631"/>
  <c r="A111" i="631"/>
  <c r="D110" i="631"/>
  <c r="C110" i="631"/>
  <c r="B110" i="631"/>
  <c r="A110" i="631"/>
  <c r="B109" i="631"/>
  <c r="A109" i="631"/>
  <c r="B108" i="631"/>
  <c r="A108" i="631"/>
  <c r="E107" i="631"/>
  <c r="C107" i="631"/>
  <c r="B107" i="631"/>
  <c r="A107" i="631"/>
  <c r="A105" i="631"/>
  <c r="A103" i="631"/>
  <c r="B102" i="631"/>
  <c r="A102" i="631"/>
  <c r="B101" i="631"/>
  <c r="A101" i="631"/>
  <c r="B100" i="631"/>
  <c r="A100" i="631"/>
  <c r="B99" i="631"/>
  <c r="A99" i="631"/>
  <c r="B98" i="631"/>
  <c r="A98" i="631"/>
  <c r="E97" i="631"/>
  <c r="D97" i="631"/>
  <c r="B97" i="631"/>
  <c r="A97" i="631"/>
  <c r="A95" i="631"/>
  <c r="A93" i="631"/>
  <c r="B92" i="631"/>
  <c r="A92" i="631"/>
  <c r="B91" i="631"/>
  <c r="A91" i="631"/>
  <c r="E90" i="631"/>
  <c r="D90" i="631"/>
  <c r="B90" i="631"/>
  <c r="A90" i="631"/>
  <c r="A88" i="631"/>
  <c r="D87" i="631"/>
  <c r="B87" i="631"/>
  <c r="A87" i="631"/>
  <c r="E86" i="631"/>
  <c r="D86" i="631"/>
  <c r="B86" i="631"/>
  <c r="A86" i="631"/>
  <c r="A84" i="631"/>
  <c r="B83" i="631"/>
  <c r="A83" i="631"/>
  <c r="B82" i="631"/>
  <c r="A82" i="631"/>
  <c r="B81" i="631"/>
  <c r="A81" i="631"/>
  <c r="B80" i="631"/>
  <c r="A80" i="631"/>
  <c r="B79" i="631"/>
  <c r="A79" i="631"/>
  <c r="B78" i="631"/>
  <c r="A78" i="631"/>
  <c r="E77" i="631"/>
  <c r="D77" i="631"/>
  <c r="B77" i="631"/>
  <c r="A77" i="631"/>
  <c r="A75" i="631"/>
  <c r="A73" i="631"/>
  <c r="B72" i="631"/>
  <c r="A72" i="631"/>
  <c r="B71" i="631"/>
  <c r="A71" i="631"/>
  <c r="B70" i="631"/>
  <c r="A70" i="631"/>
  <c r="B69" i="631"/>
  <c r="A69" i="631"/>
  <c r="B68" i="631"/>
  <c r="A68" i="631"/>
  <c r="B67" i="631"/>
  <c r="A67" i="631"/>
  <c r="B66" i="631"/>
  <c r="A66" i="631"/>
  <c r="E65" i="631"/>
  <c r="D65" i="631"/>
  <c r="B65" i="631"/>
  <c r="A65" i="631"/>
  <c r="A63" i="631"/>
  <c r="A61" i="631"/>
  <c r="B60" i="631"/>
  <c r="A60" i="631"/>
  <c r="B59" i="631"/>
  <c r="A59" i="631"/>
  <c r="B58" i="631"/>
  <c r="A58" i="631"/>
  <c r="E57" i="631"/>
  <c r="B57" i="631"/>
  <c r="A57" i="631"/>
  <c r="A55" i="631"/>
  <c r="B54" i="631"/>
  <c r="A54" i="631"/>
  <c r="D53" i="631"/>
  <c r="B53" i="631"/>
  <c r="A53" i="631"/>
  <c r="B52" i="631"/>
  <c r="A52" i="631"/>
  <c r="B51" i="631"/>
  <c r="A51" i="631"/>
  <c r="B50" i="631"/>
  <c r="A50" i="631"/>
  <c r="B49" i="631"/>
  <c r="A49" i="631"/>
  <c r="B48" i="631"/>
  <c r="A48" i="631"/>
  <c r="E47" i="631"/>
  <c r="D47" i="631"/>
  <c r="B47" i="631"/>
  <c r="A47" i="631"/>
  <c r="A45" i="631"/>
  <c r="B44" i="631"/>
  <c r="A44" i="631"/>
  <c r="B43" i="631"/>
  <c r="B42" i="631"/>
  <c r="A42" i="631"/>
  <c r="B41" i="631"/>
  <c r="A41" i="631"/>
  <c r="E40" i="631"/>
  <c r="D40" i="631"/>
  <c r="B40" i="631"/>
  <c r="A40" i="631"/>
  <c r="A38" i="631"/>
  <c r="D37" i="631"/>
  <c r="B37" i="631"/>
  <c r="A37" i="631"/>
  <c r="D36" i="631"/>
  <c r="B36" i="631"/>
  <c r="A36" i="631"/>
  <c r="D35" i="631"/>
  <c r="B35" i="631"/>
  <c r="A35" i="631"/>
  <c r="D34" i="631"/>
  <c r="B34" i="631"/>
  <c r="A34" i="631"/>
  <c r="D33" i="631"/>
  <c r="B33" i="631"/>
  <c r="A33" i="631"/>
  <c r="D32" i="631"/>
  <c r="B32" i="631"/>
  <c r="A32" i="631"/>
  <c r="D31" i="631"/>
  <c r="B31" i="631"/>
  <c r="A31" i="631"/>
  <c r="D30" i="631"/>
  <c r="B30" i="631"/>
  <c r="A30" i="631"/>
  <c r="E29" i="631"/>
  <c r="D29" i="631"/>
  <c r="B29" i="631"/>
  <c r="A29" i="631"/>
  <c r="A27" i="631"/>
  <c r="A25" i="631"/>
  <c r="B24" i="631"/>
  <c r="A24" i="631"/>
  <c r="D23" i="631"/>
  <c r="B23" i="631"/>
  <c r="A23" i="631"/>
  <c r="D22" i="631"/>
  <c r="B22" i="631"/>
  <c r="A22" i="631"/>
  <c r="B21" i="631"/>
  <c r="A21" i="631"/>
  <c r="D20" i="631"/>
  <c r="B20" i="631"/>
  <c r="A20" i="631"/>
  <c r="D19" i="631"/>
  <c r="B19" i="631"/>
  <c r="A19" i="631"/>
  <c r="E18" i="631"/>
  <c r="D18" i="631"/>
  <c r="B12" i="631"/>
  <c r="A12" i="631"/>
  <c r="A10" i="631"/>
  <c r="B8" i="631"/>
  <c r="A8" i="631"/>
  <c r="B7" i="631"/>
  <c r="A7" i="631"/>
  <c r="B6" i="631"/>
  <c r="A6" i="631"/>
  <c r="E5" i="631"/>
  <c r="B5" i="631"/>
  <c r="A5" i="631"/>
  <c r="B4" i="631"/>
  <c r="A4" i="631"/>
  <c r="A3" i="631"/>
  <c r="A1" i="631"/>
  <c r="E7" i="630"/>
  <c r="D82" i="630" s="1"/>
  <c r="E4" i="630"/>
  <c r="C107" i="630" s="1"/>
  <c r="B18" i="630"/>
  <c r="E4" i="629"/>
  <c r="A122" i="630"/>
  <c r="A121" i="630"/>
  <c r="A120" i="630"/>
  <c r="B119" i="630"/>
  <c r="A119" i="630"/>
  <c r="A118" i="630"/>
  <c r="A117" i="630"/>
  <c r="A116" i="630"/>
  <c r="A115" i="630"/>
  <c r="A114" i="630"/>
  <c r="E113" i="630"/>
  <c r="A113" i="630"/>
  <c r="A111" i="630"/>
  <c r="A109" i="630"/>
  <c r="A108" i="630"/>
  <c r="B107" i="630"/>
  <c r="A107" i="630"/>
  <c r="C106" i="630"/>
  <c r="B106" i="630"/>
  <c r="A106" i="630"/>
  <c r="C105" i="630"/>
  <c r="B105" i="630"/>
  <c r="A105" i="630"/>
  <c r="D104" i="630"/>
  <c r="C104" i="630"/>
  <c r="B104" i="630"/>
  <c r="A104" i="630"/>
  <c r="B103" i="630"/>
  <c r="A103" i="630"/>
  <c r="B102" i="630"/>
  <c r="A102" i="630"/>
  <c r="C101" i="630"/>
  <c r="B101" i="630"/>
  <c r="A101" i="630"/>
  <c r="A99" i="630"/>
  <c r="A97" i="630"/>
  <c r="E96" i="630"/>
  <c r="B96" i="630"/>
  <c r="A96" i="630"/>
  <c r="E95" i="630"/>
  <c r="B95" i="630"/>
  <c r="A95" i="630"/>
  <c r="B94" i="630"/>
  <c r="A94" i="630"/>
  <c r="B93" i="630"/>
  <c r="A93" i="630"/>
  <c r="B92" i="630"/>
  <c r="A92" i="630"/>
  <c r="E91" i="630"/>
  <c r="D91" i="630"/>
  <c r="B91" i="630"/>
  <c r="A91" i="630"/>
  <c r="A89" i="630"/>
  <c r="A87" i="630"/>
  <c r="B86" i="630"/>
  <c r="A86" i="630"/>
  <c r="B85" i="630"/>
  <c r="A85" i="630"/>
  <c r="E84" i="630"/>
  <c r="D84" i="630"/>
  <c r="B84" i="630"/>
  <c r="A84" i="630"/>
  <c r="A83" i="630"/>
  <c r="B82" i="630"/>
  <c r="A82" i="630"/>
  <c r="E81" i="630"/>
  <c r="D81" i="630"/>
  <c r="B81" i="630"/>
  <c r="A81" i="630"/>
  <c r="A79" i="630"/>
  <c r="B78" i="630"/>
  <c r="A78" i="630"/>
  <c r="B77" i="630"/>
  <c r="A77" i="630"/>
  <c r="B76" i="630"/>
  <c r="A76" i="630"/>
  <c r="B75" i="630"/>
  <c r="A75" i="630"/>
  <c r="B74" i="630"/>
  <c r="A74" i="630"/>
  <c r="B73" i="630"/>
  <c r="A73" i="630"/>
  <c r="E72" i="630"/>
  <c r="D72" i="630"/>
  <c r="B72" i="630"/>
  <c r="A72" i="630"/>
  <c r="A70" i="630"/>
  <c r="A68" i="630"/>
  <c r="B67" i="630"/>
  <c r="A67" i="630"/>
  <c r="B66" i="630"/>
  <c r="A66" i="630"/>
  <c r="B65" i="630"/>
  <c r="A65" i="630"/>
  <c r="B64" i="630"/>
  <c r="A64" i="630"/>
  <c r="B63" i="630"/>
  <c r="A63" i="630"/>
  <c r="B62" i="630"/>
  <c r="A62" i="630"/>
  <c r="B61" i="630"/>
  <c r="A61" i="630"/>
  <c r="E60" i="630"/>
  <c r="D60" i="630"/>
  <c r="B60" i="630"/>
  <c r="A60" i="630"/>
  <c r="A58" i="630"/>
  <c r="A56" i="630"/>
  <c r="B55" i="630"/>
  <c r="A55" i="630"/>
  <c r="B54" i="630"/>
  <c r="A54" i="630"/>
  <c r="B53" i="630"/>
  <c r="A53" i="630"/>
  <c r="E52" i="630"/>
  <c r="B52" i="630"/>
  <c r="A52" i="630"/>
  <c r="A50" i="630"/>
  <c r="B49" i="630"/>
  <c r="A49" i="630"/>
  <c r="B48" i="630"/>
  <c r="A48" i="630"/>
  <c r="B47" i="630"/>
  <c r="A47" i="630"/>
  <c r="B46" i="630"/>
  <c r="A46" i="630"/>
  <c r="B45" i="630"/>
  <c r="A45" i="630"/>
  <c r="B44" i="630"/>
  <c r="A44" i="630"/>
  <c r="B43" i="630"/>
  <c r="A43" i="630"/>
  <c r="E42" i="630"/>
  <c r="D42" i="630"/>
  <c r="B42" i="630"/>
  <c r="A42" i="630"/>
  <c r="A40" i="630"/>
  <c r="B39" i="630"/>
  <c r="A39" i="630"/>
  <c r="B38" i="630"/>
  <c r="B37" i="630"/>
  <c r="A37" i="630"/>
  <c r="B36" i="630"/>
  <c r="A36" i="630"/>
  <c r="E35" i="630"/>
  <c r="D35" i="630"/>
  <c r="B35" i="630"/>
  <c r="A35" i="630"/>
  <c r="A33" i="630"/>
  <c r="D32" i="630"/>
  <c r="B32" i="630"/>
  <c r="A32" i="630"/>
  <c r="D31" i="630"/>
  <c r="B31" i="630"/>
  <c r="A31" i="630"/>
  <c r="D30" i="630"/>
  <c r="B30" i="630"/>
  <c r="A30" i="630"/>
  <c r="D29" i="630"/>
  <c r="B29" i="630"/>
  <c r="A29" i="630"/>
  <c r="D28" i="630"/>
  <c r="B28" i="630"/>
  <c r="A28" i="630"/>
  <c r="D27" i="630"/>
  <c r="B27" i="630"/>
  <c r="A27" i="630"/>
  <c r="D26" i="630"/>
  <c r="B26" i="630"/>
  <c r="A26" i="630"/>
  <c r="D25" i="630"/>
  <c r="B25" i="630"/>
  <c r="A25" i="630"/>
  <c r="E24" i="630"/>
  <c r="D24" i="630"/>
  <c r="B24" i="630"/>
  <c r="A24" i="630"/>
  <c r="A22" i="630"/>
  <c r="A20" i="630"/>
  <c r="B19" i="630"/>
  <c r="A19" i="630"/>
  <c r="D18" i="630"/>
  <c r="A18" i="630"/>
  <c r="D17" i="630"/>
  <c r="B17" i="630"/>
  <c r="A17" i="630"/>
  <c r="B16" i="630"/>
  <c r="A16" i="630"/>
  <c r="D15" i="630"/>
  <c r="E15" i="630" s="1"/>
  <c r="B15" i="630"/>
  <c r="A15" i="630"/>
  <c r="D14" i="630"/>
  <c r="B14" i="630"/>
  <c r="A14" i="630"/>
  <c r="B13" i="630"/>
  <c r="A13" i="630"/>
  <c r="E12" i="630"/>
  <c r="D12" i="630"/>
  <c r="B12" i="630"/>
  <c r="A12" i="630"/>
  <c r="A10" i="630"/>
  <c r="B8" i="630"/>
  <c r="A8" i="630"/>
  <c r="B7" i="630"/>
  <c r="A7" i="630"/>
  <c r="B6" i="630"/>
  <c r="A6" i="630"/>
  <c r="E5" i="630"/>
  <c r="B5" i="630"/>
  <c r="A5" i="630"/>
  <c r="B4" i="630"/>
  <c r="A4" i="630"/>
  <c r="A3" i="630"/>
  <c r="A1" i="630"/>
  <c r="A128" i="629"/>
  <c r="A127" i="629"/>
  <c r="A126" i="629"/>
  <c r="B125" i="629"/>
  <c r="A125" i="629"/>
  <c r="A124" i="629"/>
  <c r="A123" i="629"/>
  <c r="A122" i="629"/>
  <c r="A121" i="629"/>
  <c r="A120" i="629"/>
  <c r="E119" i="629"/>
  <c r="A119" i="629"/>
  <c r="A117" i="629"/>
  <c r="A115" i="629"/>
  <c r="A114" i="629"/>
  <c r="B113" i="629"/>
  <c r="A113" i="629"/>
  <c r="C112" i="629"/>
  <c r="B112" i="629"/>
  <c r="A112" i="629"/>
  <c r="C111" i="629"/>
  <c r="B111" i="629"/>
  <c r="A111" i="629"/>
  <c r="D110" i="629"/>
  <c r="C110" i="629"/>
  <c r="B110" i="629"/>
  <c r="A110" i="629"/>
  <c r="B109" i="629"/>
  <c r="A109" i="629"/>
  <c r="B108" i="629"/>
  <c r="A108" i="629"/>
  <c r="E107" i="629"/>
  <c r="C107" i="629"/>
  <c r="B107" i="629"/>
  <c r="A107" i="629"/>
  <c r="A105" i="629"/>
  <c r="A103" i="629"/>
  <c r="B102" i="629"/>
  <c r="A102" i="629"/>
  <c r="B101" i="629"/>
  <c r="A101" i="629"/>
  <c r="B100" i="629"/>
  <c r="A100" i="629"/>
  <c r="B99" i="629"/>
  <c r="A99" i="629"/>
  <c r="B98" i="629"/>
  <c r="A98" i="629"/>
  <c r="E97" i="629"/>
  <c r="D97" i="629"/>
  <c r="B97" i="629"/>
  <c r="A97" i="629"/>
  <c r="A95" i="629"/>
  <c r="A93" i="629"/>
  <c r="B92" i="629"/>
  <c r="A92" i="629"/>
  <c r="B91" i="629"/>
  <c r="A91" i="629"/>
  <c r="E90" i="629"/>
  <c r="D90" i="629"/>
  <c r="B90" i="629"/>
  <c r="A90" i="629"/>
  <c r="A88" i="629"/>
  <c r="D87" i="629"/>
  <c r="B87" i="629"/>
  <c r="A87" i="629"/>
  <c r="E86" i="629"/>
  <c r="D86" i="629"/>
  <c r="B86" i="629"/>
  <c r="A86" i="629"/>
  <c r="A84" i="629"/>
  <c r="B83" i="629"/>
  <c r="A83" i="629"/>
  <c r="B82" i="629"/>
  <c r="A82" i="629"/>
  <c r="B81" i="629"/>
  <c r="A81" i="629"/>
  <c r="B80" i="629"/>
  <c r="A80" i="629"/>
  <c r="B79" i="629"/>
  <c r="A79" i="629"/>
  <c r="B78" i="629"/>
  <c r="A78" i="629"/>
  <c r="E77" i="629"/>
  <c r="D77" i="629"/>
  <c r="B77" i="629"/>
  <c r="A77" i="629"/>
  <c r="A75" i="629"/>
  <c r="A73" i="629"/>
  <c r="B72" i="629"/>
  <c r="A72" i="629"/>
  <c r="B71" i="629"/>
  <c r="A71" i="629"/>
  <c r="B70" i="629"/>
  <c r="A70" i="629"/>
  <c r="B69" i="629"/>
  <c r="A69" i="629"/>
  <c r="B68" i="629"/>
  <c r="A68" i="629"/>
  <c r="B67" i="629"/>
  <c r="A67" i="629"/>
  <c r="B66" i="629"/>
  <c r="A66" i="629"/>
  <c r="E65" i="629"/>
  <c r="D65" i="629"/>
  <c r="B65" i="629"/>
  <c r="A65" i="629"/>
  <c r="A63" i="629"/>
  <c r="A61" i="629"/>
  <c r="B60" i="629"/>
  <c r="A60" i="629"/>
  <c r="B59" i="629"/>
  <c r="A59" i="629"/>
  <c r="B58" i="629"/>
  <c r="A58" i="629"/>
  <c r="E57" i="629"/>
  <c r="B57" i="629"/>
  <c r="A57" i="629"/>
  <c r="A55" i="629"/>
  <c r="B54" i="629"/>
  <c r="A54" i="629"/>
  <c r="D53" i="629"/>
  <c r="B53" i="629"/>
  <c r="A53" i="629"/>
  <c r="B52" i="629"/>
  <c r="A52" i="629"/>
  <c r="B51" i="629"/>
  <c r="A51" i="629"/>
  <c r="B50" i="629"/>
  <c r="A50" i="629"/>
  <c r="B49" i="629"/>
  <c r="A49" i="629"/>
  <c r="B48" i="629"/>
  <c r="A48" i="629"/>
  <c r="E47" i="629"/>
  <c r="D47" i="629"/>
  <c r="B47" i="629"/>
  <c r="A47" i="629"/>
  <c r="A45" i="629"/>
  <c r="B44" i="629"/>
  <c r="A44" i="629"/>
  <c r="B43" i="629"/>
  <c r="B42" i="629"/>
  <c r="A42" i="629"/>
  <c r="B41" i="629"/>
  <c r="A41" i="629"/>
  <c r="E40" i="629"/>
  <c r="D40" i="629"/>
  <c r="B40" i="629"/>
  <c r="A40" i="629"/>
  <c r="A38" i="629"/>
  <c r="D37" i="629"/>
  <c r="B37" i="629"/>
  <c r="A37" i="629"/>
  <c r="D36" i="629"/>
  <c r="B36" i="629"/>
  <c r="A36" i="629"/>
  <c r="D35" i="629"/>
  <c r="B35" i="629"/>
  <c r="A35" i="629"/>
  <c r="D34" i="629"/>
  <c r="B34" i="629"/>
  <c r="A34" i="629"/>
  <c r="D33" i="629"/>
  <c r="B33" i="629"/>
  <c r="A33" i="629"/>
  <c r="D32" i="629"/>
  <c r="B32" i="629"/>
  <c r="A32" i="629"/>
  <c r="D31" i="629"/>
  <c r="B31" i="629"/>
  <c r="A31" i="629"/>
  <c r="D30" i="629"/>
  <c r="B30" i="629"/>
  <c r="A30" i="629"/>
  <c r="E29" i="629"/>
  <c r="D29" i="629"/>
  <c r="B29" i="629"/>
  <c r="A29" i="629"/>
  <c r="A27" i="629"/>
  <c r="A25" i="629"/>
  <c r="B24" i="629"/>
  <c r="A24" i="629"/>
  <c r="D23" i="629"/>
  <c r="B23" i="629"/>
  <c r="A23" i="629"/>
  <c r="D22" i="629"/>
  <c r="B22" i="629"/>
  <c r="A22" i="629"/>
  <c r="B21" i="629"/>
  <c r="A21" i="629"/>
  <c r="D20" i="629"/>
  <c r="B20" i="629"/>
  <c r="A20" i="629"/>
  <c r="D19" i="629"/>
  <c r="B19" i="629"/>
  <c r="A19" i="629"/>
  <c r="E18" i="629"/>
  <c r="D18" i="629"/>
  <c r="B12" i="629"/>
  <c r="A12" i="629"/>
  <c r="A10" i="629"/>
  <c r="B8" i="629"/>
  <c r="A8" i="629"/>
  <c r="B7" i="629"/>
  <c r="A7" i="629"/>
  <c r="B6" i="629"/>
  <c r="A6" i="629"/>
  <c r="E5" i="629"/>
  <c r="B5" i="629"/>
  <c r="A5" i="629"/>
  <c r="B4" i="629"/>
  <c r="A4" i="629"/>
  <c r="A3" i="629"/>
  <c r="A1" i="629"/>
  <c r="E7" i="628"/>
  <c r="D82" i="628" s="1"/>
  <c r="D86" i="628" s="1"/>
  <c r="E4" i="628"/>
  <c r="C107" i="628" s="1"/>
  <c r="E4" i="627"/>
  <c r="E7" i="626"/>
  <c r="D16" i="626" s="1"/>
  <c r="E4" i="626"/>
  <c r="C107" i="626" s="1"/>
  <c r="E4" i="625"/>
  <c r="A122" i="628"/>
  <c r="A121" i="628"/>
  <c r="A120" i="628"/>
  <c r="B119" i="628"/>
  <c r="A119" i="628"/>
  <c r="A118" i="628"/>
  <c r="A117" i="628"/>
  <c r="A116" i="628"/>
  <c r="A115" i="628"/>
  <c r="A114" i="628"/>
  <c r="E113" i="628"/>
  <c r="A113" i="628"/>
  <c r="A111" i="628"/>
  <c r="A109" i="628"/>
  <c r="A108" i="628"/>
  <c r="B107" i="628"/>
  <c r="A107" i="628"/>
  <c r="C106" i="628"/>
  <c r="B106" i="628"/>
  <c r="A106" i="628"/>
  <c r="C105" i="628"/>
  <c r="B105" i="628"/>
  <c r="A105" i="628"/>
  <c r="D104" i="628"/>
  <c r="C104" i="628"/>
  <c r="B104" i="628"/>
  <c r="A104" i="628"/>
  <c r="B103" i="628"/>
  <c r="A103" i="628"/>
  <c r="B102" i="628"/>
  <c r="A102" i="628"/>
  <c r="C101" i="628"/>
  <c r="B101" i="628"/>
  <c r="A101" i="628"/>
  <c r="A99" i="628"/>
  <c r="A97" i="628"/>
  <c r="E96" i="628"/>
  <c r="B96" i="628"/>
  <c r="A96" i="628"/>
  <c r="E95" i="628"/>
  <c r="B95" i="628"/>
  <c r="A95" i="628"/>
  <c r="B94" i="628"/>
  <c r="A94" i="628"/>
  <c r="B93" i="628"/>
  <c r="A93" i="628"/>
  <c r="B92" i="628"/>
  <c r="A92" i="628"/>
  <c r="E91" i="628"/>
  <c r="D91" i="628"/>
  <c r="B91" i="628"/>
  <c r="A91" i="628"/>
  <c r="A89" i="628"/>
  <c r="A87" i="628"/>
  <c r="B86" i="628"/>
  <c r="A86" i="628"/>
  <c r="B85" i="628"/>
  <c r="A85" i="628"/>
  <c r="E84" i="628"/>
  <c r="D84" i="628"/>
  <c r="B84" i="628"/>
  <c r="A84" i="628"/>
  <c r="A83" i="628"/>
  <c r="B82" i="628"/>
  <c r="A82" i="628"/>
  <c r="E81" i="628"/>
  <c r="D81" i="628"/>
  <c r="B81" i="628"/>
  <c r="A81" i="628"/>
  <c r="A79" i="628"/>
  <c r="B78" i="628"/>
  <c r="A78" i="628"/>
  <c r="B77" i="628"/>
  <c r="A77" i="628"/>
  <c r="B76" i="628"/>
  <c r="A76" i="628"/>
  <c r="B75" i="628"/>
  <c r="A75" i="628"/>
  <c r="B74" i="628"/>
  <c r="A74" i="628"/>
  <c r="B73" i="628"/>
  <c r="A73" i="628"/>
  <c r="E72" i="628"/>
  <c r="D72" i="628"/>
  <c r="B72" i="628"/>
  <c r="A72" i="628"/>
  <c r="A70" i="628"/>
  <c r="A68" i="628"/>
  <c r="B67" i="628"/>
  <c r="A67" i="628"/>
  <c r="B66" i="628"/>
  <c r="A66" i="628"/>
  <c r="B65" i="628"/>
  <c r="A65" i="628"/>
  <c r="B64" i="628"/>
  <c r="A64" i="628"/>
  <c r="B63" i="628"/>
  <c r="A63" i="628"/>
  <c r="B62" i="628"/>
  <c r="A62" i="628"/>
  <c r="B61" i="628"/>
  <c r="A61" i="628"/>
  <c r="E60" i="628"/>
  <c r="D60" i="628"/>
  <c r="B60" i="628"/>
  <c r="A60" i="628"/>
  <c r="A58" i="628"/>
  <c r="A56" i="628"/>
  <c r="B55" i="628"/>
  <c r="A55" i="628"/>
  <c r="B54" i="628"/>
  <c r="A54" i="628"/>
  <c r="B53" i="628"/>
  <c r="A53" i="628"/>
  <c r="E52" i="628"/>
  <c r="B52" i="628"/>
  <c r="A52" i="628"/>
  <c r="A50" i="628"/>
  <c r="B49" i="628"/>
  <c r="A49" i="628"/>
  <c r="B48" i="628"/>
  <c r="A48" i="628"/>
  <c r="B47" i="628"/>
  <c r="A47" i="628"/>
  <c r="B46" i="628"/>
  <c r="A46" i="628"/>
  <c r="B45" i="628"/>
  <c r="A45" i="628"/>
  <c r="B44" i="628"/>
  <c r="A44" i="628"/>
  <c r="B43" i="628"/>
  <c r="A43" i="628"/>
  <c r="E42" i="628"/>
  <c r="D42" i="628"/>
  <c r="B42" i="628"/>
  <c r="A42" i="628"/>
  <c r="A40" i="628"/>
  <c r="B39" i="628"/>
  <c r="A39" i="628"/>
  <c r="B38" i="628"/>
  <c r="B37" i="628"/>
  <c r="A37" i="628"/>
  <c r="B36" i="628"/>
  <c r="A36" i="628"/>
  <c r="E35" i="628"/>
  <c r="D35" i="628"/>
  <c r="B35" i="628"/>
  <c r="A35" i="628"/>
  <c r="A33" i="628"/>
  <c r="D32" i="628"/>
  <c r="B32" i="628"/>
  <c r="A32" i="628"/>
  <c r="D31" i="628"/>
  <c r="B31" i="628"/>
  <c r="A31" i="628"/>
  <c r="D30" i="628"/>
  <c r="B30" i="628"/>
  <c r="A30" i="628"/>
  <c r="D29" i="628"/>
  <c r="B29" i="628"/>
  <c r="A29" i="628"/>
  <c r="D28" i="628"/>
  <c r="B28" i="628"/>
  <c r="A28" i="628"/>
  <c r="D27" i="628"/>
  <c r="B27" i="628"/>
  <c r="A27" i="628"/>
  <c r="D26" i="628"/>
  <c r="B26" i="628"/>
  <c r="A26" i="628"/>
  <c r="D25" i="628"/>
  <c r="B25" i="628"/>
  <c r="A25" i="628"/>
  <c r="E24" i="628"/>
  <c r="D24" i="628"/>
  <c r="B24" i="628"/>
  <c r="A24" i="628"/>
  <c r="A22" i="628"/>
  <c r="A20" i="628"/>
  <c r="B19" i="628"/>
  <c r="A19" i="628"/>
  <c r="D18" i="628"/>
  <c r="B18" i="628"/>
  <c r="A18" i="628"/>
  <c r="D17" i="628"/>
  <c r="B17" i="628"/>
  <c r="A17" i="628"/>
  <c r="B16" i="628"/>
  <c r="A16" i="628"/>
  <c r="D15" i="628"/>
  <c r="E15" i="628" s="1"/>
  <c r="B15" i="628"/>
  <c r="A15" i="628"/>
  <c r="D14" i="628"/>
  <c r="B14" i="628"/>
  <c r="A14" i="628"/>
  <c r="B13" i="628"/>
  <c r="A13" i="628"/>
  <c r="E12" i="628"/>
  <c r="D12" i="628"/>
  <c r="B12" i="628"/>
  <c r="A12" i="628"/>
  <c r="A10" i="628"/>
  <c r="B8" i="628"/>
  <c r="A8" i="628"/>
  <c r="B7" i="628"/>
  <c r="A7" i="628"/>
  <c r="B6" i="628"/>
  <c r="A6" i="628"/>
  <c r="E5" i="628"/>
  <c r="B5" i="628"/>
  <c r="A5" i="628"/>
  <c r="B4" i="628"/>
  <c r="A4" i="628"/>
  <c r="A3" i="628"/>
  <c r="A1" i="628"/>
  <c r="A128" i="627"/>
  <c r="A127" i="627"/>
  <c r="A126" i="627"/>
  <c r="B125" i="627"/>
  <c r="A125" i="627"/>
  <c r="A124" i="627"/>
  <c r="A123" i="627"/>
  <c r="A122" i="627"/>
  <c r="A121" i="627"/>
  <c r="A120" i="627"/>
  <c r="E119" i="627"/>
  <c r="A119" i="627"/>
  <c r="A117" i="627"/>
  <c r="A115" i="627"/>
  <c r="A114" i="627"/>
  <c r="B113" i="627"/>
  <c r="A113" i="627"/>
  <c r="C112" i="627"/>
  <c r="B112" i="627"/>
  <c r="A112" i="627"/>
  <c r="C111" i="627"/>
  <c r="B111" i="627"/>
  <c r="A111" i="627"/>
  <c r="D110" i="627"/>
  <c r="C110" i="627"/>
  <c r="B110" i="627"/>
  <c r="A110" i="627"/>
  <c r="B109" i="627"/>
  <c r="A109" i="627"/>
  <c r="B108" i="627"/>
  <c r="A108" i="627"/>
  <c r="E107" i="627"/>
  <c r="C107" i="627"/>
  <c r="B107" i="627"/>
  <c r="A107" i="627"/>
  <c r="A105" i="627"/>
  <c r="A103" i="627"/>
  <c r="B102" i="627"/>
  <c r="A102" i="627"/>
  <c r="B101" i="627"/>
  <c r="A101" i="627"/>
  <c r="B100" i="627"/>
  <c r="A100" i="627"/>
  <c r="B99" i="627"/>
  <c r="A99" i="627"/>
  <c r="B98" i="627"/>
  <c r="A98" i="627"/>
  <c r="E97" i="627"/>
  <c r="D97" i="627"/>
  <c r="B97" i="627"/>
  <c r="A97" i="627"/>
  <c r="A95" i="627"/>
  <c r="A93" i="627"/>
  <c r="B92" i="627"/>
  <c r="A92" i="627"/>
  <c r="B91" i="627"/>
  <c r="A91" i="627"/>
  <c r="E90" i="627"/>
  <c r="D90" i="627"/>
  <c r="B90" i="627"/>
  <c r="A90" i="627"/>
  <c r="A88" i="627"/>
  <c r="D87" i="627"/>
  <c r="B87" i="627"/>
  <c r="A87" i="627"/>
  <c r="E86" i="627"/>
  <c r="D86" i="627"/>
  <c r="B86" i="627"/>
  <c r="A86" i="627"/>
  <c r="A84" i="627"/>
  <c r="B83" i="627"/>
  <c r="A83" i="627"/>
  <c r="B82" i="627"/>
  <c r="A82" i="627"/>
  <c r="B81" i="627"/>
  <c r="A81" i="627"/>
  <c r="B80" i="627"/>
  <c r="A80" i="627"/>
  <c r="B79" i="627"/>
  <c r="A79" i="627"/>
  <c r="B78" i="627"/>
  <c r="A78" i="627"/>
  <c r="E77" i="627"/>
  <c r="D77" i="627"/>
  <c r="B77" i="627"/>
  <c r="A77" i="627"/>
  <c r="A75" i="627"/>
  <c r="A73" i="627"/>
  <c r="B72" i="627"/>
  <c r="A72" i="627"/>
  <c r="B71" i="627"/>
  <c r="A71" i="627"/>
  <c r="B70" i="627"/>
  <c r="A70" i="627"/>
  <c r="B69" i="627"/>
  <c r="A69" i="627"/>
  <c r="B68" i="627"/>
  <c r="A68" i="627"/>
  <c r="B67" i="627"/>
  <c r="A67" i="627"/>
  <c r="B66" i="627"/>
  <c r="A66" i="627"/>
  <c r="E65" i="627"/>
  <c r="D65" i="627"/>
  <c r="B65" i="627"/>
  <c r="A65" i="627"/>
  <c r="A63" i="627"/>
  <c r="A61" i="627"/>
  <c r="B60" i="627"/>
  <c r="A60" i="627"/>
  <c r="B59" i="627"/>
  <c r="A59" i="627"/>
  <c r="B58" i="627"/>
  <c r="A58" i="627"/>
  <c r="E57" i="627"/>
  <c r="B57" i="627"/>
  <c r="A57" i="627"/>
  <c r="A55" i="627"/>
  <c r="B54" i="627"/>
  <c r="A54" i="627"/>
  <c r="D53" i="627"/>
  <c r="B53" i="627"/>
  <c r="A53" i="627"/>
  <c r="B52" i="627"/>
  <c r="A52" i="627"/>
  <c r="B51" i="627"/>
  <c r="A51" i="627"/>
  <c r="B50" i="627"/>
  <c r="A50" i="627"/>
  <c r="B49" i="627"/>
  <c r="A49" i="627"/>
  <c r="B48" i="627"/>
  <c r="A48" i="627"/>
  <c r="E47" i="627"/>
  <c r="D47" i="627"/>
  <c r="B47" i="627"/>
  <c r="A47" i="627"/>
  <c r="A45" i="627"/>
  <c r="B44" i="627"/>
  <c r="A44" i="627"/>
  <c r="B43" i="627"/>
  <c r="B42" i="627"/>
  <c r="A42" i="627"/>
  <c r="B41" i="627"/>
  <c r="A41" i="627"/>
  <c r="E40" i="627"/>
  <c r="D40" i="627"/>
  <c r="B40" i="627"/>
  <c r="A40" i="627"/>
  <c r="A38" i="627"/>
  <c r="D37" i="627"/>
  <c r="B37" i="627"/>
  <c r="A37" i="627"/>
  <c r="D36" i="627"/>
  <c r="B36" i="627"/>
  <c r="A36" i="627"/>
  <c r="D35" i="627"/>
  <c r="B35" i="627"/>
  <c r="A35" i="627"/>
  <c r="D34" i="627"/>
  <c r="B34" i="627"/>
  <c r="A34" i="627"/>
  <c r="D33" i="627"/>
  <c r="B33" i="627"/>
  <c r="A33" i="627"/>
  <c r="D32" i="627"/>
  <c r="B32" i="627"/>
  <c r="A32" i="627"/>
  <c r="D31" i="627"/>
  <c r="B31" i="627"/>
  <c r="A31" i="627"/>
  <c r="D30" i="627"/>
  <c r="B30" i="627"/>
  <c r="A30" i="627"/>
  <c r="E29" i="627"/>
  <c r="D29" i="627"/>
  <c r="B29" i="627"/>
  <c r="A29" i="627"/>
  <c r="A27" i="627"/>
  <c r="A25" i="627"/>
  <c r="B24" i="627"/>
  <c r="A24" i="627"/>
  <c r="D23" i="627"/>
  <c r="B23" i="627"/>
  <c r="A23" i="627"/>
  <c r="D22" i="627"/>
  <c r="B22" i="627"/>
  <c r="A22" i="627"/>
  <c r="B21" i="627"/>
  <c r="A21" i="627"/>
  <c r="D20" i="627"/>
  <c r="B20" i="627"/>
  <c r="A20" i="627"/>
  <c r="D19" i="627"/>
  <c r="B19" i="627"/>
  <c r="A19" i="627"/>
  <c r="E18" i="627"/>
  <c r="D18" i="627"/>
  <c r="B12" i="627"/>
  <c r="A12" i="627"/>
  <c r="A10" i="627"/>
  <c r="B8" i="627"/>
  <c r="A8" i="627"/>
  <c r="B7" i="627"/>
  <c r="A7" i="627"/>
  <c r="B6" i="627"/>
  <c r="A6" i="627"/>
  <c r="E5" i="627"/>
  <c r="B5" i="627"/>
  <c r="A5" i="627"/>
  <c r="B4" i="627"/>
  <c r="A4" i="627"/>
  <c r="A3" i="627"/>
  <c r="A1" i="627"/>
  <c r="A122" i="626"/>
  <c r="A121" i="626"/>
  <c r="A120" i="626"/>
  <c r="B119" i="626"/>
  <c r="A119" i="626"/>
  <c r="A118" i="626"/>
  <c r="A117" i="626"/>
  <c r="A116" i="626"/>
  <c r="A115" i="626"/>
  <c r="A114" i="626"/>
  <c r="E113" i="626"/>
  <c r="A113" i="626"/>
  <c r="A111" i="626"/>
  <c r="A109" i="626"/>
  <c r="A108" i="626"/>
  <c r="B107" i="626"/>
  <c r="A107" i="626"/>
  <c r="C106" i="626"/>
  <c r="B106" i="626"/>
  <c r="A106" i="626"/>
  <c r="C105" i="626"/>
  <c r="B105" i="626"/>
  <c r="A105" i="626"/>
  <c r="D104" i="626"/>
  <c r="C104" i="626"/>
  <c r="B104" i="626"/>
  <c r="A104" i="626"/>
  <c r="B103" i="626"/>
  <c r="A103" i="626"/>
  <c r="B102" i="626"/>
  <c r="A102" i="626"/>
  <c r="C101" i="626"/>
  <c r="B101" i="626"/>
  <c r="A101" i="626"/>
  <c r="A99" i="626"/>
  <c r="A97" i="626"/>
  <c r="E96" i="626"/>
  <c r="B96" i="626"/>
  <c r="A96" i="626"/>
  <c r="E95" i="626"/>
  <c r="B95" i="626"/>
  <c r="A95" i="626"/>
  <c r="B94" i="626"/>
  <c r="A94" i="626"/>
  <c r="B93" i="626"/>
  <c r="A93" i="626"/>
  <c r="B92" i="626"/>
  <c r="A92" i="626"/>
  <c r="E91" i="626"/>
  <c r="D91" i="626"/>
  <c r="B91" i="626"/>
  <c r="A91" i="626"/>
  <c r="A89" i="626"/>
  <c r="A87" i="626"/>
  <c r="B86" i="626"/>
  <c r="A86" i="626"/>
  <c r="B85" i="626"/>
  <c r="A85" i="626"/>
  <c r="E84" i="626"/>
  <c r="D84" i="626"/>
  <c r="B84" i="626"/>
  <c r="A84" i="626"/>
  <c r="A83" i="626"/>
  <c r="B82" i="626"/>
  <c r="A82" i="626"/>
  <c r="E81" i="626"/>
  <c r="D81" i="626"/>
  <c r="B81" i="626"/>
  <c r="A81" i="626"/>
  <c r="A79" i="626"/>
  <c r="B78" i="626"/>
  <c r="A78" i="626"/>
  <c r="B77" i="626"/>
  <c r="A77" i="626"/>
  <c r="B76" i="626"/>
  <c r="A76" i="626"/>
  <c r="B75" i="626"/>
  <c r="A75" i="626"/>
  <c r="B74" i="626"/>
  <c r="A74" i="626"/>
  <c r="B73" i="626"/>
  <c r="A73" i="626"/>
  <c r="E72" i="626"/>
  <c r="D72" i="626"/>
  <c r="B72" i="626"/>
  <c r="A72" i="626"/>
  <c r="A70" i="626"/>
  <c r="A68" i="626"/>
  <c r="B67" i="626"/>
  <c r="A67" i="626"/>
  <c r="B66" i="626"/>
  <c r="A66" i="626"/>
  <c r="B65" i="626"/>
  <c r="A65" i="626"/>
  <c r="B64" i="626"/>
  <c r="A64" i="626"/>
  <c r="B63" i="626"/>
  <c r="A63" i="626"/>
  <c r="B62" i="626"/>
  <c r="A62" i="626"/>
  <c r="B61" i="626"/>
  <c r="A61" i="626"/>
  <c r="E60" i="626"/>
  <c r="D60" i="626"/>
  <c r="B60" i="626"/>
  <c r="A60" i="626"/>
  <c r="A58" i="626"/>
  <c r="A56" i="626"/>
  <c r="B55" i="626"/>
  <c r="A55" i="626"/>
  <c r="B54" i="626"/>
  <c r="A54" i="626"/>
  <c r="B53" i="626"/>
  <c r="A53" i="626"/>
  <c r="E52" i="626"/>
  <c r="B52" i="626"/>
  <c r="A52" i="626"/>
  <c r="A50" i="626"/>
  <c r="B49" i="626"/>
  <c r="A49" i="626"/>
  <c r="B48" i="626"/>
  <c r="A48" i="626"/>
  <c r="B47" i="626"/>
  <c r="A47" i="626"/>
  <c r="B46" i="626"/>
  <c r="A46" i="626"/>
  <c r="B45" i="626"/>
  <c r="A45" i="626"/>
  <c r="B44" i="626"/>
  <c r="A44" i="626"/>
  <c r="B43" i="626"/>
  <c r="A43" i="626"/>
  <c r="E42" i="626"/>
  <c r="D42" i="626"/>
  <c r="B42" i="626"/>
  <c r="A42" i="626"/>
  <c r="A40" i="626"/>
  <c r="B39" i="626"/>
  <c r="A39" i="626"/>
  <c r="B38" i="626"/>
  <c r="B37" i="626"/>
  <c r="A37" i="626"/>
  <c r="B36" i="626"/>
  <c r="A36" i="626"/>
  <c r="E35" i="626"/>
  <c r="D35" i="626"/>
  <c r="B35" i="626"/>
  <c r="A35" i="626"/>
  <c r="A33" i="626"/>
  <c r="D32" i="626"/>
  <c r="B32" i="626"/>
  <c r="A32" i="626"/>
  <c r="D31" i="626"/>
  <c r="B31" i="626"/>
  <c r="A31" i="626"/>
  <c r="D30" i="626"/>
  <c r="B30" i="626"/>
  <c r="A30" i="626"/>
  <c r="D29" i="626"/>
  <c r="B29" i="626"/>
  <c r="A29" i="626"/>
  <c r="D28" i="626"/>
  <c r="B28" i="626"/>
  <c r="A28" i="626"/>
  <c r="D27" i="626"/>
  <c r="B27" i="626"/>
  <c r="A27" i="626"/>
  <c r="D26" i="626"/>
  <c r="B26" i="626"/>
  <c r="A26" i="626"/>
  <c r="D25" i="626"/>
  <c r="B25" i="626"/>
  <c r="A25" i="626"/>
  <c r="E24" i="626"/>
  <c r="D24" i="626"/>
  <c r="B24" i="626"/>
  <c r="A24" i="626"/>
  <c r="A22" i="626"/>
  <c r="A20" i="626"/>
  <c r="B19" i="626"/>
  <c r="A19" i="626"/>
  <c r="D18" i="626"/>
  <c r="B18" i="626"/>
  <c r="A18" i="626"/>
  <c r="D17" i="626"/>
  <c r="B17" i="626"/>
  <c r="A17" i="626"/>
  <c r="B16" i="626"/>
  <c r="A16" i="626"/>
  <c r="D15" i="626"/>
  <c r="E15" i="626" s="1"/>
  <c r="B15" i="626"/>
  <c r="A15" i="626"/>
  <c r="D14" i="626"/>
  <c r="B14" i="626"/>
  <c r="A14" i="626"/>
  <c r="B13" i="626"/>
  <c r="A13" i="626"/>
  <c r="E12" i="626"/>
  <c r="D12" i="626"/>
  <c r="B12" i="626"/>
  <c r="A12" i="626"/>
  <c r="A10" i="626"/>
  <c r="B8" i="626"/>
  <c r="A8" i="626"/>
  <c r="B7" i="626"/>
  <c r="A7" i="626"/>
  <c r="B6" i="626"/>
  <c r="A6" i="626"/>
  <c r="E5" i="626"/>
  <c r="B5" i="626"/>
  <c r="A5" i="626"/>
  <c r="B4" i="626"/>
  <c r="A4" i="626"/>
  <c r="A3" i="626"/>
  <c r="A1" i="626"/>
  <c r="A128" i="625"/>
  <c r="A127" i="625"/>
  <c r="A126" i="625"/>
  <c r="B125" i="625"/>
  <c r="A125" i="625"/>
  <c r="A124" i="625"/>
  <c r="A123" i="625"/>
  <c r="A122" i="625"/>
  <c r="A121" i="625"/>
  <c r="A120" i="625"/>
  <c r="E119" i="625"/>
  <c r="A119" i="625"/>
  <c r="A117" i="625"/>
  <c r="A115" i="625"/>
  <c r="A114" i="625"/>
  <c r="B113" i="625"/>
  <c r="A113" i="625"/>
  <c r="C112" i="625"/>
  <c r="B112" i="625"/>
  <c r="A112" i="625"/>
  <c r="C111" i="625"/>
  <c r="B111" i="625"/>
  <c r="A111" i="625"/>
  <c r="D110" i="625"/>
  <c r="C110" i="625"/>
  <c r="B110" i="625"/>
  <c r="A110" i="625"/>
  <c r="B109" i="625"/>
  <c r="A109" i="625"/>
  <c r="B108" i="625"/>
  <c r="A108" i="625"/>
  <c r="E107" i="625"/>
  <c r="C107" i="625"/>
  <c r="B107" i="625"/>
  <c r="A107" i="625"/>
  <c r="A105" i="625"/>
  <c r="A103" i="625"/>
  <c r="B102" i="625"/>
  <c r="A102" i="625"/>
  <c r="B101" i="625"/>
  <c r="A101" i="625"/>
  <c r="B100" i="625"/>
  <c r="A100" i="625"/>
  <c r="B99" i="625"/>
  <c r="A99" i="625"/>
  <c r="B98" i="625"/>
  <c r="A98" i="625"/>
  <c r="E97" i="625"/>
  <c r="D97" i="625"/>
  <c r="B97" i="625"/>
  <c r="A97" i="625"/>
  <c r="A95" i="625"/>
  <c r="A93" i="625"/>
  <c r="B92" i="625"/>
  <c r="A92" i="625"/>
  <c r="B91" i="625"/>
  <c r="A91" i="625"/>
  <c r="E90" i="625"/>
  <c r="D90" i="625"/>
  <c r="B90" i="625"/>
  <c r="A90" i="625"/>
  <c r="A88" i="625"/>
  <c r="D87" i="625"/>
  <c r="B87" i="625"/>
  <c r="A87" i="625"/>
  <c r="E86" i="625"/>
  <c r="D86" i="625"/>
  <c r="B86" i="625"/>
  <c r="A86" i="625"/>
  <c r="A84" i="625"/>
  <c r="B83" i="625"/>
  <c r="A83" i="625"/>
  <c r="B82" i="625"/>
  <c r="A82" i="625"/>
  <c r="B81" i="625"/>
  <c r="A81" i="625"/>
  <c r="B80" i="625"/>
  <c r="A80" i="625"/>
  <c r="B79" i="625"/>
  <c r="A79" i="625"/>
  <c r="B78" i="625"/>
  <c r="A78" i="625"/>
  <c r="E77" i="625"/>
  <c r="D77" i="625"/>
  <c r="B77" i="625"/>
  <c r="A77" i="625"/>
  <c r="A75" i="625"/>
  <c r="A73" i="625"/>
  <c r="B72" i="625"/>
  <c r="A72" i="625"/>
  <c r="B71" i="625"/>
  <c r="A71" i="625"/>
  <c r="B70" i="625"/>
  <c r="A70" i="625"/>
  <c r="B69" i="625"/>
  <c r="A69" i="625"/>
  <c r="B68" i="625"/>
  <c r="A68" i="625"/>
  <c r="B67" i="625"/>
  <c r="A67" i="625"/>
  <c r="B66" i="625"/>
  <c r="A66" i="625"/>
  <c r="E65" i="625"/>
  <c r="D65" i="625"/>
  <c r="B65" i="625"/>
  <c r="A65" i="625"/>
  <c r="A63" i="625"/>
  <c r="A61" i="625"/>
  <c r="B60" i="625"/>
  <c r="A60" i="625"/>
  <c r="B59" i="625"/>
  <c r="A59" i="625"/>
  <c r="B58" i="625"/>
  <c r="A58" i="625"/>
  <c r="E57" i="625"/>
  <c r="B57" i="625"/>
  <c r="A57" i="625"/>
  <c r="A55" i="625"/>
  <c r="B54" i="625"/>
  <c r="A54" i="625"/>
  <c r="D53" i="625"/>
  <c r="B53" i="625"/>
  <c r="A53" i="625"/>
  <c r="B52" i="625"/>
  <c r="A52" i="625"/>
  <c r="B51" i="625"/>
  <c r="A51" i="625"/>
  <c r="B50" i="625"/>
  <c r="A50" i="625"/>
  <c r="B49" i="625"/>
  <c r="A49" i="625"/>
  <c r="B48" i="625"/>
  <c r="A48" i="625"/>
  <c r="E47" i="625"/>
  <c r="D47" i="625"/>
  <c r="B47" i="625"/>
  <c r="A47" i="625"/>
  <c r="A45" i="625"/>
  <c r="B44" i="625"/>
  <c r="A44" i="625"/>
  <c r="B43" i="625"/>
  <c r="B42" i="625"/>
  <c r="A42" i="625"/>
  <c r="B41" i="625"/>
  <c r="A41" i="625"/>
  <c r="E40" i="625"/>
  <c r="D40" i="625"/>
  <c r="B40" i="625"/>
  <c r="A40" i="625"/>
  <c r="A38" i="625"/>
  <c r="D37" i="625"/>
  <c r="B37" i="625"/>
  <c r="A37" i="625"/>
  <c r="D36" i="625"/>
  <c r="B36" i="625"/>
  <c r="A36" i="625"/>
  <c r="D35" i="625"/>
  <c r="B35" i="625"/>
  <c r="A35" i="625"/>
  <c r="D34" i="625"/>
  <c r="B34" i="625"/>
  <c r="A34" i="625"/>
  <c r="D33" i="625"/>
  <c r="B33" i="625"/>
  <c r="A33" i="625"/>
  <c r="D32" i="625"/>
  <c r="B32" i="625"/>
  <c r="A32" i="625"/>
  <c r="D31" i="625"/>
  <c r="B31" i="625"/>
  <c r="A31" i="625"/>
  <c r="D30" i="625"/>
  <c r="B30" i="625"/>
  <c r="A30" i="625"/>
  <c r="E29" i="625"/>
  <c r="D29" i="625"/>
  <c r="B29" i="625"/>
  <c r="A29" i="625"/>
  <c r="A27" i="625"/>
  <c r="A25" i="625"/>
  <c r="B24" i="625"/>
  <c r="A24" i="625"/>
  <c r="D23" i="625"/>
  <c r="B23" i="625"/>
  <c r="A23" i="625"/>
  <c r="D22" i="625"/>
  <c r="B22" i="625"/>
  <c r="A22" i="625"/>
  <c r="B21" i="625"/>
  <c r="A21" i="625"/>
  <c r="D20" i="625"/>
  <c r="B20" i="625"/>
  <c r="A20" i="625"/>
  <c r="D19" i="625"/>
  <c r="B19" i="625"/>
  <c r="A19" i="625"/>
  <c r="E18" i="625"/>
  <c r="D18" i="625"/>
  <c r="B12" i="625"/>
  <c r="A12" i="625"/>
  <c r="A10" i="625"/>
  <c r="B8" i="625"/>
  <c r="A8" i="625"/>
  <c r="B7" i="625"/>
  <c r="A7" i="625"/>
  <c r="B6" i="625"/>
  <c r="A6" i="625"/>
  <c r="E5" i="625"/>
  <c r="B5" i="625"/>
  <c r="A5" i="625"/>
  <c r="B4" i="625"/>
  <c r="A4" i="625"/>
  <c r="A3" i="625"/>
  <c r="A1" i="625"/>
  <c r="E7" i="624"/>
  <c r="D82" i="624" s="1"/>
  <c r="D86" i="624" s="1"/>
  <c r="E4" i="624"/>
  <c r="C107" i="624" s="1"/>
  <c r="E4" i="623"/>
  <c r="A122" i="624"/>
  <c r="A121" i="624"/>
  <c r="A120" i="624"/>
  <c r="B119" i="624"/>
  <c r="A119" i="624"/>
  <c r="A118" i="624"/>
  <c r="A117" i="624"/>
  <c r="A116" i="624"/>
  <c r="A115" i="624"/>
  <c r="A114" i="624"/>
  <c r="E113" i="624"/>
  <c r="A113" i="624"/>
  <c r="A111" i="624"/>
  <c r="A109" i="624"/>
  <c r="A108" i="624"/>
  <c r="B107" i="624"/>
  <c r="A107" i="624"/>
  <c r="C106" i="624"/>
  <c r="B106" i="624"/>
  <c r="A106" i="624"/>
  <c r="C105" i="624"/>
  <c r="B105" i="624"/>
  <c r="A105" i="624"/>
  <c r="D104" i="624"/>
  <c r="C104" i="624"/>
  <c r="B104" i="624"/>
  <c r="A104" i="624"/>
  <c r="B103" i="624"/>
  <c r="A103" i="624"/>
  <c r="B102" i="624"/>
  <c r="A102" i="624"/>
  <c r="C101" i="624"/>
  <c r="B101" i="624"/>
  <c r="A101" i="624"/>
  <c r="A99" i="624"/>
  <c r="A97" i="624"/>
  <c r="E96" i="624"/>
  <c r="B96" i="624"/>
  <c r="A96" i="624"/>
  <c r="E95" i="624"/>
  <c r="B95" i="624"/>
  <c r="A95" i="624"/>
  <c r="B94" i="624"/>
  <c r="A94" i="624"/>
  <c r="B93" i="624"/>
  <c r="A93" i="624"/>
  <c r="B92" i="624"/>
  <c r="A92" i="624"/>
  <c r="E91" i="624"/>
  <c r="D91" i="624"/>
  <c r="B91" i="624"/>
  <c r="A91" i="624"/>
  <c r="A89" i="624"/>
  <c r="A87" i="624"/>
  <c r="B86" i="624"/>
  <c r="A86" i="624"/>
  <c r="B85" i="624"/>
  <c r="A85" i="624"/>
  <c r="E84" i="624"/>
  <c r="D84" i="624"/>
  <c r="B84" i="624"/>
  <c r="A84" i="624"/>
  <c r="A83" i="624"/>
  <c r="B82" i="624"/>
  <c r="A82" i="624"/>
  <c r="E81" i="624"/>
  <c r="D81" i="624"/>
  <c r="B81" i="624"/>
  <c r="A81" i="624"/>
  <c r="A79" i="624"/>
  <c r="B78" i="624"/>
  <c r="A78" i="624"/>
  <c r="B77" i="624"/>
  <c r="A77" i="624"/>
  <c r="B76" i="624"/>
  <c r="A76" i="624"/>
  <c r="B75" i="624"/>
  <c r="A75" i="624"/>
  <c r="B74" i="624"/>
  <c r="A74" i="624"/>
  <c r="B73" i="624"/>
  <c r="A73" i="624"/>
  <c r="E72" i="624"/>
  <c r="D72" i="624"/>
  <c r="B72" i="624"/>
  <c r="A72" i="624"/>
  <c r="A70" i="624"/>
  <c r="A68" i="624"/>
  <c r="B67" i="624"/>
  <c r="A67" i="624"/>
  <c r="B66" i="624"/>
  <c r="A66" i="624"/>
  <c r="B65" i="624"/>
  <c r="A65" i="624"/>
  <c r="B64" i="624"/>
  <c r="A64" i="624"/>
  <c r="B63" i="624"/>
  <c r="A63" i="624"/>
  <c r="B62" i="624"/>
  <c r="A62" i="624"/>
  <c r="B61" i="624"/>
  <c r="A61" i="624"/>
  <c r="E60" i="624"/>
  <c r="D60" i="624"/>
  <c r="B60" i="624"/>
  <c r="A60" i="624"/>
  <c r="A58" i="624"/>
  <c r="A56" i="624"/>
  <c r="B55" i="624"/>
  <c r="A55" i="624"/>
  <c r="B54" i="624"/>
  <c r="A54" i="624"/>
  <c r="B53" i="624"/>
  <c r="A53" i="624"/>
  <c r="E52" i="624"/>
  <c r="B52" i="624"/>
  <c r="A52" i="624"/>
  <c r="A50" i="624"/>
  <c r="B49" i="624"/>
  <c r="A49" i="624"/>
  <c r="B48" i="624"/>
  <c r="A48" i="624"/>
  <c r="B47" i="624"/>
  <c r="A47" i="624"/>
  <c r="B46" i="624"/>
  <c r="A46" i="624"/>
  <c r="B45" i="624"/>
  <c r="A45" i="624"/>
  <c r="B44" i="624"/>
  <c r="A44" i="624"/>
  <c r="B43" i="624"/>
  <c r="A43" i="624"/>
  <c r="E42" i="624"/>
  <c r="D42" i="624"/>
  <c r="B42" i="624"/>
  <c r="A42" i="624"/>
  <c r="A40" i="624"/>
  <c r="B39" i="624"/>
  <c r="A39" i="624"/>
  <c r="B38" i="624"/>
  <c r="B37" i="624"/>
  <c r="A37" i="624"/>
  <c r="B36" i="624"/>
  <c r="A36" i="624"/>
  <c r="E35" i="624"/>
  <c r="D35" i="624"/>
  <c r="B35" i="624"/>
  <c r="A35" i="624"/>
  <c r="A33" i="624"/>
  <c r="D32" i="624"/>
  <c r="B32" i="624"/>
  <c r="A32" i="624"/>
  <c r="D31" i="624"/>
  <c r="B31" i="624"/>
  <c r="A31" i="624"/>
  <c r="D30" i="624"/>
  <c r="B30" i="624"/>
  <c r="A30" i="624"/>
  <c r="D29" i="624"/>
  <c r="B29" i="624"/>
  <c r="A29" i="624"/>
  <c r="D28" i="624"/>
  <c r="B28" i="624"/>
  <c r="A28" i="624"/>
  <c r="D27" i="624"/>
  <c r="B27" i="624"/>
  <c r="A27" i="624"/>
  <c r="D26" i="624"/>
  <c r="B26" i="624"/>
  <c r="A26" i="624"/>
  <c r="D25" i="624"/>
  <c r="B25" i="624"/>
  <c r="A25" i="624"/>
  <c r="E24" i="624"/>
  <c r="D24" i="624"/>
  <c r="B24" i="624"/>
  <c r="A24" i="624"/>
  <c r="A22" i="624"/>
  <c r="A20" i="624"/>
  <c r="B19" i="624"/>
  <c r="A19" i="624"/>
  <c r="D18" i="624"/>
  <c r="B18" i="624"/>
  <c r="A18" i="624"/>
  <c r="D17" i="624"/>
  <c r="B17" i="624"/>
  <c r="A17" i="624"/>
  <c r="B16" i="624"/>
  <c r="A16" i="624"/>
  <c r="D15" i="624"/>
  <c r="E15" i="624" s="1"/>
  <c r="B15" i="624"/>
  <c r="A15" i="624"/>
  <c r="D14" i="624"/>
  <c r="B14" i="624"/>
  <c r="A14" i="624"/>
  <c r="B13" i="624"/>
  <c r="A13" i="624"/>
  <c r="E12" i="624"/>
  <c r="D12" i="624"/>
  <c r="B12" i="624"/>
  <c r="A12" i="624"/>
  <c r="A10" i="624"/>
  <c r="B8" i="624"/>
  <c r="A8" i="624"/>
  <c r="B7" i="624"/>
  <c r="A7" i="624"/>
  <c r="B6" i="624"/>
  <c r="A6" i="624"/>
  <c r="E5" i="624"/>
  <c r="B5" i="624"/>
  <c r="A5" i="624"/>
  <c r="B4" i="624"/>
  <c r="A4" i="624"/>
  <c r="A3" i="624"/>
  <c r="A1" i="624"/>
  <c r="A128" i="623"/>
  <c r="A127" i="623"/>
  <c r="A126" i="623"/>
  <c r="B125" i="623"/>
  <c r="A125" i="623"/>
  <c r="A124" i="623"/>
  <c r="A123" i="623"/>
  <c r="A122" i="623"/>
  <c r="A121" i="623"/>
  <c r="A120" i="623"/>
  <c r="E119" i="623"/>
  <c r="A119" i="623"/>
  <c r="A117" i="623"/>
  <c r="A115" i="623"/>
  <c r="A114" i="623"/>
  <c r="B113" i="623"/>
  <c r="A113" i="623"/>
  <c r="C112" i="623"/>
  <c r="B112" i="623"/>
  <c r="A112" i="623"/>
  <c r="C111" i="623"/>
  <c r="B111" i="623"/>
  <c r="A111" i="623"/>
  <c r="D110" i="623"/>
  <c r="C110" i="623"/>
  <c r="B110" i="623"/>
  <c r="A110" i="623"/>
  <c r="B109" i="623"/>
  <c r="A109" i="623"/>
  <c r="B108" i="623"/>
  <c r="A108" i="623"/>
  <c r="E107" i="623"/>
  <c r="C107" i="623"/>
  <c r="B107" i="623"/>
  <c r="A107" i="623"/>
  <c r="A105" i="623"/>
  <c r="A103" i="623"/>
  <c r="B102" i="623"/>
  <c r="A102" i="623"/>
  <c r="B101" i="623"/>
  <c r="A101" i="623"/>
  <c r="B100" i="623"/>
  <c r="A100" i="623"/>
  <c r="B99" i="623"/>
  <c r="A99" i="623"/>
  <c r="B98" i="623"/>
  <c r="A98" i="623"/>
  <c r="E97" i="623"/>
  <c r="D97" i="623"/>
  <c r="B97" i="623"/>
  <c r="A97" i="623"/>
  <c r="A95" i="623"/>
  <c r="A93" i="623"/>
  <c r="B92" i="623"/>
  <c r="A92" i="623"/>
  <c r="B91" i="623"/>
  <c r="A91" i="623"/>
  <c r="E90" i="623"/>
  <c r="D90" i="623"/>
  <c r="B90" i="623"/>
  <c r="A90" i="623"/>
  <c r="A88" i="623"/>
  <c r="D87" i="623"/>
  <c r="B87" i="623"/>
  <c r="A87" i="623"/>
  <c r="E86" i="623"/>
  <c r="D86" i="623"/>
  <c r="B86" i="623"/>
  <c r="A86" i="623"/>
  <c r="A84" i="623"/>
  <c r="B83" i="623"/>
  <c r="A83" i="623"/>
  <c r="B82" i="623"/>
  <c r="A82" i="623"/>
  <c r="B81" i="623"/>
  <c r="A81" i="623"/>
  <c r="B80" i="623"/>
  <c r="A80" i="623"/>
  <c r="B79" i="623"/>
  <c r="A79" i="623"/>
  <c r="B78" i="623"/>
  <c r="A78" i="623"/>
  <c r="E77" i="623"/>
  <c r="D77" i="623"/>
  <c r="B77" i="623"/>
  <c r="A77" i="623"/>
  <c r="A75" i="623"/>
  <c r="A73" i="623"/>
  <c r="B72" i="623"/>
  <c r="A72" i="623"/>
  <c r="B71" i="623"/>
  <c r="A71" i="623"/>
  <c r="B70" i="623"/>
  <c r="A70" i="623"/>
  <c r="B69" i="623"/>
  <c r="A69" i="623"/>
  <c r="B68" i="623"/>
  <c r="A68" i="623"/>
  <c r="B67" i="623"/>
  <c r="A67" i="623"/>
  <c r="B66" i="623"/>
  <c r="A66" i="623"/>
  <c r="E65" i="623"/>
  <c r="D65" i="623"/>
  <c r="B65" i="623"/>
  <c r="A65" i="623"/>
  <c r="A63" i="623"/>
  <c r="A61" i="623"/>
  <c r="B60" i="623"/>
  <c r="A60" i="623"/>
  <c r="B59" i="623"/>
  <c r="A59" i="623"/>
  <c r="B58" i="623"/>
  <c r="A58" i="623"/>
  <c r="E57" i="623"/>
  <c r="B57" i="623"/>
  <c r="A57" i="623"/>
  <c r="A55" i="623"/>
  <c r="B54" i="623"/>
  <c r="A54" i="623"/>
  <c r="D53" i="623"/>
  <c r="B53" i="623"/>
  <c r="A53" i="623"/>
  <c r="B52" i="623"/>
  <c r="A52" i="623"/>
  <c r="B51" i="623"/>
  <c r="A51" i="623"/>
  <c r="B50" i="623"/>
  <c r="A50" i="623"/>
  <c r="B49" i="623"/>
  <c r="A49" i="623"/>
  <c r="B48" i="623"/>
  <c r="A48" i="623"/>
  <c r="E47" i="623"/>
  <c r="D47" i="623"/>
  <c r="B47" i="623"/>
  <c r="A47" i="623"/>
  <c r="A45" i="623"/>
  <c r="B44" i="623"/>
  <c r="A44" i="623"/>
  <c r="B43" i="623"/>
  <c r="B42" i="623"/>
  <c r="A42" i="623"/>
  <c r="B41" i="623"/>
  <c r="A41" i="623"/>
  <c r="E40" i="623"/>
  <c r="D40" i="623"/>
  <c r="B40" i="623"/>
  <c r="A40" i="623"/>
  <c r="A38" i="623"/>
  <c r="D37" i="623"/>
  <c r="B37" i="623"/>
  <c r="A37" i="623"/>
  <c r="D36" i="623"/>
  <c r="B36" i="623"/>
  <c r="A36" i="623"/>
  <c r="D35" i="623"/>
  <c r="B35" i="623"/>
  <c r="A35" i="623"/>
  <c r="D34" i="623"/>
  <c r="B34" i="623"/>
  <c r="A34" i="623"/>
  <c r="D33" i="623"/>
  <c r="B33" i="623"/>
  <c r="A33" i="623"/>
  <c r="D32" i="623"/>
  <c r="B32" i="623"/>
  <c r="A32" i="623"/>
  <c r="D31" i="623"/>
  <c r="B31" i="623"/>
  <c r="A31" i="623"/>
  <c r="D30" i="623"/>
  <c r="B30" i="623"/>
  <c r="A30" i="623"/>
  <c r="E29" i="623"/>
  <c r="D29" i="623"/>
  <c r="B29" i="623"/>
  <c r="A29" i="623"/>
  <c r="A27" i="623"/>
  <c r="A25" i="623"/>
  <c r="B24" i="623"/>
  <c r="A24" i="623"/>
  <c r="D23" i="623"/>
  <c r="B23" i="623"/>
  <c r="A23" i="623"/>
  <c r="D22" i="623"/>
  <c r="B22" i="623"/>
  <c r="A22" i="623"/>
  <c r="B21" i="623"/>
  <c r="A21" i="623"/>
  <c r="D20" i="623"/>
  <c r="B20" i="623"/>
  <c r="A20" i="623"/>
  <c r="D19" i="623"/>
  <c r="B19" i="623"/>
  <c r="A19" i="623"/>
  <c r="E18" i="623"/>
  <c r="D18" i="623"/>
  <c r="B12" i="623"/>
  <c r="A12" i="623"/>
  <c r="A10" i="623"/>
  <c r="B8" i="623"/>
  <c r="A8" i="623"/>
  <c r="B7" i="623"/>
  <c r="A7" i="623"/>
  <c r="B6" i="623"/>
  <c r="A6" i="623"/>
  <c r="E5" i="623"/>
  <c r="B5" i="623"/>
  <c r="A5" i="623"/>
  <c r="B4" i="623"/>
  <c r="A4" i="623"/>
  <c r="A3" i="623"/>
  <c r="A1" i="623"/>
  <c r="E7" i="622"/>
  <c r="D82" i="622" s="1"/>
  <c r="E4" i="622"/>
  <c r="C107" i="622" s="1"/>
  <c r="E4" i="621"/>
  <c r="A122" i="622"/>
  <c r="A121" i="622"/>
  <c r="A120" i="622"/>
  <c r="B119" i="622"/>
  <c r="A119" i="622"/>
  <c r="A118" i="622"/>
  <c r="A117" i="622"/>
  <c r="A116" i="622"/>
  <c r="A115" i="622"/>
  <c r="A114" i="622"/>
  <c r="E113" i="622"/>
  <c r="A113" i="622"/>
  <c r="A111" i="622"/>
  <c r="A109" i="622"/>
  <c r="A108" i="622"/>
  <c r="B107" i="622"/>
  <c r="A107" i="622"/>
  <c r="C106" i="622"/>
  <c r="B106" i="622"/>
  <c r="A106" i="622"/>
  <c r="C105" i="622"/>
  <c r="B105" i="622"/>
  <c r="A105" i="622"/>
  <c r="D104" i="622"/>
  <c r="C104" i="622"/>
  <c r="B104" i="622"/>
  <c r="A104" i="622"/>
  <c r="B103" i="622"/>
  <c r="A103" i="622"/>
  <c r="B102" i="622"/>
  <c r="A102" i="622"/>
  <c r="C101" i="622"/>
  <c r="B101" i="622"/>
  <c r="A101" i="622"/>
  <c r="A99" i="622"/>
  <c r="A97" i="622"/>
  <c r="E96" i="622"/>
  <c r="B96" i="622"/>
  <c r="A96" i="622"/>
  <c r="E95" i="622"/>
  <c r="B95" i="622"/>
  <c r="A95" i="622"/>
  <c r="B94" i="622"/>
  <c r="A94" i="622"/>
  <c r="B93" i="622"/>
  <c r="A93" i="622"/>
  <c r="B92" i="622"/>
  <c r="A92" i="622"/>
  <c r="E91" i="622"/>
  <c r="D91" i="622"/>
  <c r="B91" i="622"/>
  <c r="A91" i="622"/>
  <c r="A89" i="622"/>
  <c r="A87" i="622"/>
  <c r="B86" i="622"/>
  <c r="A86" i="622"/>
  <c r="B85" i="622"/>
  <c r="A85" i="622"/>
  <c r="E84" i="622"/>
  <c r="D84" i="622"/>
  <c r="B84" i="622"/>
  <c r="A84" i="622"/>
  <c r="A83" i="622"/>
  <c r="B82" i="622"/>
  <c r="A82" i="622"/>
  <c r="E81" i="622"/>
  <c r="D81" i="622"/>
  <c r="B81" i="622"/>
  <c r="A81" i="622"/>
  <c r="A79" i="622"/>
  <c r="B78" i="622"/>
  <c r="A78" i="622"/>
  <c r="B77" i="622"/>
  <c r="A77" i="622"/>
  <c r="B76" i="622"/>
  <c r="A76" i="622"/>
  <c r="B75" i="622"/>
  <c r="A75" i="622"/>
  <c r="B74" i="622"/>
  <c r="A74" i="622"/>
  <c r="B73" i="622"/>
  <c r="A73" i="622"/>
  <c r="E72" i="622"/>
  <c r="D72" i="622"/>
  <c r="B72" i="622"/>
  <c r="A72" i="622"/>
  <c r="A70" i="622"/>
  <c r="A68" i="622"/>
  <c r="B67" i="622"/>
  <c r="A67" i="622"/>
  <c r="B66" i="622"/>
  <c r="A66" i="622"/>
  <c r="B65" i="622"/>
  <c r="A65" i="622"/>
  <c r="B64" i="622"/>
  <c r="A64" i="622"/>
  <c r="B63" i="622"/>
  <c r="A63" i="622"/>
  <c r="B62" i="622"/>
  <c r="A62" i="622"/>
  <c r="B61" i="622"/>
  <c r="A61" i="622"/>
  <c r="E60" i="622"/>
  <c r="D60" i="622"/>
  <c r="B60" i="622"/>
  <c r="A60" i="622"/>
  <c r="A58" i="622"/>
  <c r="A56" i="622"/>
  <c r="B55" i="622"/>
  <c r="A55" i="622"/>
  <c r="B54" i="622"/>
  <c r="A54" i="622"/>
  <c r="B53" i="622"/>
  <c r="A53" i="622"/>
  <c r="E52" i="622"/>
  <c r="B52" i="622"/>
  <c r="A52" i="622"/>
  <c r="A50" i="622"/>
  <c r="B49" i="622"/>
  <c r="A49" i="622"/>
  <c r="B48" i="622"/>
  <c r="A48" i="622"/>
  <c r="B47" i="622"/>
  <c r="A47" i="622"/>
  <c r="B46" i="622"/>
  <c r="A46" i="622"/>
  <c r="B45" i="622"/>
  <c r="A45" i="622"/>
  <c r="B44" i="622"/>
  <c r="A44" i="622"/>
  <c r="B43" i="622"/>
  <c r="A43" i="622"/>
  <c r="E42" i="622"/>
  <c r="D42" i="622"/>
  <c r="B42" i="622"/>
  <c r="A42" i="622"/>
  <c r="A40" i="622"/>
  <c r="B39" i="622"/>
  <c r="A39" i="622"/>
  <c r="B38" i="622"/>
  <c r="B37" i="622"/>
  <c r="A37" i="622"/>
  <c r="B36" i="622"/>
  <c r="A36" i="622"/>
  <c r="E35" i="622"/>
  <c r="D35" i="622"/>
  <c r="B35" i="622"/>
  <c r="A35" i="622"/>
  <c r="A33" i="622"/>
  <c r="D32" i="622"/>
  <c r="B32" i="622"/>
  <c r="A32" i="622"/>
  <c r="D31" i="622"/>
  <c r="B31" i="622"/>
  <c r="A31" i="622"/>
  <c r="D30" i="622"/>
  <c r="B30" i="622"/>
  <c r="A30" i="622"/>
  <c r="D29" i="622"/>
  <c r="B29" i="622"/>
  <c r="A29" i="622"/>
  <c r="D28" i="622"/>
  <c r="B28" i="622"/>
  <c r="A28" i="622"/>
  <c r="D27" i="622"/>
  <c r="B27" i="622"/>
  <c r="A27" i="622"/>
  <c r="D26" i="622"/>
  <c r="B26" i="622"/>
  <c r="A26" i="622"/>
  <c r="D25" i="622"/>
  <c r="B25" i="622"/>
  <c r="A25" i="622"/>
  <c r="E24" i="622"/>
  <c r="D24" i="622"/>
  <c r="B24" i="622"/>
  <c r="A24" i="622"/>
  <c r="A22" i="622"/>
  <c r="A20" i="622"/>
  <c r="B19" i="622"/>
  <c r="A19" i="622"/>
  <c r="D18" i="622"/>
  <c r="B18" i="622"/>
  <c r="A18" i="622"/>
  <c r="D17" i="622"/>
  <c r="B17" i="622"/>
  <c r="A17" i="622"/>
  <c r="B16" i="622"/>
  <c r="A16" i="622"/>
  <c r="D15" i="622"/>
  <c r="E15" i="622" s="1"/>
  <c r="B15" i="622"/>
  <c r="A15" i="622"/>
  <c r="D14" i="622"/>
  <c r="B14" i="622"/>
  <c r="A14" i="622"/>
  <c r="B13" i="622"/>
  <c r="A13" i="622"/>
  <c r="E12" i="622"/>
  <c r="D12" i="622"/>
  <c r="B12" i="622"/>
  <c r="A12" i="622"/>
  <c r="A10" i="622"/>
  <c r="B8" i="622"/>
  <c r="A8" i="622"/>
  <c r="B7" i="622"/>
  <c r="A7" i="622"/>
  <c r="B6" i="622"/>
  <c r="A6" i="622"/>
  <c r="E5" i="622"/>
  <c r="B5" i="622"/>
  <c r="A5" i="622"/>
  <c r="B4" i="622"/>
  <c r="A4" i="622"/>
  <c r="A3" i="622"/>
  <c r="A1" i="622"/>
  <c r="A128" i="621"/>
  <c r="A127" i="621"/>
  <c r="A126" i="621"/>
  <c r="B125" i="621"/>
  <c r="A125" i="621"/>
  <c r="A124" i="621"/>
  <c r="A123" i="621"/>
  <c r="A122" i="621"/>
  <c r="A121" i="621"/>
  <c r="A120" i="621"/>
  <c r="E119" i="621"/>
  <c r="A119" i="621"/>
  <c r="A117" i="621"/>
  <c r="A115" i="621"/>
  <c r="A114" i="621"/>
  <c r="B113" i="621"/>
  <c r="A113" i="621"/>
  <c r="C112" i="621"/>
  <c r="B112" i="621"/>
  <c r="A112" i="621"/>
  <c r="C111" i="621"/>
  <c r="B111" i="621"/>
  <c r="A111" i="621"/>
  <c r="D110" i="621"/>
  <c r="C110" i="621"/>
  <c r="B110" i="621"/>
  <c r="A110" i="621"/>
  <c r="B109" i="621"/>
  <c r="A109" i="621"/>
  <c r="B108" i="621"/>
  <c r="A108" i="621"/>
  <c r="E107" i="621"/>
  <c r="C107" i="621"/>
  <c r="B107" i="621"/>
  <c r="A107" i="621"/>
  <c r="A105" i="621"/>
  <c r="A103" i="621"/>
  <c r="B102" i="621"/>
  <c r="A102" i="621"/>
  <c r="B101" i="621"/>
  <c r="A101" i="621"/>
  <c r="B100" i="621"/>
  <c r="A100" i="621"/>
  <c r="B99" i="621"/>
  <c r="A99" i="621"/>
  <c r="B98" i="621"/>
  <c r="A98" i="621"/>
  <c r="E97" i="621"/>
  <c r="D97" i="621"/>
  <c r="B97" i="621"/>
  <c r="A97" i="621"/>
  <c r="A95" i="621"/>
  <c r="A93" i="621"/>
  <c r="B92" i="621"/>
  <c r="A92" i="621"/>
  <c r="B91" i="621"/>
  <c r="A91" i="621"/>
  <c r="E90" i="621"/>
  <c r="D90" i="621"/>
  <c r="B90" i="621"/>
  <c r="A90" i="621"/>
  <c r="A88" i="621"/>
  <c r="D87" i="621"/>
  <c r="B87" i="621"/>
  <c r="A87" i="621"/>
  <c r="E86" i="621"/>
  <c r="D86" i="621"/>
  <c r="B86" i="621"/>
  <c r="A86" i="621"/>
  <c r="A84" i="621"/>
  <c r="B83" i="621"/>
  <c r="A83" i="621"/>
  <c r="B82" i="621"/>
  <c r="A82" i="621"/>
  <c r="B81" i="621"/>
  <c r="A81" i="621"/>
  <c r="B80" i="621"/>
  <c r="A80" i="621"/>
  <c r="B79" i="621"/>
  <c r="A79" i="621"/>
  <c r="B78" i="621"/>
  <c r="A78" i="621"/>
  <c r="E77" i="621"/>
  <c r="D77" i="621"/>
  <c r="B77" i="621"/>
  <c r="A77" i="621"/>
  <c r="A75" i="621"/>
  <c r="A73" i="621"/>
  <c r="B72" i="621"/>
  <c r="A72" i="621"/>
  <c r="B71" i="621"/>
  <c r="A71" i="621"/>
  <c r="B70" i="621"/>
  <c r="A70" i="621"/>
  <c r="B69" i="621"/>
  <c r="A69" i="621"/>
  <c r="B68" i="621"/>
  <c r="A68" i="621"/>
  <c r="B67" i="621"/>
  <c r="A67" i="621"/>
  <c r="B66" i="621"/>
  <c r="A66" i="621"/>
  <c r="E65" i="621"/>
  <c r="D65" i="621"/>
  <c r="B65" i="621"/>
  <c r="A65" i="621"/>
  <c r="A63" i="621"/>
  <c r="A61" i="621"/>
  <c r="B60" i="621"/>
  <c r="A60" i="621"/>
  <c r="B59" i="621"/>
  <c r="A59" i="621"/>
  <c r="B58" i="621"/>
  <c r="A58" i="621"/>
  <c r="E57" i="621"/>
  <c r="B57" i="621"/>
  <c r="A57" i="621"/>
  <c r="A55" i="621"/>
  <c r="B54" i="621"/>
  <c r="A54" i="621"/>
  <c r="D53" i="621"/>
  <c r="B53" i="621"/>
  <c r="A53" i="621"/>
  <c r="B52" i="621"/>
  <c r="A52" i="621"/>
  <c r="B51" i="621"/>
  <c r="A51" i="621"/>
  <c r="B50" i="621"/>
  <c r="A50" i="621"/>
  <c r="B49" i="621"/>
  <c r="A49" i="621"/>
  <c r="B48" i="621"/>
  <c r="A48" i="621"/>
  <c r="E47" i="621"/>
  <c r="D47" i="621"/>
  <c r="B47" i="621"/>
  <c r="A47" i="621"/>
  <c r="A45" i="621"/>
  <c r="B44" i="621"/>
  <c r="A44" i="621"/>
  <c r="B43" i="621"/>
  <c r="B42" i="621"/>
  <c r="A42" i="621"/>
  <c r="B41" i="621"/>
  <c r="A41" i="621"/>
  <c r="E40" i="621"/>
  <c r="D40" i="621"/>
  <c r="B40" i="621"/>
  <c r="A40" i="621"/>
  <c r="A38" i="621"/>
  <c r="D37" i="621"/>
  <c r="B37" i="621"/>
  <c r="A37" i="621"/>
  <c r="D36" i="621"/>
  <c r="B36" i="621"/>
  <c r="A36" i="621"/>
  <c r="D35" i="621"/>
  <c r="B35" i="621"/>
  <c r="A35" i="621"/>
  <c r="D34" i="621"/>
  <c r="B34" i="621"/>
  <c r="A34" i="621"/>
  <c r="D33" i="621"/>
  <c r="B33" i="621"/>
  <c r="A33" i="621"/>
  <c r="D32" i="621"/>
  <c r="B32" i="621"/>
  <c r="A32" i="621"/>
  <c r="D31" i="621"/>
  <c r="B31" i="621"/>
  <c r="A31" i="621"/>
  <c r="D30" i="621"/>
  <c r="B30" i="621"/>
  <c r="A30" i="621"/>
  <c r="E29" i="621"/>
  <c r="D29" i="621"/>
  <c r="B29" i="621"/>
  <c r="A29" i="621"/>
  <c r="A27" i="621"/>
  <c r="A25" i="621"/>
  <c r="B24" i="621"/>
  <c r="A24" i="621"/>
  <c r="D23" i="621"/>
  <c r="B23" i="621"/>
  <c r="A23" i="621"/>
  <c r="D22" i="621"/>
  <c r="B22" i="621"/>
  <c r="A22" i="621"/>
  <c r="B21" i="621"/>
  <c r="A21" i="621"/>
  <c r="D20" i="621"/>
  <c r="B20" i="621"/>
  <c r="A20" i="621"/>
  <c r="D19" i="621"/>
  <c r="B19" i="621"/>
  <c r="A19" i="621"/>
  <c r="E18" i="621"/>
  <c r="D18" i="621"/>
  <c r="B12" i="621"/>
  <c r="A12" i="621"/>
  <c r="A10" i="621"/>
  <c r="B8" i="621"/>
  <c r="A8" i="621"/>
  <c r="B7" i="621"/>
  <c r="A7" i="621"/>
  <c r="B6" i="621"/>
  <c r="A6" i="621"/>
  <c r="E5" i="621"/>
  <c r="B5" i="621"/>
  <c r="A5" i="621"/>
  <c r="B4" i="621"/>
  <c r="A4" i="621"/>
  <c r="A3" i="621"/>
  <c r="A1" i="621"/>
  <c r="E7" i="620"/>
  <c r="D82" i="620" s="1"/>
  <c r="E4" i="620"/>
  <c r="E4" i="619"/>
  <c r="A122" i="620"/>
  <c r="A121" i="620"/>
  <c r="A120" i="620"/>
  <c r="B119" i="620"/>
  <c r="A119" i="620"/>
  <c r="A118" i="620"/>
  <c r="A117" i="620"/>
  <c r="A116" i="620"/>
  <c r="A115" i="620"/>
  <c r="A114" i="620"/>
  <c r="E113" i="620"/>
  <c r="A113" i="620"/>
  <c r="A111" i="620"/>
  <c r="A109" i="620"/>
  <c r="A108" i="620"/>
  <c r="B107" i="620"/>
  <c r="A107" i="620"/>
  <c r="C106" i="620"/>
  <c r="B106" i="620"/>
  <c r="A106" i="620"/>
  <c r="C105" i="620"/>
  <c r="B105" i="620"/>
  <c r="A105" i="620"/>
  <c r="D104" i="620"/>
  <c r="C104" i="620"/>
  <c r="B104" i="620"/>
  <c r="A104" i="620"/>
  <c r="B103" i="620"/>
  <c r="A103" i="620"/>
  <c r="B102" i="620"/>
  <c r="A102" i="620"/>
  <c r="C101" i="620"/>
  <c r="B101" i="620"/>
  <c r="A101" i="620"/>
  <c r="A99" i="620"/>
  <c r="A97" i="620"/>
  <c r="E96" i="620"/>
  <c r="B96" i="620"/>
  <c r="A96" i="620"/>
  <c r="E95" i="620"/>
  <c r="B95" i="620"/>
  <c r="A95" i="620"/>
  <c r="B94" i="620"/>
  <c r="A94" i="620"/>
  <c r="B93" i="620"/>
  <c r="A93" i="620"/>
  <c r="B92" i="620"/>
  <c r="A92" i="620"/>
  <c r="E91" i="620"/>
  <c r="D91" i="620"/>
  <c r="B91" i="620"/>
  <c r="A91" i="620"/>
  <c r="A89" i="620"/>
  <c r="A87" i="620"/>
  <c r="B86" i="620"/>
  <c r="A86" i="620"/>
  <c r="B85" i="620"/>
  <c r="A85" i="620"/>
  <c r="E84" i="620"/>
  <c r="D84" i="620"/>
  <c r="B84" i="620"/>
  <c r="A84" i="620"/>
  <c r="A83" i="620"/>
  <c r="B82" i="620"/>
  <c r="A82" i="620"/>
  <c r="E81" i="620"/>
  <c r="D81" i="620"/>
  <c r="B81" i="620"/>
  <c r="A81" i="620"/>
  <c r="A79" i="620"/>
  <c r="B78" i="620"/>
  <c r="A78" i="620"/>
  <c r="B77" i="620"/>
  <c r="A77" i="620"/>
  <c r="B76" i="620"/>
  <c r="A76" i="620"/>
  <c r="B75" i="620"/>
  <c r="A75" i="620"/>
  <c r="B74" i="620"/>
  <c r="A74" i="620"/>
  <c r="B73" i="620"/>
  <c r="A73" i="620"/>
  <c r="E72" i="620"/>
  <c r="D72" i="620"/>
  <c r="B72" i="620"/>
  <c r="A72" i="620"/>
  <c r="A70" i="620"/>
  <c r="A68" i="620"/>
  <c r="B67" i="620"/>
  <c r="A67" i="620"/>
  <c r="B66" i="620"/>
  <c r="A66" i="620"/>
  <c r="B65" i="620"/>
  <c r="A65" i="620"/>
  <c r="B64" i="620"/>
  <c r="A64" i="620"/>
  <c r="B63" i="620"/>
  <c r="A63" i="620"/>
  <c r="B62" i="620"/>
  <c r="A62" i="620"/>
  <c r="B61" i="620"/>
  <c r="A61" i="620"/>
  <c r="E60" i="620"/>
  <c r="D60" i="620"/>
  <c r="B60" i="620"/>
  <c r="A60" i="620"/>
  <c r="A58" i="620"/>
  <c r="A56" i="620"/>
  <c r="B55" i="620"/>
  <c r="A55" i="620"/>
  <c r="B54" i="620"/>
  <c r="A54" i="620"/>
  <c r="B53" i="620"/>
  <c r="A53" i="620"/>
  <c r="E52" i="620"/>
  <c r="B52" i="620"/>
  <c r="A52" i="620"/>
  <c r="A50" i="620"/>
  <c r="B49" i="620"/>
  <c r="A49" i="620"/>
  <c r="B48" i="620"/>
  <c r="A48" i="620"/>
  <c r="B47" i="620"/>
  <c r="A47" i="620"/>
  <c r="B46" i="620"/>
  <c r="A46" i="620"/>
  <c r="B45" i="620"/>
  <c r="A45" i="620"/>
  <c r="B44" i="620"/>
  <c r="A44" i="620"/>
  <c r="B43" i="620"/>
  <c r="A43" i="620"/>
  <c r="E42" i="620"/>
  <c r="D42" i="620"/>
  <c r="B42" i="620"/>
  <c r="A42" i="620"/>
  <c r="A40" i="620"/>
  <c r="B39" i="620"/>
  <c r="A39" i="620"/>
  <c r="B38" i="620"/>
  <c r="B37" i="620"/>
  <c r="A37" i="620"/>
  <c r="B36" i="620"/>
  <c r="A36" i="620"/>
  <c r="E35" i="620"/>
  <c r="D35" i="620"/>
  <c r="B35" i="620"/>
  <c r="A35" i="620"/>
  <c r="A33" i="620"/>
  <c r="D32" i="620"/>
  <c r="B32" i="620"/>
  <c r="A32" i="620"/>
  <c r="D31" i="620"/>
  <c r="B31" i="620"/>
  <c r="A31" i="620"/>
  <c r="D30" i="620"/>
  <c r="B30" i="620"/>
  <c r="A30" i="620"/>
  <c r="D29" i="620"/>
  <c r="B29" i="620"/>
  <c r="A29" i="620"/>
  <c r="D28" i="620"/>
  <c r="B28" i="620"/>
  <c r="A28" i="620"/>
  <c r="D27" i="620"/>
  <c r="B27" i="620"/>
  <c r="A27" i="620"/>
  <c r="D26" i="620"/>
  <c r="B26" i="620"/>
  <c r="A26" i="620"/>
  <c r="D25" i="620"/>
  <c r="B25" i="620"/>
  <c r="A25" i="620"/>
  <c r="E24" i="620"/>
  <c r="D24" i="620"/>
  <c r="B24" i="620"/>
  <c r="A24" i="620"/>
  <c r="A22" i="620"/>
  <c r="A20" i="620"/>
  <c r="B19" i="620"/>
  <c r="A19" i="620"/>
  <c r="D18" i="620"/>
  <c r="B18" i="620"/>
  <c r="A18" i="620"/>
  <c r="D17" i="620"/>
  <c r="B17" i="620"/>
  <c r="A17" i="620"/>
  <c r="B16" i="620"/>
  <c r="A16" i="620"/>
  <c r="D15" i="620"/>
  <c r="E15" i="620" s="1"/>
  <c r="B15" i="620"/>
  <c r="A15" i="620"/>
  <c r="D14" i="620"/>
  <c r="B14" i="620"/>
  <c r="A14" i="620"/>
  <c r="B13" i="620"/>
  <c r="A13" i="620"/>
  <c r="E12" i="620"/>
  <c r="D12" i="620"/>
  <c r="B12" i="620"/>
  <c r="A12" i="620"/>
  <c r="A10" i="620"/>
  <c r="B8" i="620"/>
  <c r="A8" i="620"/>
  <c r="B7" i="620"/>
  <c r="A7" i="620"/>
  <c r="B6" i="620"/>
  <c r="A6" i="620"/>
  <c r="E5" i="620"/>
  <c r="B5" i="620"/>
  <c r="A5" i="620"/>
  <c r="B4" i="620"/>
  <c r="A4" i="620"/>
  <c r="A3" i="620"/>
  <c r="A1" i="620"/>
  <c r="A128" i="619"/>
  <c r="A127" i="619"/>
  <c r="A126" i="619"/>
  <c r="B125" i="619"/>
  <c r="A125" i="619"/>
  <c r="A124" i="619"/>
  <c r="A123" i="619"/>
  <c r="A122" i="619"/>
  <c r="A121" i="619"/>
  <c r="A120" i="619"/>
  <c r="E119" i="619"/>
  <c r="A119" i="619"/>
  <c r="A117" i="619"/>
  <c r="A115" i="619"/>
  <c r="A114" i="619"/>
  <c r="B113" i="619"/>
  <c r="A113" i="619"/>
  <c r="C112" i="619"/>
  <c r="B112" i="619"/>
  <c r="A112" i="619"/>
  <c r="C111" i="619"/>
  <c r="B111" i="619"/>
  <c r="A111" i="619"/>
  <c r="D110" i="619"/>
  <c r="C110" i="619"/>
  <c r="B110" i="619"/>
  <c r="A110" i="619"/>
  <c r="B109" i="619"/>
  <c r="A109" i="619"/>
  <c r="B108" i="619"/>
  <c r="A108" i="619"/>
  <c r="E107" i="619"/>
  <c r="C107" i="619"/>
  <c r="B107" i="619"/>
  <c r="A107" i="619"/>
  <c r="A105" i="619"/>
  <c r="A103" i="619"/>
  <c r="B102" i="619"/>
  <c r="A102" i="619"/>
  <c r="B101" i="619"/>
  <c r="A101" i="619"/>
  <c r="B100" i="619"/>
  <c r="A100" i="619"/>
  <c r="B99" i="619"/>
  <c r="A99" i="619"/>
  <c r="B98" i="619"/>
  <c r="A98" i="619"/>
  <c r="E97" i="619"/>
  <c r="D97" i="619"/>
  <c r="B97" i="619"/>
  <c r="A97" i="619"/>
  <c r="A95" i="619"/>
  <c r="A93" i="619"/>
  <c r="B92" i="619"/>
  <c r="A92" i="619"/>
  <c r="B91" i="619"/>
  <c r="A91" i="619"/>
  <c r="E90" i="619"/>
  <c r="D90" i="619"/>
  <c r="B90" i="619"/>
  <c r="A90" i="619"/>
  <c r="A88" i="619"/>
  <c r="D87" i="619"/>
  <c r="B87" i="619"/>
  <c r="A87" i="619"/>
  <c r="E86" i="619"/>
  <c r="D86" i="619"/>
  <c r="B86" i="619"/>
  <c r="A86" i="619"/>
  <c r="A84" i="619"/>
  <c r="B83" i="619"/>
  <c r="A83" i="619"/>
  <c r="B82" i="619"/>
  <c r="A82" i="619"/>
  <c r="B81" i="619"/>
  <c r="A81" i="619"/>
  <c r="B80" i="619"/>
  <c r="A80" i="619"/>
  <c r="B79" i="619"/>
  <c r="A79" i="619"/>
  <c r="B78" i="619"/>
  <c r="A78" i="619"/>
  <c r="E77" i="619"/>
  <c r="D77" i="619"/>
  <c r="B77" i="619"/>
  <c r="A77" i="619"/>
  <c r="A75" i="619"/>
  <c r="A73" i="619"/>
  <c r="B72" i="619"/>
  <c r="A72" i="619"/>
  <c r="B71" i="619"/>
  <c r="A71" i="619"/>
  <c r="B70" i="619"/>
  <c r="A70" i="619"/>
  <c r="B69" i="619"/>
  <c r="A69" i="619"/>
  <c r="B68" i="619"/>
  <c r="A68" i="619"/>
  <c r="B67" i="619"/>
  <c r="A67" i="619"/>
  <c r="B66" i="619"/>
  <c r="A66" i="619"/>
  <c r="E65" i="619"/>
  <c r="D65" i="619"/>
  <c r="B65" i="619"/>
  <c r="A65" i="619"/>
  <c r="A63" i="619"/>
  <c r="A61" i="619"/>
  <c r="B60" i="619"/>
  <c r="A60" i="619"/>
  <c r="B59" i="619"/>
  <c r="A59" i="619"/>
  <c r="B58" i="619"/>
  <c r="A58" i="619"/>
  <c r="E57" i="619"/>
  <c r="B57" i="619"/>
  <c r="A57" i="619"/>
  <c r="A55" i="619"/>
  <c r="B54" i="619"/>
  <c r="A54" i="619"/>
  <c r="D53" i="619"/>
  <c r="B53" i="619"/>
  <c r="A53" i="619"/>
  <c r="B52" i="619"/>
  <c r="A52" i="619"/>
  <c r="B51" i="619"/>
  <c r="A51" i="619"/>
  <c r="B50" i="619"/>
  <c r="A50" i="619"/>
  <c r="B49" i="619"/>
  <c r="A49" i="619"/>
  <c r="B48" i="619"/>
  <c r="A48" i="619"/>
  <c r="E47" i="619"/>
  <c r="D47" i="619"/>
  <c r="B47" i="619"/>
  <c r="A47" i="619"/>
  <c r="A45" i="619"/>
  <c r="B44" i="619"/>
  <c r="A44" i="619"/>
  <c r="B43" i="619"/>
  <c r="B42" i="619"/>
  <c r="A42" i="619"/>
  <c r="B41" i="619"/>
  <c r="A41" i="619"/>
  <c r="E40" i="619"/>
  <c r="D40" i="619"/>
  <c r="B40" i="619"/>
  <c r="A40" i="619"/>
  <c r="A38" i="619"/>
  <c r="D37" i="619"/>
  <c r="B37" i="619"/>
  <c r="A37" i="619"/>
  <c r="D36" i="619"/>
  <c r="B36" i="619"/>
  <c r="A36" i="619"/>
  <c r="D35" i="619"/>
  <c r="B35" i="619"/>
  <c r="A35" i="619"/>
  <c r="D34" i="619"/>
  <c r="B34" i="619"/>
  <c r="A34" i="619"/>
  <c r="D33" i="619"/>
  <c r="B33" i="619"/>
  <c r="A33" i="619"/>
  <c r="D32" i="619"/>
  <c r="B32" i="619"/>
  <c r="A32" i="619"/>
  <c r="D31" i="619"/>
  <c r="B31" i="619"/>
  <c r="A31" i="619"/>
  <c r="D30" i="619"/>
  <c r="B30" i="619"/>
  <c r="A30" i="619"/>
  <c r="E29" i="619"/>
  <c r="D29" i="619"/>
  <c r="B29" i="619"/>
  <c r="A29" i="619"/>
  <c r="A27" i="619"/>
  <c r="A25" i="619"/>
  <c r="B24" i="619"/>
  <c r="A24" i="619"/>
  <c r="D23" i="619"/>
  <c r="B23" i="619"/>
  <c r="A23" i="619"/>
  <c r="D22" i="619"/>
  <c r="B22" i="619"/>
  <c r="A22" i="619"/>
  <c r="B21" i="619"/>
  <c r="A21" i="619"/>
  <c r="D20" i="619"/>
  <c r="B20" i="619"/>
  <c r="A20" i="619"/>
  <c r="D19" i="619"/>
  <c r="B19" i="619"/>
  <c r="A19" i="619"/>
  <c r="E18" i="619"/>
  <c r="D18" i="619"/>
  <c r="B12" i="619"/>
  <c r="A12" i="619"/>
  <c r="A10" i="619"/>
  <c r="B8" i="619"/>
  <c r="A8" i="619"/>
  <c r="B7" i="619"/>
  <c r="A7" i="619"/>
  <c r="B6" i="619"/>
  <c r="A6" i="619"/>
  <c r="E5" i="619"/>
  <c r="B5" i="619"/>
  <c r="A5" i="619"/>
  <c r="B4" i="619"/>
  <c r="A4" i="619"/>
  <c r="A3" i="619"/>
  <c r="A1" i="619"/>
  <c r="E7" i="618"/>
  <c r="D82" i="618" s="1"/>
  <c r="D86" i="618" s="1"/>
  <c r="E4" i="618"/>
  <c r="C107" i="618" s="1"/>
  <c r="E4" i="617"/>
  <c r="A122" i="618"/>
  <c r="A121" i="618"/>
  <c r="A120" i="618"/>
  <c r="B119" i="618"/>
  <c r="A119" i="618"/>
  <c r="A118" i="618"/>
  <c r="A117" i="618"/>
  <c r="A116" i="618"/>
  <c r="A115" i="618"/>
  <c r="A114" i="618"/>
  <c r="E113" i="618"/>
  <c r="A113" i="618"/>
  <c r="A111" i="618"/>
  <c r="A109" i="618"/>
  <c r="A108" i="618"/>
  <c r="B107" i="618"/>
  <c r="A107" i="618"/>
  <c r="C106" i="618"/>
  <c r="B106" i="618"/>
  <c r="A106" i="618"/>
  <c r="C105" i="618"/>
  <c r="B105" i="618"/>
  <c r="A105" i="618"/>
  <c r="D104" i="618"/>
  <c r="C104" i="618"/>
  <c r="B104" i="618"/>
  <c r="A104" i="618"/>
  <c r="B103" i="618"/>
  <c r="A103" i="618"/>
  <c r="B102" i="618"/>
  <c r="A102" i="618"/>
  <c r="C101" i="618"/>
  <c r="B101" i="618"/>
  <c r="A101" i="618"/>
  <c r="A99" i="618"/>
  <c r="A97" i="618"/>
  <c r="E96" i="618"/>
  <c r="B96" i="618"/>
  <c r="A96" i="618"/>
  <c r="E95" i="618"/>
  <c r="B95" i="618"/>
  <c r="A95" i="618"/>
  <c r="B94" i="618"/>
  <c r="A94" i="618"/>
  <c r="B93" i="618"/>
  <c r="A93" i="618"/>
  <c r="B92" i="618"/>
  <c r="A92" i="618"/>
  <c r="E91" i="618"/>
  <c r="D91" i="618"/>
  <c r="B91" i="618"/>
  <c r="A91" i="618"/>
  <c r="A89" i="618"/>
  <c r="A87" i="618"/>
  <c r="B86" i="618"/>
  <c r="A86" i="618"/>
  <c r="B85" i="618"/>
  <c r="A85" i="618"/>
  <c r="E84" i="618"/>
  <c r="D84" i="618"/>
  <c r="B84" i="618"/>
  <c r="A84" i="618"/>
  <c r="A83" i="618"/>
  <c r="B82" i="618"/>
  <c r="A82" i="618"/>
  <c r="E81" i="618"/>
  <c r="D81" i="618"/>
  <c r="B81" i="618"/>
  <c r="A81" i="618"/>
  <c r="A79" i="618"/>
  <c r="B78" i="618"/>
  <c r="A78" i="618"/>
  <c r="B77" i="618"/>
  <c r="A77" i="618"/>
  <c r="B76" i="618"/>
  <c r="A76" i="618"/>
  <c r="B75" i="618"/>
  <c r="A75" i="618"/>
  <c r="B74" i="618"/>
  <c r="A74" i="618"/>
  <c r="B73" i="618"/>
  <c r="A73" i="618"/>
  <c r="E72" i="618"/>
  <c r="D72" i="618"/>
  <c r="B72" i="618"/>
  <c r="A72" i="618"/>
  <c r="A70" i="618"/>
  <c r="A68" i="618"/>
  <c r="B67" i="618"/>
  <c r="A67" i="618"/>
  <c r="B66" i="618"/>
  <c r="A66" i="618"/>
  <c r="B65" i="618"/>
  <c r="A65" i="618"/>
  <c r="B64" i="618"/>
  <c r="A64" i="618"/>
  <c r="B63" i="618"/>
  <c r="A63" i="618"/>
  <c r="B62" i="618"/>
  <c r="A62" i="618"/>
  <c r="B61" i="618"/>
  <c r="A61" i="618"/>
  <c r="E60" i="618"/>
  <c r="D60" i="618"/>
  <c r="B60" i="618"/>
  <c r="A60" i="618"/>
  <c r="A58" i="618"/>
  <c r="A56" i="618"/>
  <c r="B55" i="618"/>
  <c r="A55" i="618"/>
  <c r="B54" i="618"/>
  <c r="A54" i="618"/>
  <c r="B53" i="618"/>
  <c r="A53" i="618"/>
  <c r="E52" i="618"/>
  <c r="B52" i="618"/>
  <c r="A52" i="618"/>
  <c r="A50" i="618"/>
  <c r="B49" i="618"/>
  <c r="A49" i="618"/>
  <c r="B48" i="618"/>
  <c r="A48" i="618"/>
  <c r="B47" i="618"/>
  <c r="A47" i="618"/>
  <c r="B46" i="618"/>
  <c r="A46" i="618"/>
  <c r="B45" i="618"/>
  <c r="A45" i="618"/>
  <c r="B44" i="618"/>
  <c r="A44" i="618"/>
  <c r="B43" i="618"/>
  <c r="A43" i="618"/>
  <c r="E42" i="618"/>
  <c r="D42" i="618"/>
  <c r="B42" i="618"/>
  <c r="A42" i="618"/>
  <c r="A40" i="618"/>
  <c r="B39" i="618"/>
  <c r="A39" i="618"/>
  <c r="B38" i="618"/>
  <c r="B37" i="618"/>
  <c r="A37" i="618"/>
  <c r="B36" i="618"/>
  <c r="A36" i="618"/>
  <c r="E35" i="618"/>
  <c r="D35" i="618"/>
  <c r="B35" i="618"/>
  <c r="A35" i="618"/>
  <c r="A33" i="618"/>
  <c r="D32" i="618"/>
  <c r="B32" i="618"/>
  <c r="A32" i="618"/>
  <c r="D31" i="618"/>
  <c r="B31" i="618"/>
  <c r="A31" i="618"/>
  <c r="D30" i="618"/>
  <c r="B30" i="618"/>
  <c r="A30" i="618"/>
  <c r="D29" i="618"/>
  <c r="B29" i="618"/>
  <c r="A29" i="618"/>
  <c r="D28" i="618"/>
  <c r="B28" i="618"/>
  <c r="A28" i="618"/>
  <c r="D27" i="618"/>
  <c r="B27" i="618"/>
  <c r="A27" i="618"/>
  <c r="D26" i="618"/>
  <c r="B26" i="618"/>
  <c r="A26" i="618"/>
  <c r="D25" i="618"/>
  <c r="B25" i="618"/>
  <c r="A25" i="618"/>
  <c r="E24" i="618"/>
  <c r="D24" i="618"/>
  <c r="B24" i="618"/>
  <c r="A24" i="618"/>
  <c r="A22" i="618"/>
  <c r="A20" i="618"/>
  <c r="B19" i="618"/>
  <c r="A19" i="618"/>
  <c r="D18" i="618"/>
  <c r="B18" i="618"/>
  <c r="A18" i="618"/>
  <c r="D17" i="618"/>
  <c r="B17" i="618"/>
  <c r="A17" i="618"/>
  <c r="B16" i="618"/>
  <c r="A16" i="618"/>
  <c r="D15" i="618"/>
  <c r="E15" i="618" s="1"/>
  <c r="B15" i="618"/>
  <c r="A15" i="618"/>
  <c r="D14" i="618"/>
  <c r="B14" i="618"/>
  <c r="A14" i="618"/>
  <c r="B13" i="618"/>
  <c r="A13" i="618"/>
  <c r="E12" i="618"/>
  <c r="D12" i="618"/>
  <c r="B12" i="618"/>
  <c r="A12" i="618"/>
  <c r="A10" i="618"/>
  <c r="B8" i="618"/>
  <c r="A8" i="618"/>
  <c r="B7" i="618"/>
  <c r="A7" i="618"/>
  <c r="B6" i="618"/>
  <c r="A6" i="618"/>
  <c r="E5" i="618"/>
  <c r="B5" i="618"/>
  <c r="A5" i="618"/>
  <c r="B4" i="618"/>
  <c r="A4" i="618"/>
  <c r="A3" i="618"/>
  <c r="A1" i="618"/>
  <c r="A128" i="617"/>
  <c r="A127" i="617"/>
  <c r="A126" i="617"/>
  <c r="B125" i="617"/>
  <c r="A125" i="617"/>
  <c r="A124" i="617"/>
  <c r="A123" i="617"/>
  <c r="A122" i="617"/>
  <c r="A121" i="617"/>
  <c r="A120" i="617"/>
  <c r="E119" i="617"/>
  <c r="A119" i="617"/>
  <c r="A117" i="617"/>
  <c r="A115" i="617"/>
  <c r="A114" i="617"/>
  <c r="B113" i="617"/>
  <c r="A113" i="617"/>
  <c r="C112" i="617"/>
  <c r="B112" i="617"/>
  <c r="A112" i="617"/>
  <c r="C111" i="617"/>
  <c r="B111" i="617"/>
  <c r="A111" i="617"/>
  <c r="D110" i="617"/>
  <c r="C110" i="617"/>
  <c r="B110" i="617"/>
  <c r="A110" i="617"/>
  <c r="B109" i="617"/>
  <c r="A109" i="617"/>
  <c r="B108" i="617"/>
  <c r="A108" i="617"/>
  <c r="E107" i="617"/>
  <c r="C107" i="617"/>
  <c r="B107" i="617"/>
  <c r="A107" i="617"/>
  <c r="A105" i="617"/>
  <c r="A103" i="617"/>
  <c r="B102" i="617"/>
  <c r="A102" i="617"/>
  <c r="B101" i="617"/>
  <c r="A101" i="617"/>
  <c r="B100" i="617"/>
  <c r="A100" i="617"/>
  <c r="B99" i="617"/>
  <c r="A99" i="617"/>
  <c r="B98" i="617"/>
  <c r="A98" i="617"/>
  <c r="E97" i="617"/>
  <c r="D97" i="617"/>
  <c r="B97" i="617"/>
  <c r="A97" i="617"/>
  <c r="A95" i="617"/>
  <c r="A93" i="617"/>
  <c r="B92" i="617"/>
  <c r="A92" i="617"/>
  <c r="B91" i="617"/>
  <c r="A91" i="617"/>
  <c r="E90" i="617"/>
  <c r="D90" i="617"/>
  <c r="B90" i="617"/>
  <c r="A90" i="617"/>
  <c r="A88" i="617"/>
  <c r="D87" i="617"/>
  <c r="B87" i="617"/>
  <c r="A87" i="617"/>
  <c r="E86" i="617"/>
  <c r="D86" i="617"/>
  <c r="B86" i="617"/>
  <c r="A86" i="617"/>
  <c r="A84" i="617"/>
  <c r="B83" i="617"/>
  <c r="A83" i="617"/>
  <c r="B82" i="617"/>
  <c r="A82" i="617"/>
  <c r="B81" i="617"/>
  <c r="A81" i="617"/>
  <c r="B80" i="617"/>
  <c r="A80" i="617"/>
  <c r="B79" i="617"/>
  <c r="A79" i="617"/>
  <c r="B78" i="617"/>
  <c r="A78" i="617"/>
  <c r="E77" i="617"/>
  <c r="D77" i="617"/>
  <c r="B77" i="617"/>
  <c r="A77" i="617"/>
  <c r="A75" i="617"/>
  <c r="A73" i="617"/>
  <c r="B72" i="617"/>
  <c r="A72" i="617"/>
  <c r="B71" i="617"/>
  <c r="A71" i="617"/>
  <c r="B70" i="617"/>
  <c r="A70" i="617"/>
  <c r="B69" i="617"/>
  <c r="A69" i="617"/>
  <c r="B68" i="617"/>
  <c r="A68" i="617"/>
  <c r="B67" i="617"/>
  <c r="A67" i="617"/>
  <c r="B66" i="617"/>
  <c r="A66" i="617"/>
  <c r="E65" i="617"/>
  <c r="D65" i="617"/>
  <c r="B65" i="617"/>
  <c r="A65" i="617"/>
  <c r="A63" i="617"/>
  <c r="A61" i="617"/>
  <c r="B60" i="617"/>
  <c r="A60" i="617"/>
  <c r="B59" i="617"/>
  <c r="A59" i="617"/>
  <c r="B58" i="617"/>
  <c r="A58" i="617"/>
  <c r="E57" i="617"/>
  <c r="B57" i="617"/>
  <c r="A57" i="617"/>
  <c r="A55" i="617"/>
  <c r="B54" i="617"/>
  <c r="A54" i="617"/>
  <c r="D53" i="617"/>
  <c r="B53" i="617"/>
  <c r="A53" i="617"/>
  <c r="B52" i="617"/>
  <c r="A52" i="617"/>
  <c r="B51" i="617"/>
  <c r="A51" i="617"/>
  <c r="B50" i="617"/>
  <c r="A50" i="617"/>
  <c r="B49" i="617"/>
  <c r="A49" i="617"/>
  <c r="B48" i="617"/>
  <c r="A48" i="617"/>
  <c r="E47" i="617"/>
  <c r="D47" i="617"/>
  <c r="B47" i="617"/>
  <c r="A47" i="617"/>
  <c r="A45" i="617"/>
  <c r="B44" i="617"/>
  <c r="A44" i="617"/>
  <c r="B43" i="617"/>
  <c r="B42" i="617"/>
  <c r="A42" i="617"/>
  <c r="B41" i="617"/>
  <c r="A41" i="617"/>
  <c r="E40" i="617"/>
  <c r="D40" i="617"/>
  <c r="B40" i="617"/>
  <c r="A40" i="617"/>
  <c r="A38" i="617"/>
  <c r="D37" i="617"/>
  <c r="B37" i="617"/>
  <c r="A37" i="617"/>
  <c r="D36" i="617"/>
  <c r="B36" i="617"/>
  <c r="A36" i="617"/>
  <c r="D35" i="617"/>
  <c r="B35" i="617"/>
  <c r="A35" i="617"/>
  <c r="D34" i="617"/>
  <c r="B34" i="617"/>
  <c r="A34" i="617"/>
  <c r="D33" i="617"/>
  <c r="B33" i="617"/>
  <c r="A33" i="617"/>
  <c r="D32" i="617"/>
  <c r="B32" i="617"/>
  <c r="A32" i="617"/>
  <c r="D31" i="617"/>
  <c r="B31" i="617"/>
  <c r="A31" i="617"/>
  <c r="D30" i="617"/>
  <c r="B30" i="617"/>
  <c r="A30" i="617"/>
  <c r="E29" i="617"/>
  <c r="D29" i="617"/>
  <c r="B29" i="617"/>
  <c r="A29" i="617"/>
  <c r="A27" i="617"/>
  <c r="A25" i="617"/>
  <c r="B24" i="617"/>
  <c r="A24" i="617"/>
  <c r="D23" i="617"/>
  <c r="B23" i="617"/>
  <c r="A23" i="617"/>
  <c r="D22" i="617"/>
  <c r="B22" i="617"/>
  <c r="A22" i="617"/>
  <c r="B21" i="617"/>
  <c r="A21" i="617"/>
  <c r="D20" i="617"/>
  <c r="B20" i="617"/>
  <c r="A20" i="617"/>
  <c r="D19" i="617"/>
  <c r="B19" i="617"/>
  <c r="A19" i="617"/>
  <c r="E18" i="617"/>
  <c r="D18" i="617"/>
  <c r="B12" i="617"/>
  <c r="A12" i="617"/>
  <c r="A10" i="617"/>
  <c r="B8" i="617"/>
  <c r="A8" i="617"/>
  <c r="B7" i="617"/>
  <c r="A7" i="617"/>
  <c r="B6" i="617"/>
  <c r="A6" i="617"/>
  <c r="E5" i="617"/>
  <c r="B5" i="617"/>
  <c r="A5" i="617"/>
  <c r="B4" i="617"/>
  <c r="A4" i="617"/>
  <c r="A3" i="617"/>
  <c r="A1" i="617"/>
  <c r="E7" i="616"/>
  <c r="D82" i="616" s="1"/>
  <c r="D86" i="616" s="1"/>
  <c r="E4" i="616"/>
  <c r="C107" i="616" s="1"/>
  <c r="E4" i="615"/>
  <c r="C113" i="615" s="1"/>
  <c r="A122" i="616"/>
  <c r="A121" i="616"/>
  <c r="A120" i="616"/>
  <c r="B119" i="616"/>
  <c r="A119" i="616"/>
  <c r="A118" i="616"/>
  <c r="A117" i="616"/>
  <c r="A116" i="616"/>
  <c r="A115" i="616"/>
  <c r="A114" i="616"/>
  <c r="E113" i="616"/>
  <c r="A113" i="616"/>
  <c r="A111" i="616"/>
  <c r="A109" i="616"/>
  <c r="A108" i="616"/>
  <c r="B107" i="616"/>
  <c r="A107" i="616"/>
  <c r="C106" i="616"/>
  <c r="B106" i="616"/>
  <c r="A106" i="616"/>
  <c r="C105" i="616"/>
  <c r="B105" i="616"/>
  <c r="A105" i="616"/>
  <c r="D104" i="616"/>
  <c r="C104" i="616"/>
  <c r="B104" i="616"/>
  <c r="A104" i="616"/>
  <c r="B103" i="616"/>
  <c r="A103" i="616"/>
  <c r="B102" i="616"/>
  <c r="A102" i="616"/>
  <c r="C101" i="616"/>
  <c r="B101" i="616"/>
  <c r="A101" i="616"/>
  <c r="A99" i="616"/>
  <c r="A97" i="616"/>
  <c r="E96" i="616"/>
  <c r="B96" i="616"/>
  <c r="A96" i="616"/>
  <c r="E95" i="616"/>
  <c r="B95" i="616"/>
  <c r="A95" i="616"/>
  <c r="B94" i="616"/>
  <c r="A94" i="616"/>
  <c r="B93" i="616"/>
  <c r="A93" i="616"/>
  <c r="B92" i="616"/>
  <c r="A92" i="616"/>
  <c r="E91" i="616"/>
  <c r="D91" i="616"/>
  <c r="B91" i="616"/>
  <c r="A91" i="616"/>
  <c r="A89" i="616"/>
  <c r="A87" i="616"/>
  <c r="B86" i="616"/>
  <c r="A86" i="616"/>
  <c r="B85" i="616"/>
  <c r="A85" i="616"/>
  <c r="E84" i="616"/>
  <c r="D84" i="616"/>
  <c r="B84" i="616"/>
  <c r="A84" i="616"/>
  <c r="A83" i="616"/>
  <c r="B82" i="616"/>
  <c r="A82" i="616"/>
  <c r="E81" i="616"/>
  <c r="D81" i="616"/>
  <c r="B81" i="616"/>
  <c r="A81" i="616"/>
  <c r="A79" i="616"/>
  <c r="B78" i="616"/>
  <c r="A78" i="616"/>
  <c r="B77" i="616"/>
  <c r="A77" i="616"/>
  <c r="B76" i="616"/>
  <c r="A76" i="616"/>
  <c r="B75" i="616"/>
  <c r="A75" i="616"/>
  <c r="B74" i="616"/>
  <c r="A74" i="616"/>
  <c r="B73" i="616"/>
  <c r="A73" i="616"/>
  <c r="E72" i="616"/>
  <c r="D72" i="616"/>
  <c r="B72" i="616"/>
  <c r="A72" i="616"/>
  <c r="A70" i="616"/>
  <c r="A68" i="616"/>
  <c r="B67" i="616"/>
  <c r="A67" i="616"/>
  <c r="B66" i="616"/>
  <c r="A66" i="616"/>
  <c r="B65" i="616"/>
  <c r="A65" i="616"/>
  <c r="B64" i="616"/>
  <c r="A64" i="616"/>
  <c r="B63" i="616"/>
  <c r="A63" i="616"/>
  <c r="B62" i="616"/>
  <c r="A62" i="616"/>
  <c r="B61" i="616"/>
  <c r="A61" i="616"/>
  <c r="E60" i="616"/>
  <c r="D60" i="616"/>
  <c r="B60" i="616"/>
  <c r="A60" i="616"/>
  <c r="A58" i="616"/>
  <c r="A56" i="616"/>
  <c r="B55" i="616"/>
  <c r="A55" i="616"/>
  <c r="B54" i="616"/>
  <c r="A54" i="616"/>
  <c r="B53" i="616"/>
  <c r="A53" i="616"/>
  <c r="E52" i="616"/>
  <c r="B52" i="616"/>
  <c r="A52" i="616"/>
  <c r="A50" i="616"/>
  <c r="B49" i="616"/>
  <c r="A49" i="616"/>
  <c r="B48" i="616"/>
  <c r="A48" i="616"/>
  <c r="B47" i="616"/>
  <c r="A47" i="616"/>
  <c r="B46" i="616"/>
  <c r="A46" i="616"/>
  <c r="B45" i="616"/>
  <c r="A45" i="616"/>
  <c r="B44" i="616"/>
  <c r="A44" i="616"/>
  <c r="B43" i="616"/>
  <c r="A43" i="616"/>
  <c r="E42" i="616"/>
  <c r="D42" i="616"/>
  <c r="B42" i="616"/>
  <c r="A42" i="616"/>
  <c r="A40" i="616"/>
  <c r="B39" i="616"/>
  <c r="A39" i="616"/>
  <c r="B38" i="616"/>
  <c r="B37" i="616"/>
  <c r="A37" i="616"/>
  <c r="B36" i="616"/>
  <c r="A36" i="616"/>
  <c r="E35" i="616"/>
  <c r="D35" i="616"/>
  <c r="B35" i="616"/>
  <c r="A35" i="616"/>
  <c r="A33" i="616"/>
  <c r="D32" i="616"/>
  <c r="B32" i="616"/>
  <c r="A32" i="616"/>
  <c r="D31" i="616"/>
  <c r="B31" i="616"/>
  <c r="A31" i="616"/>
  <c r="D30" i="616"/>
  <c r="B30" i="616"/>
  <c r="A30" i="616"/>
  <c r="D29" i="616"/>
  <c r="B29" i="616"/>
  <c r="A29" i="616"/>
  <c r="D28" i="616"/>
  <c r="B28" i="616"/>
  <c r="A28" i="616"/>
  <c r="D27" i="616"/>
  <c r="B27" i="616"/>
  <c r="A27" i="616"/>
  <c r="D26" i="616"/>
  <c r="B26" i="616"/>
  <c r="A26" i="616"/>
  <c r="D25" i="616"/>
  <c r="B25" i="616"/>
  <c r="A25" i="616"/>
  <c r="E24" i="616"/>
  <c r="D24" i="616"/>
  <c r="B24" i="616"/>
  <c r="A24" i="616"/>
  <c r="A22" i="616"/>
  <c r="A20" i="616"/>
  <c r="B19" i="616"/>
  <c r="A19" i="616"/>
  <c r="D18" i="616"/>
  <c r="B18" i="616"/>
  <c r="A18" i="616"/>
  <c r="D17" i="616"/>
  <c r="B17" i="616"/>
  <c r="A17" i="616"/>
  <c r="B16" i="616"/>
  <c r="A16" i="616"/>
  <c r="D15" i="616"/>
  <c r="E15" i="616" s="1"/>
  <c r="B15" i="616"/>
  <c r="A15" i="616"/>
  <c r="D14" i="616"/>
  <c r="B14" i="616"/>
  <c r="A14" i="616"/>
  <c r="B13" i="616"/>
  <c r="A13" i="616"/>
  <c r="E12" i="616"/>
  <c r="D12" i="616"/>
  <c r="B12" i="616"/>
  <c r="A12" i="616"/>
  <c r="A10" i="616"/>
  <c r="B8" i="616"/>
  <c r="A8" i="616"/>
  <c r="B7" i="616"/>
  <c r="A7" i="616"/>
  <c r="B6" i="616"/>
  <c r="A6" i="616"/>
  <c r="E5" i="616"/>
  <c r="B5" i="616"/>
  <c r="A5" i="616"/>
  <c r="B4" i="616"/>
  <c r="A4" i="616"/>
  <c r="A3" i="616"/>
  <c r="A1" i="616"/>
  <c r="A128" i="615"/>
  <c r="A127" i="615"/>
  <c r="A126" i="615"/>
  <c r="B125" i="615"/>
  <c r="A125" i="615"/>
  <c r="A124" i="615"/>
  <c r="A123" i="615"/>
  <c r="A122" i="615"/>
  <c r="A121" i="615"/>
  <c r="A120" i="615"/>
  <c r="E119" i="615"/>
  <c r="A119" i="615"/>
  <c r="A117" i="615"/>
  <c r="A115" i="615"/>
  <c r="A114" i="615"/>
  <c r="B113" i="615"/>
  <c r="A113" i="615"/>
  <c r="C112" i="615"/>
  <c r="B112" i="615"/>
  <c r="A112" i="615"/>
  <c r="C111" i="615"/>
  <c r="B111" i="615"/>
  <c r="A111" i="615"/>
  <c r="D110" i="615"/>
  <c r="C110" i="615"/>
  <c r="B110" i="615"/>
  <c r="A110" i="615"/>
  <c r="B109" i="615"/>
  <c r="A109" i="615"/>
  <c r="B108" i="615"/>
  <c r="A108" i="615"/>
  <c r="E107" i="615"/>
  <c r="C107" i="615"/>
  <c r="B107" i="615"/>
  <c r="A107" i="615"/>
  <c r="A105" i="615"/>
  <c r="A103" i="615"/>
  <c r="B102" i="615"/>
  <c r="A102" i="615"/>
  <c r="B101" i="615"/>
  <c r="A101" i="615"/>
  <c r="B100" i="615"/>
  <c r="A100" i="615"/>
  <c r="B99" i="615"/>
  <c r="A99" i="615"/>
  <c r="B98" i="615"/>
  <c r="A98" i="615"/>
  <c r="E97" i="615"/>
  <c r="D97" i="615"/>
  <c r="B97" i="615"/>
  <c r="A97" i="615"/>
  <c r="A95" i="615"/>
  <c r="A93" i="615"/>
  <c r="B92" i="615"/>
  <c r="A92" i="615"/>
  <c r="B91" i="615"/>
  <c r="A91" i="615"/>
  <c r="E90" i="615"/>
  <c r="D90" i="615"/>
  <c r="B90" i="615"/>
  <c r="A90" i="615"/>
  <c r="A88" i="615"/>
  <c r="D87" i="615"/>
  <c r="B87" i="615"/>
  <c r="A87" i="615"/>
  <c r="E86" i="615"/>
  <c r="D86" i="615"/>
  <c r="B86" i="615"/>
  <c r="A86" i="615"/>
  <c r="A84" i="615"/>
  <c r="B83" i="615"/>
  <c r="A83" i="615"/>
  <c r="B82" i="615"/>
  <c r="A82" i="615"/>
  <c r="B81" i="615"/>
  <c r="A81" i="615"/>
  <c r="B80" i="615"/>
  <c r="A80" i="615"/>
  <c r="B79" i="615"/>
  <c r="A79" i="615"/>
  <c r="B78" i="615"/>
  <c r="A78" i="615"/>
  <c r="E77" i="615"/>
  <c r="D77" i="615"/>
  <c r="B77" i="615"/>
  <c r="A77" i="615"/>
  <c r="A75" i="615"/>
  <c r="A73" i="615"/>
  <c r="B72" i="615"/>
  <c r="A72" i="615"/>
  <c r="B71" i="615"/>
  <c r="A71" i="615"/>
  <c r="B70" i="615"/>
  <c r="A70" i="615"/>
  <c r="B69" i="615"/>
  <c r="A69" i="615"/>
  <c r="B68" i="615"/>
  <c r="A68" i="615"/>
  <c r="B67" i="615"/>
  <c r="A67" i="615"/>
  <c r="B66" i="615"/>
  <c r="A66" i="615"/>
  <c r="E65" i="615"/>
  <c r="D65" i="615"/>
  <c r="B65" i="615"/>
  <c r="A65" i="615"/>
  <c r="A63" i="615"/>
  <c r="A61" i="615"/>
  <c r="B60" i="615"/>
  <c r="A60" i="615"/>
  <c r="B59" i="615"/>
  <c r="A59" i="615"/>
  <c r="B58" i="615"/>
  <c r="A58" i="615"/>
  <c r="E57" i="615"/>
  <c r="B57" i="615"/>
  <c r="A57" i="615"/>
  <c r="A55" i="615"/>
  <c r="B54" i="615"/>
  <c r="A54" i="615"/>
  <c r="D53" i="615"/>
  <c r="B53" i="615"/>
  <c r="A53" i="615"/>
  <c r="B52" i="615"/>
  <c r="A52" i="615"/>
  <c r="B51" i="615"/>
  <c r="A51" i="615"/>
  <c r="B50" i="615"/>
  <c r="A50" i="615"/>
  <c r="B49" i="615"/>
  <c r="A49" i="615"/>
  <c r="B48" i="615"/>
  <c r="A48" i="615"/>
  <c r="E47" i="615"/>
  <c r="D47" i="615"/>
  <c r="B47" i="615"/>
  <c r="A47" i="615"/>
  <c r="A45" i="615"/>
  <c r="B44" i="615"/>
  <c r="A44" i="615"/>
  <c r="B43" i="615"/>
  <c r="B42" i="615"/>
  <c r="A42" i="615"/>
  <c r="B41" i="615"/>
  <c r="A41" i="615"/>
  <c r="E40" i="615"/>
  <c r="D40" i="615"/>
  <c r="B40" i="615"/>
  <c r="A40" i="615"/>
  <c r="A38" i="615"/>
  <c r="D37" i="615"/>
  <c r="B37" i="615"/>
  <c r="A37" i="615"/>
  <c r="D36" i="615"/>
  <c r="B36" i="615"/>
  <c r="A36" i="615"/>
  <c r="D35" i="615"/>
  <c r="B35" i="615"/>
  <c r="A35" i="615"/>
  <c r="D34" i="615"/>
  <c r="B34" i="615"/>
  <c r="A34" i="615"/>
  <c r="D33" i="615"/>
  <c r="B33" i="615"/>
  <c r="A33" i="615"/>
  <c r="D32" i="615"/>
  <c r="B32" i="615"/>
  <c r="A32" i="615"/>
  <c r="D31" i="615"/>
  <c r="B31" i="615"/>
  <c r="A31" i="615"/>
  <c r="D30" i="615"/>
  <c r="B30" i="615"/>
  <c r="A30" i="615"/>
  <c r="E29" i="615"/>
  <c r="D29" i="615"/>
  <c r="B29" i="615"/>
  <c r="A29" i="615"/>
  <c r="A27" i="615"/>
  <c r="A25" i="615"/>
  <c r="B24" i="615"/>
  <c r="A24" i="615"/>
  <c r="D23" i="615"/>
  <c r="B23" i="615"/>
  <c r="A23" i="615"/>
  <c r="D22" i="615"/>
  <c r="B22" i="615"/>
  <c r="A22" i="615"/>
  <c r="B21" i="615"/>
  <c r="A21" i="615"/>
  <c r="D20" i="615"/>
  <c r="B20" i="615"/>
  <c r="A20" i="615"/>
  <c r="D19" i="615"/>
  <c r="B19" i="615"/>
  <c r="A19" i="615"/>
  <c r="E18" i="615"/>
  <c r="D18" i="615"/>
  <c r="B12" i="615"/>
  <c r="A12" i="615"/>
  <c r="A10" i="615"/>
  <c r="B8" i="615"/>
  <c r="A8" i="615"/>
  <c r="B7" i="615"/>
  <c r="A7" i="615"/>
  <c r="B6" i="615"/>
  <c r="A6" i="615"/>
  <c r="E5" i="615"/>
  <c r="B5" i="615"/>
  <c r="A5" i="615"/>
  <c r="B4" i="615"/>
  <c r="A4" i="615"/>
  <c r="A3" i="615"/>
  <c r="A1" i="615"/>
  <c r="E7" i="614"/>
  <c r="E4" i="614"/>
  <c r="C107" i="614" s="1"/>
  <c r="E4" i="613"/>
  <c r="C113" i="613" s="1"/>
  <c r="A122" i="614"/>
  <c r="A121" i="614"/>
  <c r="A120" i="614"/>
  <c r="B119" i="614"/>
  <c r="A119" i="614"/>
  <c r="A118" i="614"/>
  <c r="A117" i="614"/>
  <c r="A116" i="614"/>
  <c r="A115" i="614"/>
  <c r="A114" i="614"/>
  <c r="E113" i="614"/>
  <c r="A113" i="614"/>
  <c r="A111" i="614"/>
  <c r="A109" i="614"/>
  <c r="A108" i="614"/>
  <c r="B107" i="614"/>
  <c r="A107" i="614"/>
  <c r="C106" i="614"/>
  <c r="B106" i="614"/>
  <c r="A106" i="614"/>
  <c r="C105" i="614"/>
  <c r="B105" i="614"/>
  <c r="A105" i="614"/>
  <c r="D104" i="614"/>
  <c r="C104" i="614"/>
  <c r="B104" i="614"/>
  <c r="A104" i="614"/>
  <c r="B103" i="614"/>
  <c r="A103" i="614"/>
  <c r="B102" i="614"/>
  <c r="A102" i="614"/>
  <c r="C101" i="614"/>
  <c r="B101" i="614"/>
  <c r="A101" i="614"/>
  <c r="A99" i="614"/>
  <c r="A97" i="614"/>
  <c r="E96" i="614"/>
  <c r="B96" i="614"/>
  <c r="A96" i="614"/>
  <c r="E95" i="614"/>
  <c r="B95" i="614"/>
  <c r="A95" i="614"/>
  <c r="B94" i="614"/>
  <c r="A94" i="614"/>
  <c r="B93" i="614"/>
  <c r="A93" i="614"/>
  <c r="B92" i="614"/>
  <c r="A92" i="614"/>
  <c r="E91" i="614"/>
  <c r="D91" i="614"/>
  <c r="B91" i="614"/>
  <c r="A91" i="614"/>
  <c r="A89" i="614"/>
  <c r="A87" i="614"/>
  <c r="B86" i="614"/>
  <c r="A86" i="614"/>
  <c r="B85" i="614"/>
  <c r="A85" i="614"/>
  <c r="E84" i="614"/>
  <c r="D84" i="614"/>
  <c r="B84" i="614"/>
  <c r="A84" i="614"/>
  <c r="A83" i="614"/>
  <c r="B82" i="614"/>
  <c r="A82" i="614"/>
  <c r="E81" i="614"/>
  <c r="D81" i="614"/>
  <c r="B81" i="614"/>
  <c r="A81" i="614"/>
  <c r="A79" i="614"/>
  <c r="B78" i="614"/>
  <c r="A78" i="614"/>
  <c r="B77" i="614"/>
  <c r="A77" i="614"/>
  <c r="B76" i="614"/>
  <c r="A76" i="614"/>
  <c r="B75" i="614"/>
  <c r="A75" i="614"/>
  <c r="B74" i="614"/>
  <c r="A74" i="614"/>
  <c r="B73" i="614"/>
  <c r="A73" i="614"/>
  <c r="E72" i="614"/>
  <c r="D72" i="614"/>
  <c r="B72" i="614"/>
  <c r="A72" i="614"/>
  <c r="A70" i="614"/>
  <c r="A68" i="614"/>
  <c r="B67" i="614"/>
  <c r="A67" i="614"/>
  <c r="B66" i="614"/>
  <c r="A66" i="614"/>
  <c r="B65" i="614"/>
  <c r="A65" i="614"/>
  <c r="B64" i="614"/>
  <c r="A64" i="614"/>
  <c r="B63" i="614"/>
  <c r="A63" i="614"/>
  <c r="B62" i="614"/>
  <c r="A62" i="614"/>
  <c r="B61" i="614"/>
  <c r="A61" i="614"/>
  <c r="E60" i="614"/>
  <c r="D60" i="614"/>
  <c r="B60" i="614"/>
  <c r="A60" i="614"/>
  <c r="A58" i="614"/>
  <c r="A56" i="614"/>
  <c r="B55" i="614"/>
  <c r="A55" i="614"/>
  <c r="B54" i="614"/>
  <c r="A54" i="614"/>
  <c r="B53" i="614"/>
  <c r="A53" i="614"/>
  <c r="E52" i="614"/>
  <c r="B52" i="614"/>
  <c r="A52" i="614"/>
  <c r="A50" i="614"/>
  <c r="B49" i="614"/>
  <c r="A49" i="614"/>
  <c r="B48" i="614"/>
  <c r="A48" i="614"/>
  <c r="B47" i="614"/>
  <c r="A47" i="614"/>
  <c r="B46" i="614"/>
  <c r="A46" i="614"/>
  <c r="B45" i="614"/>
  <c r="A45" i="614"/>
  <c r="B44" i="614"/>
  <c r="A44" i="614"/>
  <c r="B43" i="614"/>
  <c r="A43" i="614"/>
  <c r="E42" i="614"/>
  <c r="D42" i="614"/>
  <c r="B42" i="614"/>
  <c r="A42" i="614"/>
  <c r="A40" i="614"/>
  <c r="B39" i="614"/>
  <c r="A39" i="614"/>
  <c r="B38" i="614"/>
  <c r="B37" i="614"/>
  <c r="A37" i="614"/>
  <c r="B36" i="614"/>
  <c r="A36" i="614"/>
  <c r="E35" i="614"/>
  <c r="D35" i="614"/>
  <c r="B35" i="614"/>
  <c r="A35" i="614"/>
  <c r="A33" i="614"/>
  <c r="D32" i="614"/>
  <c r="B32" i="614"/>
  <c r="A32" i="614"/>
  <c r="D31" i="614"/>
  <c r="B31" i="614"/>
  <c r="A31" i="614"/>
  <c r="D30" i="614"/>
  <c r="B30" i="614"/>
  <c r="A30" i="614"/>
  <c r="D29" i="614"/>
  <c r="B29" i="614"/>
  <c r="A29" i="614"/>
  <c r="D28" i="614"/>
  <c r="B28" i="614"/>
  <c r="A28" i="614"/>
  <c r="D27" i="614"/>
  <c r="B27" i="614"/>
  <c r="A27" i="614"/>
  <c r="D26" i="614"/>
  <c r="B26" i="614"/>
  <c r="A26" i="614"/>
  <c r="D25" i="614"/>
  <c r="B25" i="614"/>
  <c r="A25" i="614"/>
  <c r="E24" i="614"/>
  <c r="D24" i="614"/>
  <c r="B24" i="614"/>
  <c r="A24" i="614"/>
  <c r="A22" i="614"/>
  <c r="A20" i="614"/>
  <c r="B19" i="614"/>
  <c r="A19" i="614"/>
  <c r="D18" i="614"/>
  <c r="B18" i="614"/>
  <c r="A18" i="614"/>
  <c r="D17" i="614"/>
  <c r="B17" i="614"/>
  <c r="A17" i="614"/>
  <c r="B16" i="614"/>
  <c r="A16" i="614"/>
  <c r="D15" i="614"/>
  <c r="E15" i="614" s="1"/>
  <c r="B15" i="614"/>
  <c r="A15" i="614"/>
  <c r="D14" i="614"/>
  <c r="B14" i="614"/>
  <c r="A14" i="614"/>
  <c r="B13" i="614"/>
  <c r="A13" i="614"/>
  <c r="E12" i="614"/>
  <c r="D12" i="614"/>
  <c r="B12" i="614"/>
  <c r="A12" i="614"/>
  <c r="A10" i="614"/>
  <c r="B8" i="614"/>
  <c r="A8" i="614"/>
  <c r="B7" i="614"/>
  <c r="A7" i="614"/>
  <c r="B6" i="614"/>
  <c r="A6" i="614"/>
  <c r="E5" i="614"/>
  <c r="B5" i="614"/>
  <c r="A5" i="614"/>
  <c r="B4" i="614"/>
  <c r="A4" i="614"/>
  <c r="A3" i="614"/>
  <c r="A1" i="614"/>
  <c r="A128" i="613"/>
  <c r="A127" i="613"/>
  <c r="A126" i="613"/>
  <c r="B125" i="613"/>
  <c r="A125" i="613"/>
  <c r="A124" i="613"/>
  <c r="A123" i="613"/>
  <c r="A122" i="613"/>
  <c r="A121" i="613"/>
  <c r="A120" i="613"/>
  <c r="E119" i="613"/>
  <c r="A119" i="613"/>
  <c r="A117" i="613"/>
  <c r="A115" i="613"/>
  <c r="A114" i="613"/>
  <c r="B113" i="613"/>
  <c r="A113" i="613"/>
  <c r="C112" i="613"/>
  <c r="B112" i="613"/>
  <c r="A112" i="613"/>
  <c r="C111" i="613"/>
  <c r="B111" i="613"/>
  <c r="A111" i="613"/>
  <c r="D110" i="613"/>
  <c r="C110" i="613"/>
  <c r="B110" i="613"/>
  <c r="A110" i="613"/>
  <c r="B109" i="613"/>
  <c r="A109" i="613"/>
  <c r="B108" i="613"/>
  <c r="A108" i="613"/>
  <c r="E107" i="613"/>
  <c r="C107" i="613"/>
  <c r="B107" i="613"/>
  <c r="A107" i="613"/>
  <c r="A105" i="613"/>
  <c r="A103" i="613"/>
  <c r="B102" i="613"/>
  <c r="A102" i="613"/>
  <c r="B101" i="613"/>
  <c r="A101" i="613"/>
  <c r="B100" i="613"/>
  <c r="A100" i="613"/>
  <c r="B99" i="613"/>
  <c r="A99" i="613"/>
  <c r="B98" i="613"/>
  <c r="A98" i="613"/>
  <c r="E97" i="613"/>
  <c r="D97" i="613"/>
  <c r="B97" i="613"/>
  <c r="A97" i="613"/>
  <c r="A95" i="613"/>
  <c r="A93" i="613"/>
  <c r="B92" i="613"/>
  <c r="A92" i="613"/>
  <c r="B91" i="613"/>
  <c r="A91" i="613"/>
  <c r="E90" i="613"/>
  <c r="D90" i="613"/>
  <c r="B90" i="613"/>
  <c r="A90" i="613"/>
  <c r="A88" i="613"/>
  <c r="D87" i="613"/>
  <c r="B87" i="613"/>
  <c r="A87" i="613"/>
  <c r="E86" i="613"/>
  <c r="D86" i="613"/>
  <c r="B86" i="613"/>
  <c r="A86" i="613"/>
  <c r="A84" i="613"/>
  <c r="B83" i="613"/>
  <c r="A83" i="613"/>
  <c r="B82" i="613"/>
  <c r="A82" i="613"/>
  <c r="B81" i="613"/>
  <c r="A81" i="613"/>
  <c r="B80" i="613"/>
  <c r="A80" i="613"/>
  <c r="B79" i="613"/>
  <c r="A79" i="613"/>
  <c r="B78" i="613"/>
  <c r="A78" i="613"/>
  <c r="E77" i="613"/>
  <c r="D77" i="613"/>
  <c r="B77" i="613"/>
  <c r="A77" i="613"/>
  <c r="A75" i="613"/>
  <c r="A73" i="613"/>
  <c r="B72" i="613"/>
  <c r="A72" i="613"/>
  <c r="B71" i="613"/>
  <c r="A71" i="613"/>
  <c r="B70" i="613"/>
  <c r="A70" i="613"/>
  <c r="B69" i="613"/>
  <c r="A69" i="613"/>
  <c r="B68" i="613"/>
  <c r="A68" i="613"/>
  <c r="B67" i="613"/>
  <c r="A67" i="613"/>
  <c r="B66" i="613"/>
  <c r="A66" i="613"/>
  <c r="E65" i="613"/>
  <c r="D65" i="613"/>
  <c r="B65" i="613"/>
  <c r="A65" i="613"/>
  <c r="A63" i="613"/>
  <c r="A61" i="613"/>
  <c r="B60" i="613"/>
  <c r="A60" i="613"/>
  <c r="B59" i="613"/>
  <c r="A59" i="613"/>
  <c r="B58" i="613"/>
  <c r="A58" i="613"/>
  <c r="E57" i="613"/>
  <c r="B57" i="613"/>
  <c r="A57" i="613"/>
  <c r="A55" i="613"/>
  <c r="B54" i="613"/>
  <c r="A54" i="613"/>
  <c r="D53" i="613"/>
  <c r="B53" i="613"/>
  <c r="A53" i="613"/>
  <c r="B52" i="613"/>
  <c r="A52" i="613"/>
  <c r="B51" i="613"/>
  <c r="A51" i="613"/>
  <c r="B50" i="613"/>
  <c r="A50" i="613"/>
  <c r="B49" i="613"/>
  <c r="A49" i="613"/>
  <c r="B48" i="613"/>
  <c r="A48" i="613"/>
  <c r="E47" i="613"/>
  <c r="D47" i="613"/>
  <c r="B47" i="613"/>
  <c r="A47" i="613"/>
  <c r="A45" i="613"/>
  <c r="B44" i="613"/>
  <c r="A44" i="613"/>
  <c r="B43" i="613"/>
  <c r="B42" i="613"/>
  <c r="A42" i="613"/>
  <c r="B41" i="613"/>
  <c r="A41" i="613"/>
  <c r="E40" i="613"/>
  <c r="D40" i="613"/>
  <c r="B40" i="613"/>
  <c r="A40" i="613"/>
  <c r="A38" i="613"/>
  <c r="D37" i="613"/>
  <c r="B37" i="613"/>
  <c r="A37" i="613"/>
  <c r="D36" i="613"/>
  <c r="B36" i="613"/>
  <c r="A36" i="613"/>
  <c r="D35" i="613"/>
  <c r="B35" i="613"/>
  <c r="A35" i="613"/>
  <c r="D34" i="613"/>
  <c r="B34" i="613"/>
  <c r="A34" i="613"/>
  <c r="D33" i="613"/>
  <c r="B33" i="613"/>
  <c r="A33" i="613"/>
  <c r="D32" i="613"/>
  <c r="B32" i="613"/>
  <c r="A32" i="613"/>
  <c r="D31" i="613"/>
  <c r="B31" i="613"/>
  <c r="A31" i="613"/>
  <c r="D30" i="613"/>
  <c r="B30" i="613"/>
  <c r="A30" i="613"/>
  <c r="E29" i="613"/>
  <c r="D29" i="613"/>
  <c r="B29" i="613"/>
  <c r="A29" i="613"/>
  <c r="A27" i="613"/>
  <c r="A25" i="613"/>
  <c r="B24" i="613"/>
  <c r="A24" i="613"/>
  <c r="D23" i="613"/>
  <c r="B23" i="613"/>
  <c r="A23" i="613"/>
  <c r="D22" i="613"/>
  <c r="B22" i="613"/>
  <c r="A22" i="613"/>
  <c r="B21" i="613"/>
  <c r="A21" i="613"/>
  <c r="D20" i="613"/>
  <c r="B20" i="613"/>
  <c r="A20" i="613"/>
  <c r="D19" i="613"/>
  <c r="B19" i="613"/>
  <c r="A19" i="613"/>
  <c r="E18" i="613"/>
  <c r="D18" i="613"/>
  <c r="B12" i="613"/>
  <c r="A12" i="613"/>
  <c r="A10" i="613"/>
  <c r="B8" i="613"/>
  <c r="A8" i="613"/>
  <c r="B7" i="613"/>
  <c r="A7" i="613"/>
  <c r="B6" i="613"/>
  <c r="A6" i="613"/>
  <c r="E5" i="613"/>
  <c r="B5" i="613"/>
  <c r="A5" i="613"/>
  <c r="B4" i="613"/>
  <c r="A4" i="613"/>
  <c r="A3" i="613"/>
  <c r="A1" i="613"/>
  <c r="D82" i="626" l="1"/>
  <c r="C108" i="632"/>
  <c r="B17" i="631"/>
  <c r="C113" i="631"/>
  <c r="C114" i="631" s="1"/>
  <c r="C108" i="630"/>
  <c r="D107" i="630" s="1"/>
  <c r="D86" i="630"/>
  <c r="D16" i="630"/>
  <c r="B17" i="629"/>
  <c r="C113" i="629"/>
  <c r="C114" i="629" s="1"/>
  <c r="C113" i="625"/>
  <c r="C114" i="625" s="1"/>
  <c r="B17" i="625"/>
  <c r="D16" i="624"/>
  <c r="D86" i="626"/>
  <c r="C108" i="628"/>
  <c r="C108" i="626"/>
  <c r="D16" i="628"/>
  <c r="B17" i="627"/>
  <c r="C113" i="627"/>
  <c r="C114" i="627" s="1"/>
  <c r="C108" i="624"/>
  <c r="B17" i="623"/>
  <c r="C113" i="623"/>
  <c r="C114" i="623" s="1"/>
  <c r="C108" i="622"/>
  <c r="D107" i="622" s="1"/>
  <c r="D86" i="622"/>
  <c r="D16" i="622"/>
  <c r="C114" i="613"/>
  <c r="D112" i="613" s="1"/>
  <c r="B17" i="621"/>
  <c r="C113" i="621"/>
  <c r="C114" i="621" s="1"/>
  <c r="D16" i="620"/>
  <c r="C107" i="620"/>
  <c r="C108" i="620" s="1"/>
  <c r="C114" i="615"/>
  <c r="D113" i="615" s="1"/>
  <c r="D16" i="618"/>
  <c r="C113" i="619"/>
  <c r="C114" i="619" s="1"/>
  <c r="D86" i="620"/>
  <c r="B17" i="619"/>
  <c r="C108" i="618"/>
  <c r="B17" i="617"/>
  <c r="C113" i="617"/>
  <c r="C114" i="617" s="1"/>
  <c r="D16" i="616"/>
  <c r="C108" i="616"/>
  <c r="C108" i="614"/>
  <c r="D107" i="614" s="1"/>
  <c r="B17" i="615"/>
  <c r="D82" i="614"/>
  <c r="D16" i="614"/>
  <c r="B17" i="613"/>
  <c r="E7" i="612"/>
  <c r="D82" i="612" s="1"/>
  <c r="D86" i="612" s="1"/>
  <c r="E4" i="612"/>
  <c r="C107" i="612" s="1"/>
  <c r="E4" i="611"/>
  <c r="A122" i="612"/>
  <c r="A121" i="612"/>
  <c r="A120" i="612"/>
  <c r="B119" i="612"/>
  <c r="A119" i="612"/>
  <c r="A118" i="612"/>
  <c r="A117" i="612"/>
  <c r="A116" i="612"/>
  <c r="A115" i="612"/>
  <c r="A114" i="612"/>
  <c r="E113" i="612"/>
  <c r="A113" i="612"/>
  <c r="A111" i="612"/>
  <c r="A109" i="612"/>
  <c r="A108" i="612"/>
  <c r="B107" i="612"/>
  <c r="A107" i="612"/>
  <c r="C106" i="612"/>
  <c r="B106" i="612"/>
  <c r="A106" i="612"/>
  <c r="C105" i="612"/>
  <c r="B105" i="612"/>
  <c r="A105" i="612"/>
  <c r="D104" i="612"/>
  <c r="C104" i="612"/>
  <c r="B104" i="612"/>
  <c r="A104" i="612"/>
  <c r="B103" i="612"/>
  <c r="A103" i="612"/>
  <c r="B102" i="612"/>
  <c r="A102" i="612"/>
  <c r="C101" i="612"/>
  <c r="B101" i="612"/>
  <c r="A101" i="612"/>
  <c r="A99" i="612"/>
  <c r="A97" i="612"/>
  <c r="E96" i="612"/>
  <c r="B96" i="612"/>
  <c r="A96" i="612"/>
  <c r="E95" i="612"/>
  <c r="B95" i="612"/>
  <c r="A95" i="612"/>
  <c r="B94" i="612"/>
  <c r="A94" i="612"/>
  <c r="B93" i="612"/>
  <c r="A93" i="612"/>
  <c r="B92" i="612"/>
  <c r="A92" i="612"/>
  <c r="E91" i="612"/>
  <c r="D91" i="612"/>
  <c r="B91" i="612"/>
  <c r="A91" i="612"/>
  <c r="A89" i="612"/>
  <c r="A87" i="612"/>
  <c r="B86" i="612"/>
  <c r="A86" i="612"/>
  <c r="B85" i="612"/>
  <c r="A85" i="612"/>
  <c r="E84" i="612"/>
  <c r="D84" i="612"/>
  <c r="B84" i="612"/>
  <c r="A84" i="612"/>
  <c r="A83" i="612"/>
  <c r="B82" i="612"/>
  <c r="A82" i="612"/>
  <c r="E81" i="612"/>
  <c r="D81" i="612"/>
  <c r="B81" i="612"/>
  <c r="A81" i="612"/>
  <c r="A79" i="612"/>
  <c r="B78" i="612"/>
  <c r="A78" i="612"/>
  <c r="B77" i="612"/>
  <c r="A77" i="612"/>
  <c r="B76" i="612"/>
  <c r="A76" i="612"/>
  <c r="B75" i="612"/>
  <c r="A75" i="612"/>
  <c r="B74" i="612"/>
  <c r="A74" i="612"/>
  <c r="B73" i="612"/>
  <c r="A73" i="612"/>
  <c r="E72" i="612"/>
  <c r="D72" i="612"/>
  <c r="B72" i="612"/>
  <c r="A72" i="612"/>
  <c r="A70" i="612"/>
  <c r="A68" i="612"/>
  <c r="B67" i="612"/>
  <c r="A67" i="612"/>
  <c r="B66" i="612"/>
  <c r="A66" i="612"/>
  <c r="B65" i="612"/>
  <c r="A65" i="612"/>
  <c r="B64" i="612"/>
  <c r="A64" i="612"/>
  <c r="B63" i="612"/>
  <c r="A63" i="612"/>
  <c r="B62" i="612"/>
  <c r="A62" i="612"/>
  <c r="B61" i="612"/>
  <c r="A61" i="612"/>
  <c r="E60" i="612"/>
  <c r="D60" i="612"/>
  <c r="B60" i="612"/>
  <c r="A60" i="612"/>
  <c r="A58" i="612"/>
  <c r="A56" i="612"/>
  <c r="B55" i="612"/>
  <c r="A55" i="612"/>
  <c r="B54" i="612"/>
  <c r="A54" i="612"/>
  <c r="B53" i="612"/>
  <c r="A53" i="612"/>
  <c r="E52" i="612"/>
  <c r="B52" i="612"/>
  <c r="A52" i="612"/>
  <c r="A50" i="612"/>
  <c r="B49" i="612"/>
  <c r="A49" i="612"/>
  <c r="B48" i="612"/>
  <c r="A48" i="612"/>
  <c r="B47" i="612"/>
  <c r="A47" i="612"/>
  <c r="B46" i="612"/>
  <c r="A46" i="612"/>
  <c r="B45" i="612"/>
  <c r="A45" i="612"/>
  <c r="B44" i="612"/>
  <c r="A44" i="612"/>
  <c r="B43" i="612"/>
  <c r="A43" i="612"/>
  <c r="E42" i="612"/>
  <c r="D42" i="612"/>
  <c r="B42" i="612"/>
  <c r="A42" i="612"/>
  <c r="A40" i="612"/>
  <c r="B39" i="612"/>
  <c r="A39" i="612"/>
  <c r="B38" i="612"/>
  <c r="B37" i="612"/>
  <c r="A37" i="612"/>
  <c r="B36" i="612"/>
  <c r="A36" i="612"/>
  <c r="E35" i="612"/>
  <c r="D35" i="612"/>
  <c r="B35" i="612"/>
  <c r="A35" i="612"/>
  <c r="A33" i="612"/>
  <c r="D32" i="612"/>
  <c r="B32" i="612"/>
  <c r="A32" i="612"/>
  <c r="D31" i="612"/>
  <c r="B31" i="612"/>
  <c r="A31" i="612"/>
  <c r="D30" i="612"/>
  <c r="B30" i="612"/>
  <c r="A30" i="612"/>
  <c r="D29" i="612"/>
  <c r="B29" i="612"/>
  <c r="A29" i="612"/>
  <c r="D28" i="612"/>
  <c r="B28" i="612"/>
  <c r="A28" i="612"/>
  <c r="D27" i="612"/>
  <c r="B27" i="612"/>
  <c r="A27" i="612"/>
  <c r="D26" i="612"/>
  <c r="B26" i="612"/>
  <c r="A26" i="612"/>
  <c r="D25" i="612"/>
  <c r="B25" i="612"/>
  <c r="A25" i="612"/>
  <c r="E24" i="612"/>
  <c r="D24" i="612"/>
  <c r="B24" i="612"/>
  <c r="A24" i="612"/>
  <c r="A22" i="612"/>
  <c r="A20" i="612"/>
  <c r="B19" i="612"/>
  <c r="A19" i="612"/>
  <c r="D18" i="612"/>
  <c r="B18" i="612"/>
  <c r="A18" i="612"/>
  <c r="D17" i="612"/>
  <c r="B17" i="612"/>
  <c r="A17" i="612"/>
  <c r="B16" i="612"/>
  <c r="A16" i="612"/>
  <c r="D15" i="612"/>
  <c r="E15" i="612" s="1"/>
  <c r="B15" i="612"/>
  <c r="A15" i="612"/>
  <c r="D14" i="612"/>
  <c r="B14" i="612"/>
  <c r="A14" i="612"/>
  <c r="B13" i="612"/>
  <c r="A13" i="612"/>
  <c r="E12" i="612"/>
  <c r="D12" i="612"/>
  <c r="B12" i="612"/>
  <c r="A12" i="612"/>
  <c r="A10" i="612"/>
  <c r="B8" i="612"/>
  <c r="A8" i="612"/>
  <c r="B7" i="612"/>
  <c r="A7" i="612"/>
  <c r="B6" i="612"/>
  <c r="A6" i="612"/>
  <c r="E5" i="612"/>
  <c r="B5" i="612"/>
  <c r="A5" i="612"/>
  <c r="B4" i="612"/>
  <c r="A4" i="612"/>
  <c r="A3" i="612"/>
  <c r="A1" i="612"/>
  <c r="A128" i="611"/>
  <c r="A127" i="611"/>
  <c r="A126" i="611"/>
  <c r="B125" i="611"/>
  <c r="A125" i="611"/>
  <c r="A124" i="611"/>
  <c r="A123" i="611"/>
  <c r="A122" i="611"/>
  <c r="A121" i="611"/>
  <c r="A120" i="611"/>
  <c r="E119" i="611"/>
  <c r="A119" i="611"/>
  <c r="A117" i="611"/>
  <c r="A115" i="611"/>
  <c r="A114" i="611"/>
  <c r="B113" i="611"/>
  <c r="A113" i="611"/>
  <c r="C112" i="611"/>
  <c r="B112" i="611"/>
  <c r="A112" i="611"/>
  <c r="C111" i="611"/>
  <c r="B111" i="611"/>
  <c r="A111" i="611"/>
  <c r="D110" i="611"/>
  <c r="C110" i="611"/>
  <c r="B110" i="611"/>
  <c r="A110" i="611"/>
  <c r="B109" i="611"/>
  <c r="A109" i="611"/>
  <c r="B108" i="611"/>
  <c r="A108" i="611"/>
  <c r="E107" i="611"/>
  <c r="C107" i="611"/>
  <c r="B107" i="611"/>
  <c r="A107" i="611"/>
  <c r="A105" i="611"/>
  <c r="A103" i="611"/>
  <c r="B102" i="611"/>
  <c r="A102" i="611"/>
  <c r="B101" i="611"/>
  <c r="A101" i="611"/>
  <c r="B100" i="611"/>
  <c r="A100" i="611"/>
  <c r="B99" i="611"/>
  <c r="A99" i="611"/>
  <c r="B98" i="611"/>
  <c r="A98" i="611"/>
  <c r="E97" i="611"/>
  <c r="D97" i="611"/>
  <c r="B97" i="611"/>
  <c r="A97" i="611"/>
  <c r="A95" i="611"/>
  <c r="A93" i="611"/>
  <c r="B92" i="611"/>
  <c r="A92" i="611"/>
  <c r="B91" i="611"/>
  <c r="A91" i="611"/>
  <c r="E90" i="611"/>
  <c r="D90" i="611"/>
  <c r="B90" i="611"/>
  <c r="A90" i="611"/>
  <c r="A88" i="611"/>
  <c r="D87" i="611"/>
  <c r="B87" i="611"/>
  <c r="A87" i="611"/>
  <c r="E86" i="611"/>
  <c r="D86" i="611"/>
  <c r="B86" i="611"/>
  <c r="A86" i="611"/>
  <c r="A84" i="611"/>
  <c r="B83" i="611"/>
  <c r="A83" i="611"/>
  <c r="B82" i="611"/>
  <c r="A82" i="611"/>
  <c r="B81" i="611"/>
  <c r="A81" i="611"/>
  <c r="B80" i="611"/>
  <c r="A80" i="611"/>
  <c r="B79" i="611"/>
  <c r="A79" i="611"/>
  <c r="B78" i="611"/>
  <c r="A78" i="611"/>
  <c r="E77" i="611"/>
  <c r="D77" i="611"/>
  <c r="B77" i="611"/>
  <c r="A77" i="611"/>
  <c r="A75" i="611"/>
  <c r="A73" i="611"/>
  <c r="B72" i="611"/>
  <c r="A72" i="611"/>
  <c r="B71" i="611"/>
  <c r="A71" i="611"/>
  <c r="B70" i="611"/>
  <c r="A70" i="611"/>
  <c r="B69" i="611"/>
  <c r="A69" i="611"/>
  <c r="B68" i="611"/>
  <c r="A68" i="611"/>
  <c r="B67" i="611"/>
  <c r="A67" i="611"/>
  <c r="B66" i="611"/>
  <c r="A66" i="611"/>
  <c r="E65" i="611"/>
  <c r="D65" i="611"/>
  <c r="B65" i="611"/>
  <c r="A65" i="611"/>
  <c r="A63" i="611"/>
  <c r="A61" i="611"/>
  <c r="B60" i="611"/>
  <c r="A60" i="611"/>
  <c r="B59" i="611"/>
  <c r="A59" i="611"/>
  <c r="B58" i="611"/>
  <c r="A58" i="611"/>
  <c r="E57" i="611"/>
  <c r="B57" i="611"/>
  <c r="A57" i="611"/>
  <c r="A55" i="611"/>
  <c r="B54" i="611"/>
  <c r="A54" i="611"/>
  <c r="D53" i="611"/>
  <c r="B53" i="611"/>
  <c r="A53" i="611"/>
  <c r="B52" i="611"/>
  <c r="A52" i="611"/>
  <c r="B51" i="611"/>
  <c r="A51" i="611"/>
  <c r="B50" i="611"/>
  <c r="A50" i="611"/>
  <c r="B49" i="611"/>
  <c r="A49" i="611"/>
  <c r="B48" i="611"/>
  <c r="A48" i="611"/>
  <c r="E47" i="611"/>
  <c r="D47" i="611"/>
  <c r="B47" i="611"/>
  <c r="A47" i="611"/>
  <c r="A45" i="611"/>
  <c r="B44" i="611"/>
  <c r="A44" i="611"/>
  <c r="B43" i="611"/>
  <c r="B42" i="611"/>
  <c r="A42" i="611"/>
  <c r="B41" i="611"/>
  <c r="A41" i="611"/>
  <c r="E40" i="611"/>
  <c r="D40" i="611"/>
  <c r="B40" i="611"/>
  <c r="A40" i="611"/>
  <c r="A38" i="611"/>
  <c r="D37" i="611"/>
  <c r="B37" i="611"/>
  <c r="A37" i="611"/>
  <c r="D36" i="611"/>
  <c r="B36" i="611"/>
  <c r="A36" i="611"/>
  <c r="D35" i="611"/>
  <c r="B35" i="611"/>
  <c r="A35" i="611"/>
  <c r="D34" i="611"/>
  <c r="B34" i="611"/>
  <c r="A34" i="611"/>
  <c r="D33" i="611"/>
  <c r="B33" i="611"/>
  <c r="A33" i="611"/>
  <c r="D32" i="611"/>
  <c r="B32" i="611"/>
  <c r="A32" i="611"/>
  <c r="D31" i="611"/>
  <c r="B31" i="611"/>
  <c r="A31" i="611"/>
  <c r="D30" i="611"/>
  <c r="B30" i="611"/>
  <c r="A30" i="611"/>
  <c r="E29" i="611"/>
  <c r="D29" i="611"/>
  <c r="B29" i="611"/>
  <c r="A29" i="611"/>
  <c r="A27" i="611"/>
  <c r="A25" i="611"/>
  <c r="B24" i="611"/>
  <c r="A24" i="611"/>
  <c r="D23" i="611"/>
  <c r="B23" i="611"/>
  <c r="A23" i="611"/>
  <c r="D22" i="611"/>
  <c r="B22" i="611"/>
  <c r="A22" i="611"/>
  <c r="B21" i="611"/>
  <c r="A21" i="611"/>
  <c r="D20" i="611"/>
  <c r="B20" i="611"/>
  <c r="A20" i="611"/>
  <c r="D19" i="611"/>
  <c r="B19" i="611"/>
  <c r="A19" i="611"/>
  <c r="E18" i="611"/>
  <c r="D18" i="611"/>
  <c r="B12" i="611"/>
  <c r="A12" i="611"/>
  <c r="A10" i="611"/>
  <c r="B8" i="611"/>
  <c r="A8" i="611"/>
  <c r="B7" i="611"/>
  <c r="A7" i="611"/>
  <c r="B6" i="611"/>
  <c r="A6" i="611"/>
  <c r="E5" i="611"/>
  <c r="B5" i="611"/>
  <c r="A5" i="611"/>
  <c r="B4" i="611"/>
  <c r="A4" i="611"/>
  <c r="A3" i="611"/>
  <c r="A1" i="611"/>
  <c r="E7" i="610"/>
  <c r="E4" i="610"/>
  <c r="E4" i="609"/>
  <c r="A122" i="610"/>
  <c r="A121" i="610"/>
  <c r="A120" i="610"/>
  <c r="B119" i="610"/>
  <c r="A119" i="610"/>
  <c r="A118" i="610"/>
  <c r="A117" i="610"/>
  <c r="A116" i="610"/>
  <c r="A115" i="610"/>
  <c r="A114" i="610"/>
  <c r="E113" i="610"/>
  <c r="A113" i="610"/>
  <c r="A111" i="610"/>
  <c r="A109" i="610"/>
  <c r="A108" i="610"/>
  <c r="B107" i="610"/>
  <c r="A107" i="610"/>
  <c r="C106" i="610"/>
  <c r="B106" i="610"/>
  <c r="A106" i="610"/>
  <c r="C105" i="610"/>
  <c r="B105" i="610"/>
  <c r="A105" i="610"/>
  <c r="D104" i="610"/>
  <c r="C104" i="610"/>
  <c r="B104" i="610"/>
  <c r="A104" i="610"/>
  <c r="B103" i="610"/>
  <c r="A103" i="610"/>
  <c r="B102" i="610"/>
  <c r="A102" i="610"/>
  <c r="C101" i="610"/>
  <c r="B101" i="610"/>
  <c r="A101" i="610"/>
  <c r="A99" i="610"/>
  <c r="A97" i="610"/>
  <c r="E96" i="610"/>
  <c r="B96" i="610"/>
  <c r="A96" i="610"/>
  <c r="E95" i="610"/>
  <c r="B95" i="610"/>
  <c r="A95" i="610"/>
  <c r="B94" i="610"/>
  <c r="A94" i="610"/>
  <c r="B93" i="610"/>
  <c r="A93" i="610"/>
  <c r="B92" i="610"/>
  <c r="A92" i="610"/>
  <c r="E91" i="610"/>
  <c r="D91" i="610"/>
  <c r="B91" i="610"/>
  <c r="A91" i="610"/>
  <c r="A89" i="610"/>
  <c r="A87" i="610"/>
  <c r="B86" i="610"/>
  <c r="A86" i="610"/>
  <c r="B85" i="610"/>
  <c r="A85" i="610"/>
  <c r="E84" i="610"/>
  <c r="D84" i="610"/>
  <c r="B84" i="610"/>
  <c r="A84" i="610"/>
  <c r="A83" i="610"/>
  <c r="B82" i="610"/>
  <c r="A82" i="610"/>
  <c r="E81" i="610"/>
  <c r="D81" i="610"/>
  <c r="B81" i="610"/>
  <c r="A81" i="610"/>
  <c r="A79" i="610"/>
  <c r="B78" i="610"/>
  <c r="A78" i="610"/>
  <c r="B77" i="610"/>
  <c r="A77" i="610"/>
  <c r="B76" i="610"/>
  <c r="A76" i="610"/>
  <c r="B75" i="610"/>
  <c r="A75" i="610"/>
  <c r="B74" i="610"/>
  <c r="A74" i="610"/>
  <c r="B73" i="610"/>
  <c r="A73" i="610"/>
  <c r="E72" i="610"/>
  <c r="D72" i="610"/>
  <c r="B72" i="610"/>
  <c r="A72" i="610"/>
  <c r="A70" i="610"/>
  <c r="A68" i="610"/>
  <c r="B67" i="610"/>
  <c r="A67" i="610"/>
  <c r="B66" i="610"/>
  <c r="A66" i="610"/>
  <c r="B65" i="610"/>
  <c r="A65" i="610"/>
  <c r="B64" i="610"/>
  <c r="A64" i="610"/>
  <c r="B63" i="610"/>
  <c r="A63" i="610"/>
  <c r="B62" i="610"/>
  <c r="A62" i="610"/>
  <c r="B61" i="610"/>
  <c r="A61" i="610"/>
  <c r="E60" i="610"/>
  <c r="D60" i="610"/>
  <c r="B60" i="610"/>
  <c r="A60" i="610"/>
  <c r="A58" i="610"/>
  <c r="A56" i="610"/>
  <c r="B55" i="610"/>
  <c r="A55" i="610"/>
  <c r="B54" i="610"/>
  <c r="A54" i="610"/>
  <c r="B53" i="610"/>
  <c r="A53" i="610"/>
  <c r="E52" i="610"/>
  <c r="B52" i="610"/>
  <c r="A52" i="610"/>
  <c r="A50" i="610"/>
  <c r="B49" i="610"/>
  <c r="A49" i="610"/>
  <c r="B48" i="610"/>
  <c r="A48" i="610"/>
  <c r="B47" i="610"/>
  <c r="A47" i="610"/>
  <c r="B46" i="610"/>
  <c r="A46" i="610"/>
  <c r="B45" i="610"/>
  <c r="A45" i="610"/>
  <c r="B44" i="610"/>
  <c r="A44" i="610"/>
  <c r="B43" i="610"/>
  <c r="A43" i="610"/>
  <c r="E42" i="610"/>
  <c r="D42" i="610"/>
  <c r="B42" i="610"/>
  <c r="A42" i="610"/>
  <c r="A40" i="610"/>
  <c r="B39" i="610"/>
  <c r="A39" i="610"/>
  <c r="B38" i="610"/>
  <c r="B37" i="610"/>
  <c r="A37" i="610"/>
  <c r="B36" i="610"/>
  <c r="A36" i="610"/>
  <c r="E35" i="610"/>
  <c r="D35" i="610"/>
  <c r="B35" i="610"/>
  <c r="A35" i="610"/>
  <c r="A33" i="610"/>
  <c r="D32" i="610"/>
  <c r="B32" i="610"/>
  <c r="A32" i="610"/>
  <c r="D31" i="610"/>
  <c r="B31" i="610"/>
  <c r="A31" i="610"/>
  <c r="D30" i="610"/>
  <c r="B30" i="610"/>
  <c r="A30" i="610"/>
  <c r="D29" i="610"/>
  <c r="B29" i="610"/>
  <c r="A29" i="610"/>
  <c r="D28" i="610"/>
  <c r="B28" i="610"/>
  <c r="A28" i="610"/>
  <c r="D27" i="610"/>
  <c r="B27" i="610"/>
  <c r="A27" i="610"/>
  <c r="D26" i="610"/>
  <c r="B26" i="610"/>
  <c r="A26" i="610"/>
  <c r="D25" i="610"/>
  <c r="B25" i="610"/>
  <c r="A25" i="610"/>
  <c r="E24" i="610"/>
  <c r="D24" i="610"/>
  <c r="B24" i="610"/>
  <c r="A24" i="610"/>
  <c r="A22" i="610"/>
  <c r="A20" i="610"/>
  <c r="B19" i="610"/>
  <c r="A19" i="610"/>
  <c r="D18" i="610"/>
  <c r="B18" i="610"/>
  <c r="A18" i="610"/>
  <c r="D17" i="610"/>
  <c r="B17" i="610"/>
  <c r="A17" i="610"/>
  <c r="B16" i="610"/>
  <c r="A16" i="610"/>
  <c r="D15" i="610"/>
  <c r="E15" i="610" s="1"/>
  <c r="B15" i="610"/>
  <c r="A15" i="610"/>
  <c r="D14" i="610"/>
  <c r="B14" i="610"/>
  <c r="A14" i="610"/>
  <c r="B13" i="610"/>
  <c r="A13" i="610"/>
  <c r="E12" i="610"/>
  <c r="D12" i="610"/>
  <c r="B12" i="610"/>
  <c r="A12" i="610"/>
  <c r="A10" i="610"/>
  <c r="B8" i="610"/>
  <c r="A8" i="610"/>
  <c r="B7" i="610"/>
  <c r="A7" i="610"/>
  <c r="B6" i="610"/>
  <c r="A6" i="610"/>
  <c r="E5" i="610"/>
  <c r="B5" i="610"/>
  <c r="A5" i="610"/>
  <c r="B4" i="610"/>
  <c r="A4" i="610"/>
  <c r="A3" i="610"/>
  <c r="A1" i="610"/>
  <c r="A128" i="609"/>
  <c r="A127" i="609"/>
  <c r="A126" i="609"/>
  <c r="B125" i="609"/>
  <c r="A125" i="609"/>
  <c r="A124" i="609"/>
  <c r="A123" i="609"/>
  <c r="A122" i="609"/>
  <c r="A121" i="609"/>
  <c r="A120" i="609"/>
  <c r="E119" i="609"/>
  <c r="A119" i="609"/>
  <c r="A117" i="609"/>
  <c r="A115" i="609"/>
  <c r="A114" i="609"/>
  <c r="B113" i="609"/>
  <c r="A113" i="609"/>
  <c r="C112" i="609"/>
  <c r="B112" i="609"/>
  <c r="A112" i="609"/>
  <c r="C111" i="609"/>
  <c r="B111" i="609"/>
  <c r="A111" i="609"/>
  <c r="D110" i="609"/>
  <c r="C110" i="609"/>
  <c r="B110" i="609"/>
  <c r="A110" i="609"/>
  <c r="B109" i="609"/>
  <c r="A109" i="609"/>
  <c r="B108" i="609"/>
  <c r="A108" i="609"/>
  <c r="E107" i="609"/>
  <c r="C107" i="609"/>
  <c r="B107" i="609"/>
  <c r="A107" i="609"/>
  <c r="A105" i="609"/>
  <c r="A103" i="609"/>
  <c r="B102" i="609"/>
  <c r="A102" i="609"/>
  <c r="B101" i="609"/>
  <c r="A101" i="609"/>
  <c r="B100" i="609"/>
  <c r="A100" i="609"/>
  <c r="B99" i="609"/>
  <c r="A99" i="609"/>
  <c r="B98" i="609"/>
  <c r="A98" i="609"/>
  <c r="E97" i="609"/>
  <c r="D97" i="609"/>
  <c r="B97" i="609"/>
  <c r="A97" i="609"/>
  <c r="A95" i="609"/>
  <c r="A93" i="609"/>
  <c r="B92" i="609"/>
  <c r="A92" i="609"/>
  <c r="B91" i="609"/>
  <c r="A91" i="609"/>
  <c r="E90" i="609"/>
  <c r="D90" i="609"/>
  <c r="B90" i="609"/>
  <c r="A90" i="609"/>
  <c r="A88" i="609"/>
  <c r="D87" i="609"/>
  <c r="B87" i="609"/>
  <c r="A87" i="609"/>
  <c r="E86" i="609"/>
  <c r="D86" i="609"/>
  <c r="B86" i="609"/>
  <c r="A86" i="609"/>
  <c r="A84" i="609"/>
  <c r="B83" i="609"/>
  <c r="A83" i="609"/>
  <c r="B82" i="609"/>
  <c r="A82" i="609"/>
  <c r="B81" i="609"/>
  <c r="A81" i="609"/>
  <c r="B80" i="609"/>
  <c r="A80" i="609"/>
  <c r="B79" i="609"/>
  <c r="A79" i="609"/>
  <c r="B78" i="609"/>
  <c r="A78" i="609"/>
  <c r="E77" i="609"/>
  <c r="D77" i="609"/>
  <c r="B77" i="609"/>
  <c r="A77" i="609"/>
  <c r="A75" i="609"/>
  <c r="A73" i="609"/>
  <c r="B72" i="609"/>
  <c r="A72" i="609"/>
  <c r="B71" i="609"/>
  <c r="A71" i="609"/>
  <c r="B70" i="609"/>
  <c r="A70" i="609"/>
  <c r="B69" i="609"/>
  <c r="A69" i="609"/>
  <c r="B68" i="609"/>
  <c r="A68" i="609"/>
  <c r="B67" i="609"/>
  <c r="A67" i="609"/>
  <c r="B66" i="609"/>
  <c r="A66" i="609"/>
  <c r="E65" i="609"/>
  <c r="D65" i="609"/>
  <c r="B65" i="609"/>
  <c r="A65" i="609"/>
  <c r="A63" i="609"/>
  <c r="A61" i="609"/>
  <c r="B60" i="609"/>
  <c r="A60" i="609"/>
  <c r="B59" i="609"/>
  <c r="A59" i="609"/>
  <c r="B58" i="609"/>
  <c r="A58" i="609"/>
  <c r="E57" i="609"/>
  <c r="B57" i="609"/>
  <c r="A57" i="609"/>
  <c r="A55" i="609"/>
  <c r="B54" i="609"/>
  <c r="A54" i="609"/>
  <c r="D53" i="609"/>
  <c r="B53" i="609"/>
  <c r="A53" i="609"/>
  <c r="B52" i="609"/>
  <c r="A52" i="609"/>
  <c r="B51" i="609"/>
  <c r="A51" i="609"/>
  <c r="B50" i="609"/>
  <c r="A50" i="609"/>
  <c r="B49" i="609"/>
  <c r="A49" i="609"/>
  <c r="B48" i="609"/>
  <c r="A48" i="609"/>
  <c r="E47" i="609"/>
  <c r="D47" i="609"/>
  <c r="B47" i="609"/>
  <c r="A47" i="609"/>
  <c r="A45" i="609"/>
  <c r="B44" i="609"/>
  <c r="A44" i="609"/>
  <c r="B43" i="609"/>
  <c r="B42" i="609"/>
  <c r="A42" i="609"/>
  <c r="B41" i="609"/>
  <c r="A41" i="609"/>
  <c r="E40" i="609"/>
  <c r="D40" i="609"/>
  <c r="B40" i="609"/>
  <c r="A40" i="609"/>
  <c r="A38" i="609"/>
  <c r="D37" i="609"/>
  <c r="B37" i="609"/>
  <c r="A37" i="609"/>
  <c r="D36" i="609"/>
  <c r="B36" i="609"/>
  <c r="A36" i="609"/>
  <c r="D35" i="609"/>
  <c r="B35" i="609"/>
  <c r="A35" i="609"/>
  <c r="D34" i="609"/>
  <c r="B34" i="609"/>
  <c r="A34" i="609"/>
  <c r="D33" i="609"/>
  <c r="B33" i="609"/>
  <c r="A33" i="609"/>
  <c r="D32" i="609"/>
  <c r="B32" i="609"/>
  <c r="A32" i="609"/>
  <c r="D31" i="609"/>
  <c r="B31" i="609"/>
  <c r="A31" i="609"/>
  <c r="D30" i="609"/>
  <c r="B30" i="609"/>
  <c r="A30" i="609"/>
  <c r="E29" i="609"/>
  <c r="D29" i="609"/>
  <c r="B29" i="609"/>
  <c r="A29" i="609"/>
  <c r="A27" i="609"/>
  <c r="A25" i="609"/>
  <c r="B24" i="609"/>
  <c r="A24" i="609"/>
  <c r="D23" i="609"/>
  <c r="B23" i="609"/>
  <c r="A23" i="609"/>
  <c r="D22" i="609"/>
  <c r="B22" i="609"/>
  <c r="A22" i="609"/>
  <c r="B21" i="609"/>
  <c r="A21" i="609"/>
  <c r="D20" i="609"/>
  <c r="B20" i="609"/>
  <c r="A20" i="609"/>
  <c r="D19" i="609"/>
  <c r="B19" i="609"/>
  <c r="A19" i="609"/>
  <c r="E18" i="609"/>
  <c r="D18" i="609"/>
  <c r="B12" i="609"/>
  <c r="A12" i="609"/>
  <c r="A10" i="609"/>
  <c r="B8" i="609"/>
  <c r="A8" i="609"/>
  <c r="B7" i="609"/>
  <c r="A7" i="609"/>
  <c r="B6" i="609"/>
  <c r="A6" i="609"/>
  <c r="E5" i="609"/>
  <c r="B5" i="609"/>
  <c r="A5" i="609"/>
  <c r="B4" i="609"/>
  <c r="A4" i="609"/>
  <c r="A3" i="609"/>
  <c r="A1" i="609"/>
  <c r="D111" i="613" l="1"/>
  <c r="D105" i="622"/>
  <c r="D113" i="613"/>
  <c r="D112" i="615"/>
  <c r="D105" i="632"/>
  <c r="D107" i="632"/>
  <c r="D106" i="632"/>
  <c r="D105" i="630"/>
  <c r="D113" i="631"/>
  <c r="D112" i="631"/>
  <c r="D111" i="631"/>
  <c r="D106" i="630"/>
  <c r="D113" i="629"/>
  <c r="D112" i="629"/>
  <c r="D111" i="629"/>
  <c r="D111" i="615"/>
  <c r="D113" i="627"/>
  <c r="D112" i="627"/>
  <c r="D111" i="627"/>
  <c r="D107" i="626"/>
  <c r="D106" i="626"/>
  <c r="D105" i="626"/>
  <c r="D113" i="625"/>
  <c r="D112" i="625"/>
  <c r="D111" i="625"/>
  <c r="D106" i="622"/>
  <c r="D108" i="622" s="1"/>
  <c r="D107" i="628"/>
  <c r="D106" i="628"/>
  <c r="D105" i="628"/>
  <c r="D113" i="623"/>
  <c r="D112" i="623"/>
  <c r="D111" i="623"/>
  <c r="D107" i="624"/>
  <c r="D106" i="624"/>
  <c r="D105" i="624"/>
  <c r="D113" i="621"/>
  <c r="D112" i="621"/>
  <c r="D111" i="621"/>
  <c r="D113" i="619"/>
  <c r="D112" i="619"/>
  <c r="D111" i="619"/>
  <c r="D107" i="620"/>
  <c r="D106" i="620"/>
  <c r="D105" i="620"/>
  <c r="D107" i="618"/>
  <c r="D106" i="618"/>
  <c r="D105" i="618"/>
  <c r="D113" i="617"/>
  <c r="D112" i="617"/>
  <c r="D111" i="617"/>
  <c r="D105" i="614"/>
  <c r="D106" i="614"/>
  <c r="D107" i="616"/>
  <c r="D106" i="616"/>
  <c r="D105" i="616"/>
  <c r="D86" i="614"/>
  <c r="D16" i="612"/>
  <c r="D16" i="610"/>
  <c r="D82" i="610"/>
  <c r="D86" i="610" s="1"/>
  <c r="C108" i="612"/>
  <c r="B17" i="611"/>
  <c r="C113" i="611"/>
  <c r="C114" i="611" s="1"/>
  <c r="C107" i="610"/>
  <c r="C108" i="610" s="1"/>
  <c r="B17" i="609"/>
  <c r="C113" i="609"/>
  <c r="C114" i="609" s="1"/>
  <c r="E7" i="608"/>
  <c r="D82" i="608" s="1"/>
  <c r="E4" i="608"/>
  <c r="E4" i="607"/>
  <c r="C113" i="607" s="1"/>
  <c r="E7" i="606"/>
  <c r="E4" i="606"/>
  <c r="C107" i="606" s="1"/>
  <c r="E4" i="605"/>
  <c r="A122" i="608"/>
  <c r="A121" i="608"/>
  <c r="A120" i="608"/>
  <c r="B119" i="608"/>
  <c r="A119" i="608"/>
  <c r="A118" i="608"/>
  <c r="A117" i="608"/>
  <c r="A116" i="608"/>
  <c r="A115" i="608"/>
  <c r="A114" i="608"/>
  <c r="E113" i="608"/>
  <c r="A113" i="608"/>
  <c r="A111" i="608"/>
  <c r="A109" i="608"/>
  <c r="A108" i="608"/>
  <c r="B107" i="608"/>
  <c r="A107" i="608"/>
  <c r="C106" i="608"/>
  <c r="B106" i="608"/>
  <c r="A106" i="608"/>
  <c r="C105" i="608"/>
  <c r="B105" i="608"/>
  <c r="A105" i="608"/>
  <c r="D104" i="608"/>
  <c r="C104" i="608"/>
  <c r="B104" i="608"/>
  <c r="A104" i="608"/>
  <c r="B103" i="608"/>
  <c r="A103" i="608"/>
  <c r="B102" i="608"/>
  <c r="A102" i="608"/>
  <c r="C101" i="608"/>
  <c r="B101" i="608"/>
  <c r="A101" i="608"/>
  <c r="A99" i="608"/>
  <c r="A97" i="608"/>
  <c r="E96" i="608"/>
  <c r="B96" i="608"/>
  <c r="A96" i="608"/>
  <c r="E95" i="608"/>
  <c r="B95" i="608"/>
  <c r="A95" i="608"/>
  <c r="B94" i="608"/>
  <c r="A94" i="608"/>
  <c r="B93" i="608"/>
  <c r="A93" i="608"/>
  <c r="B92" i="608"/>
  <c r="A92" i="608"/>
  <c r="E91" i="608"/>
  <c r="D91" i="608"/>
  <c r="B91" i="608"/>
  <c r="A91" i="608"/>
  <c r="A89" i="608"/>
  <c r="A87" i="608"/>
  <c r="B86" i="608"/>
  <c r="A86" i="608"/>
  <c r="B85" i="608"/>
  <c r="A85" i="608"/>
  <c r="E84" i="608"/>
  <c r="D84" i="608"/>
  <c r="B84" i="608"/>
  <c r="A84" i="608"/>
  <c r="A83" i="608"/>
  <c r="B82" i="608"/>
  <c r="A82" i="608"/>
  <c r="E81" i="608"/>
  <c r="D81" i="608"/>
  <c r="B81" i="608"/>
  <c r="A81" i="608"/>
  <c r="A79" i="608"/>
  <c r="B78" i="608"/>
  <c r="A78" i="608"/>
  <c r="B77" i="608"/>
  <c r="A77" i="608"/>
  <c r="B76" i="608"/>
  <c r="A76" i="608"/>
  <c r="B75" i="608"/>
  <c r="A75" i="608"/>
  <c r="B74" i="608"/>
  <c r="A74" i="608"/>
  <c r="B73" i="608"/>
  <c r="A73" i="608"/>
  <c r="E72" i="608"/>
  <c r="D72" i="608"/>
  <c r="B72" i="608"/>
  <c r="A72" i="608"/>
  <c r="A70" i="608"/>
  <c r="A68" i="608"/>
  <c r="B67" i="608"/>
  <c r="A67" i="608"/>
  <c r="B66" i="608"/>
  <c r="A66" i="608"/>
  <c r="B65" i="608"/>
  <c r="A65" i="608"/>
  <c r="B64" i="608"/>
  <c r="A64" i="608"/>
  <c r="B63" i="608"/>
  <c r="A63" i="608"/>
  <c r="B62" i="608"/>
  <c r="A62" i="608"/>
  <c r="B61" i="608"/>
  <c r="A61" i="608"/>
  <c r="E60" i="608"/>
  <c r="D60" i="608"/>
  <c r="B60" i="608"/>
  <c r="A60" i="608"/>
  <c r="A58" i="608"/>
  <c r="A56" i="608"/>
  <c r="B55" i="608"/>
  <c r="A55" i="608"/>
  <c r="B54" i="608"/>
  <c r="A54" i="608"/>
  <c r="B53" i="608"/>
  <c r="A53" i="608"/>
  <c r="E52" i="608"/>
  <c r="B52" i="608"/>
  <c r="A52" i="608"/>
  <c r="A50" i="608"/>
  <c r="B49" i="608"/>
  <c r="A49" i="608"/>
  <c r="B48" i="608"/>
  <c r="A48" i="608"/>
  <c r="B47" i="608"/>
  <c r="A47" i="608"/>
  <c r="B46" i="608"/>
  <c r="A46" i="608"/>
  <c r="B45" i="608"/>
  <c r="A45" i="608"/>
  <c r="B44" i="608"/>
  <c r="A44" i="608"/>
  <c r="B43" i="608"/>
  <c r="A43" i="608"/>
  <c r="E42" i="608"/>
  <c r="D42" i="608"/>
  <c r="B42" i="608"/>
  <c r="A42" i="608"/>
  <c r="A40" i="608"/>
  <c r="B39" i="608"/>
  <c r="A39" i="608"/>
  <c r="B38" i="608"/>
  <c r="B37" i="608"/>
  <c r="A37" i="608"/>
  <c r="B36" i="608"/>
  <c r="A36" i="608"/>
  <c r="E35" i="608"/>
  <c r="D35" i="608"/>
  <c r="B35" i="608"/>
  <c r="A35" i="608"/>
  <c r="A33" i="608"/>
  <c r="D32" i="608"/>
  <c r="B32" i="608"/>
  <c r="A32" i="608"/>
  <c r="D31" i="608"/>
  <c r="B31" i="608"/>
  <c r="A31" i="608"/>
  <c r="D30" i="608"/>
  <c r="B30" i="608"/>
  <c r="A30" i="608"/>
  <c r="D29" i="608"/>
  <c r="B29" i="608"/>
  <c r="A29" i="608"/>
  <c r="D28" i="608"/>
  <c r="B28" i="608"/>
  <c r="A28" i="608"/>
  <c r="D27" i="608"/>
  <c r="B27" i="608"/>
  <c r="A27" i="608"/>
  <c r="D26" i="608"/>
  <c r="B26" i="608"/>
  <c r="A26" i="608"/>
  <c r="D25" i="608"/>
  <c r="B25" i="608"/>
  <c r="A25" i="608"/>
  <c r="E24" i="608"/>
  <c r="D24" i="608"/>
  <c r="B24" i="608"/>
  <c r="A24" i="608"/>
  <c r="A22" i="608"/>
  <c r="A20" i="608"/>
  <c r="B19" i="608"/>
  <c r="A19" i="608"/>
  <c r="D18" i="608"/>
  <c r="B18" i="608"/>
  <c r="A18" i="608"/>
  <c r="D17" i="608"/>
  <c r="B17" i="608"/>
  <c r="A17" i="608"/>
  <c r="B16" i="608"/>
  <c r="A16" i="608"/>
  <c r="D15" i="608"/>
  <c r="E15" i="608" s="1"/>
  <c r="B15" i="608"/>
  <c r="A15" i="608"/>
  <c r="D14" i="608"/>
  <c r="B14" i="608"/>
  <c r="A14" i="608"/>
  <c r="B13" i="608"/>
  <c r="A13" i="608"/>
  <c r="E12" i="608"/>
  <c r="D12" i="608"/>
  <c r="B12" i="608"/>
  <c r="A12" i="608"/>
  <c r="A10" i="608"/>
  <c r="B8" i="608"/>
  <c r="A8" i="608"/>
  <c r="B7" i="608"/>
  <c r="A7" i="608"/>
  <c r="B6" i="608"/>
  <c r="A6" i="608"/>
  <c r="E5" i="608"/>
  <c r="B5" i="608"/>
  <c r="A5" i="608"/>
  <c r="B4" i="608"/>
  <c r="A4" i="608"/>
  <c r="A3" i="608"/>
  <c r="A1" i="608"/>
  <c r="A128" i="607"/>
  <c r="A127" i="607"/>
  <c r="A126" i="607"/>
  <c r="B125" i="607"/>
  <c r="A125" i="607"/>
  <c r="A124" i="607"/>
  <c r="A123" i="607"/>
  <c r="A122" i="607"/>
  <c r="A121" i="607"/>
  <c r="A120" i="607"/>
  <c r="E119" i="607"/>
  <c r="A119" i="607"/>
  <c r="A117" i="607"/>
  <c r="A115" i="607"/>
  <c r="A114" i="607"/>
  <c r="B113" i="607"/>
  <c r="A113" i="607"/>
  <c r="C112" i="607"/>
  <c r="B112" i="607"/>
  <c r="A112" i="607"/>
  <c r="C111" i="607"/>
  <c r="B111" i="607"/>
  <c r="A111" i="607"/>
  <c r="D110" i="607"/>
  <c r="C110" i="607"/>
  <c r="B110" i="607"/>
  <c r="A110" i="607"/>
  <c r="B109" i="607"/>
  <c r="A109" i="607"/>
  <c r="B108" i="607"/>
  <c r="A108" i="607"/>
  <c r="E107" i="607"/>
  <c r="C107" i="607"/>
  <c r="B107" i="607"/>
  <c r="A107" i="607"/>
  <c r="A105" i="607"/>
  <c r="A103" i="607"/>
  <c r="B102" i="607"/>
  <c r="A102" i="607"/>
  <c r="B101" i="607"/>
  <c r="A101" i="607"/>
  <c r="B100" i="607"/>
  <c r="A100" i="607"/>
  <c r="B99" i="607"/>
  <c r="A99" i="607"/>
  <c r="B98" i="607"/>
  <c r="A98" i="607"/>
  <c r="E97" i="607"/>
  <c r="D97" i="607"/>
  <c r="B97" i="607"/>
  <c r="A97" i="607"/>
  <c r="A95" i="607"/>
  <c r="A93" i="607"/>
  <c r="B92" i="607"/>
  <c r="A92" i="607"/>
  <c r="B91" i="607"/>
  <c r="A91" i="607"/>
  <c r="E90" i="607"/>
  <c r="D90" i="607"/>
  <c r="B90" i="607"/>
  <c r="A90" i="607"/>
  <c r="A88" i="607"/>
  <c r="D87" i="607"/>
  <c r="B87" i="607"/>
  <c r="A87" i="607"/>
  <c r="E86" i="607"/>
  <c r="D86" i="607"/>
  <c r="B86" i="607"/>
  <c r="A86" i="607"/>
  <c r="A84" i="607"/>
  <c r="B83" i="607"/>
  <c r="A83" i="607"/>
  <c r="B82" i="607"/>
  <c r="A82" i="607"/>
  <c r="B81" i="607"/>
  <c r="A81" i="607"/>
  <c r="B80" i="607"/>
  <c r="A80" i="607"/>
  <c r="B79" i="607"/>
  <c r="A79" i="607"/>
  <c r="B78" i="607"/>
  <c r="A78" i="607"/>
  <c r="E77" i="607"/>
  <c r="D77" i="607"/>
  <c r="B77" i="607"/>
  <c r="A77" i="607"/>
  <c r="A75" i="607"/>
  <c r="A73" i="607"/>
  <c r="B72" i="607"/>
  <c r="A72" i="607"/>
  <c r="B71" i="607"/>
  <c r="A71" i="607"/>
  <c r="B70" i="607"/>
  <c r="A70" i="607"/>
  <c r="B69" i="607"/>
  <c r="A69" i="607"/>
  <c r="B68" i="607"/>
  <c r="A68" i="607"/>
  <c r="B67" i="607"/>
  <c r="A67" i="607"/>
  <c r="B66" i="607"/>
  <c r="A66" i="607"/>
  <c r="E65" i="607"/>
  <c r="D65" i="607"/>
  <c r="B65" i="607"/>
  <c r="A65" i="607"/>
  <c r="A63" i="607"/>
  <c r="A61" i="607"/>
  <c r="B60" i="607"/>
  <c r="A60" i="607"/>
  <c r="B59" i="607"/>
  <c r="A59" i="607"/>
  <c r="B58" i="607"/>
  <c r="A58" i="607"/>
  <c r="E57" i="607"/>
  <c r="B57" i="607"/>
  <c r="A57" i="607"/>
  <c r="A55" i="607"/>
  <c r="B54" i="607"/>
  <c r="A54" i="607"/>
  <c r="D53" i="607"/>
  <c r="B53" i="607"/>
  <c r="A53" i="607"/>
  <c r="B52" i="607"/>
  <c r="A52" i="607"/>
  <c r="B51" i="607"/>
  <c r="A51" i="607"/>
  <c r="B50" i="607"/>
  <c r="A50" i="607"/>
  <c r="B49" i="607"/>
  <c r="A49" i="607"/>
  <c r="B48" i="607"/>
  <c r="A48" i="607"/>
  <c r="E47" i="607"/>
  <c r="D47" i="607"/>
  <c r="B47" i="607"/>
  <c r="A47" i="607"/>
  <c r="A45" i="607"/>
  <c r="B44" i="607"/>
  <c r="A44" i="607"/>
  <c r="B43" i="607"/>
  <c r="B42" i="607"/>
  <c r="A42" i="607"/>
  <c r="B41" i="607"/>
  <c r="A41" i="607"/>
  <c r="E40" i="607"/>
  <c r="D40" i="607"/>
  <c r="B40" i="607"/>
  <c r="A40" i="607"/>
  <c r="A38" i="607"/>
  <c r="D37" i="607"/>
  <c r="B37" i="607"/>
  <c r="A37" i="607"/>
  <c r="D36" i="607"/>
  <c r="B36" i="607"/>
  <c r="A36" i="607"/>
  <c r="D35" i="607"/>
  <c r="B35" i="607"/>
  <c r="A35" i="607"/>
  <c r="D34" i="607"/>
  <c r="B34" i="607"/>
  <c r="A34" i="607"/>
  <c r="D33" i="607"/>
  <c r="B33" i="607"/>
  <c r="A33" i="607"/>
  <c r="D32" i="607"/>
  <c r="B32" i="607"/>
  <c r="A32" i="607"/>
  <c r="D31" i="607"/>
  <c r="B31" i="607"/>
  <c r="A31" i="607"/>
  <c r="D30" i="607"/>
  <c r="B30" i="607"/>
  <c r="A30" i="607"/>
  <c r="E29" i="607"/>
  <c r="D29" i="607"/>
  <c r="B29" i="607"/>
  <c r="A29" i="607"/>
  <c r="A27" i="607"/>
  <c r="A25" i="607"/>
  <c r="B24" i="607"/>
  <c r="A24" i="607"/>
  <c r="D23" i="607"/>
  <c r="B23" i="607"/>
  <c r="A23" i="607"/>
  <c r="D22" i="607"/>
  <c r="B22" i="607"/>
  <c r="A22" i="607"/>
  <c r="B21" i="607"/>
  <c r="A21" i="607"/>
  <c r="D20" i="607"/>
  <c r="B20" i="607"/>
  <c r="A20" i="607"/>
  <c r="D19" i="607"/>
  <c r="B19" i="607"/>
  <c r="A19" i="607"/>
  <c r="E18" i="607"/>
  <c r="D18" i="607"/>
  <c r="B12" i="607"/>
  <c r="A12" i="607"/>
  <c r="A10" i="607"/>
  <c r="B8" i="607"/>
  <c r="A8" i="607"/>
  <c r="B7" i="607"/>
  <c r="A7" i="607"/>
  <c r="B6" i="607"/>
  <c r="A6" i="607"/>
  <c r="E5" i="607"/>
  <c r="B5" i="607"/>
  <c r="A5" i="607"/>
  <c r="B4" i="607"/>
  <c r="A4" i="607"/>
  <c r="A3" i="607"/>
  <c r="A1" i="607"/>
  <c r="A122" i="606"/>
  <c r="A121" i="606"/>
  <c r="A120" i="606"/>
  <c r="B119" i="606"/>
  <c r="A119" i="606"/>
  <c r="A118" i="606"/>
  <c r="A117" i="606"/>
  <c r="A116" i="606"/>
  <c r="A115" i="606"/>
  <c r="A114" i="606"/>
  <c r="E113" i="606"/>
  <c r="A113" i="606"/>
  <c r="A111" i="606"/>
  <c r="A109" i="606"/>
  <c r="A108" i="606"/>
  <c r="B107" i="606"/>
  <c r="A107" i="606"/>
  <c r="C106" i="606"/>
  <c r="B106" i="606"/>
  <c r="A106" i="606"/>
  <c r="C105" i="606"/>
  <c r="B105" i="606"/>
  <c r="A105" i="606"/>
  <c r="D104" i="606"/>
  <c r="C104" i="606"/>
  <c r="B104" i="606"/>
  <c r="A104" i="606"/>
  <c r="B103" i="606"/>
  <c r="A103" i="606"/>
  <c r="B102" i="606"/>
  <c r="A102" i="606"/>
  <c r="C101" i="606"/>
  <c r="B101" i="606"/>
  <c r="A101" i="606"/>
  <c r="A99" i="606"/>
  <c r="A97" i="606"/>
  <c r="E96" i="606"/>
  <c r="B96" i="606"/>
  <c r="A96" i="606"/>
  <c r="E95" i="606"/>
  <c r="B95" i="606"/>
  <c r="A95" i="606"/>
  <c r="B94" i="606"/>
  <c r="A94" i="606"/>
  <c r="B93" i="606"/>
  <c r="A93" i="606"/>
  <c r="B92" i="606"/>
  <c r="A92" i="606"/>
  <c r="E91" i="606"/>
  <c r="D91" i="606"/>
  <c r="B91" i="606"/>
  <c r="A91" i="606"/>
  <c r="A89" i="606"/>
  <c r="A87" i="606"/>
  <c r="B86" i="606"/>
  <c r="A86" i="606"/>
  <c r="B85" i="606"/>
  <c r="A85" i="606"/>
  <c r="E84" i="606"/>
  <c r="D84" i="606"/>
  <c r="B84" i="606"/>
  <c r="A84" i="606"/>
  <c r="A83" i="606"/>
  <c r="B82" i="606"/>
  <c r="A82" i="606"/>
  <c r="E81" i="606"/>
  <c r="D81" i="606"/>
  <c r="B81" i="606"/>
  <c r="A81" i="606"/>
  <c r="A79" i="606"/>
  <c r="B78" i="606"/>
  <c r="A78" i="606"/>
  <c r="B77" i="606"/>
  <c r="A77" i="606"/>
  <c r="B76" i="606"/>
  <c r="A76" i="606"/>
  <c r="B75" i="606"/>
  <c r="A75" i="606"/>
  <c r="B74" i="606"/>
  <c r="A74" i="606"/>
  <c r="B73" i="606"/>
  <c r="A73" i="606"/>
  <c r="E72" i="606"/>
  <c r="D72" i="606"/>
  <c r="B72" i="606"/>
  <c r="A72" i="606"/>
  <c r="A70" i="606"/>
  <c r="A68" i="606"/>
  <c r="B67" i="606"/>
  <c r="A67" i="606"/>
  <c r="B66" i="606"/>
  <c r="A66" i="606"/>
  <c r="B65" i="606"/>
  <c r="A65" i="606"/>
  <c r="B64" i="606"/>
  <c r="A64" i="606"/>
  <c r="B63" i="606"/>
  <c r="A63" i="606"/>
  <c r="B62" i="606"/>
  <c r="A62" i="606"/>
  <c r="B61" i="606"/>
  <c r="A61" i="606"/>
  <c r="E60" i="606"/>
  <c r="D60" i="606"/>
  <c r="B60" i="606"/>
  <c r="A60" i="606"/>
  <c r="A58" i="606"/>
  <c r="A56" i="606"/>
  <c r="B55" i="606"/>
  <c r="A55" i="606"/>
  <c r="B54" i="606"/>
  <c r="A54" i="606"/>
  <c r="B53" i="606"/>
  <c r="A53" i="606"/>
  <c r="E52" i="606"/>
  <c r="B52" i="606"/>
  <c r="A52" i="606"/>
  <c r="A50" i="606"/>
  <c r="B49" i="606"/>
  <c r="A49" i="606"/>
  <c r="B48" i="606"/>
  <c r="A48" i="606"/>
  <c r="B47" i="606"/>
  <c r="A47" i="606"/>
  <c r="B46" i="606"/>
  <c r="A46" i="606"/>
  <c r="B45" i="606"/>
  <c r="A45" i="606"/>
  <c r="B44" i="606"/>
  <c r="A44" i="606"/>
  <c r="B43" i="606"/>
  <c r="A43" i="606"/>
  <c r="E42" i="606"/>
  <c r="D42" i="606"/>
  <c r="B42" i="606"/>
  <c r="A42" i="606"/>
  <c r="A40" i="606"/>
  <c r="B39" i="606"/>
  <c r="A39" i="606"/>
  <c r="B38" i="606"/>
  <c r="B37" i="606"/>
  <c r="A37" i="606"/>
  <c r="B36" i="606"/>
  <c r="A36" i="606"/>
  <c r="E35" i="606"/>
  <c r="D35" i="606"/>
  <c r="B35" i="606"/>
  <c r="A35" i="606"/>
  <c r="A33" i="606"/>
  <c r="D32" i="606"/>
  <c r="B32" i="606"/>
  <c r="A32" i="606"/>
  <c r="D31" i="606"/>
  <c r="B31" i="606"/>
  <c r="A31" i="606"/>
  <c r="D30" i="606"/>
  <c r="B30" i="606"/>
  <c r="A30" i="606"/>
  <c r="D29" i="606"/>
  <c r="B29" i="606"/>
  <c r="A29" i="606"/>
  <c r="D28" i="606"/>
  <c r="B28" i="606"/>
  <c r="A28" i="606"/>
  <c r="D27" i="606"/>
  <c r="B27" i="606"/>
  <c r="A27" i="606"/>
  <c r="D26" i="606"/>
  <c r="B26" i="606"/>
  <c r="A26" i="606"/>
  <c r="D25" i="606"/>
  <c r="B25" i="606"/>
  <c r="A25" i="606"/>
  <c r="E24" i="606"/>
  <c r="D24" i="606"/>
  <c r="B24" i="606"/>
  <c r="A24" i="606"/>
  <c r="A22" i="606"/>
  <c r="A20" i="606"/>
  <c r="B19" i="606"/>
  <c r="A19" i="606"/>
  <c r="D18" i="606"/>
  <c r="B18" i="606"/>
  <c r="A18" i="606"/>
  <c r="D17" i="606"/>
  <c r="B17" i="606"/>
  <c r="A17" i="606"/>
  <c r="B16" i="606"/>
  <c r="A16" i="606"/>
  <c r="D15" i="606"/>
  <c r="E15" i="606" s="1"/>
  <c r="B15" i="606"/>
  <c r="A15" i="606"/>
  <c r="D14" i="606"/>
  <c r="B14" i="606"/>
  <c r="A14" i="606"/>
  <c r="B13" i="606"/>
  <c r="A13" i="606"/>
  <c r="E12" i="606"/>
  <c r="D12" i="606"/>
  <c r="B12" i="606"/>
  <c r="A12" i="606"/>
  <c r="A10" i="606"/>
  <c r="B8" i="606"/>
  <c r="A8" i="606"/>
  <c r="B7" i="606"/>
  <c r="A7" i="606"/>
  <c r="B6" i="606"/>
  <c r="A6" i="606"/>
  <c r="E5" i="606"/>
  <c r="B5" i="606"/>
  <c r="A5" i="606"/>
  <c r="B4" i="606"/>
  <c r="A4" i="606"/>
  <c r="A3" i="606"/>
  <c r="A1" i="606"/>
  <c r="A128" i="605"/>
  <c r="A127" i="605"/>
  <c r="A126" i="605"/>
  <c r="B125" i="605"/>
  <c r="A125" i="605"/>
  <c r="A124" i="605"/>
  <c r="A123" i="605"/>
  <c r="A122" i="605"/>
  <c r="A121" i="605"/>
  <c r="A120" i="605"/>
  <c r="E119" i="605"/>
  <c r="A119" i="605"/>
  <c r="A117" i="605"/>
  <c r="A115" i="605"/>
  <c r="A114" i="605"/>
  <c r="B113" i="605"/>
  <c r="A113" i="605"/>
  <c r="C112" i="605"/>
  <c r="B112" i="605"/>
  <c r="A112" i="605"/>
  <c r="C111" i="605"/>
  <c r="B111" i="605"/>
  <c r="A111" i="605"/>
  <c r="D110" i="605"/>
  <c r="C110" i="605"/>
  <c r="B110" i="605"/>
  <c r="A110" i="605"/>
  <c r="B109" i="605"/>
  <c r="A109" i="605"/>
  <c r="B108" i="605"/>
  <c r="A108" i="605"/>
  <c r="E107" i="605"/>
  <c r="C107" i="605"/>
  <c r="B107" i="605"/>
  <c r="A107" i="605"/>
  <c r="A105" i="605"/>
  <c r="A103" i="605"/>
  <c r="B102" i="605"/>
  <c r="A102" i="605"/>
  <c r="B101" i="605"/>
  <c r="A101" i="605"/>
  <c r="B100" i="605"/>
  <c r="A100" i="605"/>
  <c r="B99" i="605"/>
  <c r="A99" i="605"/>
  <c r="B98" i="605"/>
  <c r="A98" i="605"/>
  <c r="E97" i="605"/>
  <c r="D97" i="605"/>
  <c r="B97" i="605"/>
  <c r="A97" i="605"/>
  <c r="A95" i="605"/>
  <c r="A93" i="605"/>
  <c r="B92" i="605"/>
  <c r="A92" i="605"/>
  <c r="B91" i="605"/>
  <c r="A91" i="605"/>
  <c r="E90" i="605"/>
  <c r="D90" i="605"/>
  <c r="B90" i="605"/>
  <c r="A90" i="605"/>
  <c r="A88" i="605"/>
  <c r="D87" i="605"/>
  <c r="B87" i="605"/>
  <c r="A87" i="605"/>
  <c r="E86" i="605"/>
  <c r="D86" i="605"/>
  <c r="B86" i="605"/>
  <c r="A86" i="605"/>
  <c r="A84" i="605"/>
  <c r="B83" i="605"/>
  <c r="A83" i="605"/>
  <c r="B82" i="605"/>
  <c r="A82" i="605"/>
  <c r="B81" i="605"/>
  <c r="A81" i="605"/>
  <c r="B80" i="605"/>
  <c r="A80" i="605"/>
  <c r="B79" i="605"/>
  <c r="A79" i="605"/>
  <c r="B78" i="605"/>
  <c r="A78" i="605"/>
  <c r="E77" i="605"/>
  <c r="D77" i="605"/>
  <c r="B77" i="605"/>
  <c r="A77" i="605"/>
  <c r="A75" i="605"/>
  <c r="A73" i="605"/>
  <c r="B72" i="605"/>
  <c r="A72" i="605"/>
  <c r="B71" i="605"/>
  <c r="A71" i="605"/>
  <c r="B70" i="605"/>
  <c r="A70" i="605"/>
  <c r="B69" i="605"/>
  <c r="A69" i="605"/>
  <c r="B68" i="605"/>
  <c r="A68" i="605"/>
  <c r="B67" i="605"/>
  <c r="A67" i="605"/>
  <c r="B66" i="605"/>
  <c r="A66" i="605"/>
  <c r="E65" i="605"/>
  <c r="D65" i="605"/>
  <c r="B65" i="605"/>
  <c r="A65" i="605"/>
  <c r="A63" i="605"/>
  <c r="A61" i="605"/>
  <c r="B60" i="605"/>
  <c r="A60" i="605"/>
  <c r="B59" i="605"/>
  <c r="A59" i="605"/>
  <c r="B58" i="605"/>
  <c r="A58" i="605"/>
  <c r="E57" i="605"/>
  <c r="B57" i="605"/>
  <c r="A57" i="605"/>
  <c r="A55" i="605"/>
  <c r="B54" i="605"/>
  <c r="A54" i="605"/>
  <c r="D53" i="605"/>
  <c r="B53" i="605"/>
  <c r="A53" i="605"/>
  <c r="B52" i="605"/>
  <c r="A52" i="605"/>
  <c r="B51" i="605"/>
  <c r="A51" i="605"/>
  <c r="B50" i="605"/>
  <c r="A50" i="605"/>
  <c r="B49" i="605"/>
  <c r="A49" i="605"/>
  <c r="B48" i="605"/>
  <c r="A48" i="605"/>
  <c r="E47" i="605"/>
  <c r="D47" i="605"/>
  <c r="B47" i="605"/>
  <c r="A47" i="605"/>
  <c r="A45" i="605"/>
  <c r="B44" i="605"/>
  <c r="A44" i="605"/>
  <c r="B43" i="605"/>
  <c r="B42" i="605"/>
  <c r="A42" i="605"/>
  <c r="B41" i="605"/>
  <c r="A41" i="605"/>
  <c r="E40" i="605"/>
  <c r="D40" i="605"/>
  <c r="B40" i="605"/>
  <c r="A40" i="605"/>
  <c r="A38" i="605"/>
  <c r="D37" i="605"/>
  <c r="B37" i="605"/>
  <c r="A37" i="605"/>
  <c r="D36" i="605"/>
  <c r="B36" i="605"/>
  <c r="A36" i="605"/>
  <c r="D35" i="605"/>
  <c r="B35" i="605"/>
  <c r="A35" i="605"/>
  <c r="D34" i="605"/>
  <c r="B34" i="605"/>
  <c r="A34" i="605"/>
  <c r="D33" i="605"/>
  <c r="B33" i="605"/>
  <c r="A33" i="605"/>
  <c r="D32" i="605"/>
  <c r="B32" i="605"/>
  <c r="A32" i="605"/>
  <c r="D31" i="605"/>
  <c r="B31" i="605"/>
  <c r="A31" i="605"/>
  <c r="D30" i="605"/>
  <c r="B30" i="605"/>
  <c r="A30" i="605"/>
  <c r="E29" i="605"/>
  <c r="D29" i="605"/>
  <c r="B29" i="605"/>
  <c r="A29" i="605"/>
  <c r="A27" i="605"/>
  <c r="A25" i="605"/>
  <c r="B24" i="605"/>
  <c r="A24" i="605"/>
  <c r="D23" i="605"/>
  <c r="B23" i="605"/>
  <c r="A23" i="605"/>
  <c r="D22" i="605"/>
  <c r="B22" i="605"/>
  <c r="A22" i="605"/>
  <c r="B21" i="605"/>
  <c r="A21" i="605"/>
  <c r="D20" i="605"/>
  <c r="B20" i="605"/>
  <c r="A20" i="605"/>
  <c r="D19" i="605"/>
  <c r="B19" i="605"/>
  <c r="A19" i="605"/>
  <c r="E18" i="605"/>
  <c r="D18" i="605"/>
  <c r="B12" i="605"/>
  <c r="A12" i="605"/>
  <c r="A10" i="605"/>
  <c r="B8" i="605"/>
  <c r="A8" i="605"/>
  <c r="B7" i="605"/>
  <c r="A7" i="605"/>
  <c r="B6" i="605"/>
  <c r="A6" i="605"/>
  <c r="E5" i="605"/>
  <c r="B5" i="605"/>
  <c r="A5" i="605"/>
  <c r="B4" i="605"/>
  <c r="A4" i="605"/>
  <c r="A3" i="605"/>
  <c r="A1" i="605"/>
  <c r="E7" i="604"/>
  <c r="D82" i="604" s="1"/>
  <c r="E4" i="604"/>
  <c r="E4" i="603"/>
  <c r="E7" i="602"/>
  <c r="D82" i="602" s="1"/>
  <c r="D86" i="602" s="1"/>
  <c r="E4" i="602"/>
  <c r="E4" i="601"/>
  <c r="B17" i="601" s="1"/>
  <c r="A122" i="604"/>
  <c r="A121" i="604"/>
  <c r="A120" i="604"/>
  <c r="B119" i="604"/>
  <c r="A119" i="604"/>
  <c r="A118" i="604"/>
  <c r="A117" i="604"/>
  <c r="A116" i="604"/>
  <c r="A115" i="604"/>
  <c r="A114" i="604"/>
  <c r="E113" i="604"/>
  <c r="A113" i="604"/>
  <c r="A111" i="604"/>
  <c r="A109" i="604"/>
  <c r="A108" i="604"/>
  <c r="C107" i="604"/>
  <c r="B107" i="604"/>
  <c r="A107" i="604"/>
  <c r="C106" i="604"/>
  <c r="B106" i="604"/>
  <c r="A106" i="604"/>
  <c r="C105" i="604"/>
  <c r="B105" i="604"/>
  <c r="A105" i="604"/>
  <c r="D104" i="604"/>
  <c r="C104" i="604"/>
  <c r="B104" i="604"/>
  <c r="A104" i="604"/>
  <c r="B103" i="604"/>
  <c r="A103" i="604"/>
  <c r="B102" i="604"/>
  <c r="A102" i="604"/>
  <c r="C101" i="604"/>
  <c r="B101" i="604"/>
  <c r="A101" i="604"/>
  <c r="A99" i="604"/>
  <c r="A97" i="604"/>
  <c r="E96" i="604"/>
  <c r="B96" i="604"/>
  <c r="A96" i="604"/>
  <c r="E95" i="604"/>
  <c r="B95" i="604"/>
  <c r="A95" i="604"/>
  <c r="B94" i="604"/>
  <c r="A94" i="604"/>
  <c r="B93" i="604"/>
  <c r="A93" i="604"/>
  <c r="B92" i="604"/>
  <c r="A92" i="604"/>
  <c r="E91" i="604"/>
  <c r="D91" i="604"/>
  <c r="B91" i="604"/>
  <c r="A91" i="604"/>
  <c r="A89" i="604"/>
  <c r="A87" i="604"/>
  <c r="B86" i="604"/>
  <c r="A86" i="604"/>
  <c r="B85" i="604"/>
  <c r="A85" i="604"/>
  <c r="E84" i="604"/>
  <c r="D84" i="604"/>
  <c r="B84" i="604"/>
  <c r="A84" i="604"/>
  <c r="A83" i="604"/>
  <c r="B82" i="604"/>
  <c r="A82" i="604"/>
  <c r="E81" i="604"/>
  <c r="D81" i="604"/>
  <c r="B81" i="604"/>
  <c r="A81" i="604"/>
  <c r="A79" i="604"/>
  <c r="B78" i="604"/>
  <c r="A78" i="604"/>
  <c r="B77" i="604"/>
  <c r="A77" i="604"/>
  <c r="B76" i="604"/>
  <c r="A76" i="604"/>
  <c r="B75" i="604"/>
  <c r="A75" i="604"/>
  <c r="B74" i="604"/>
  <c r="A74" i="604"/>
  <c r="B73" i="604"/>
  <c r="A73" i="604"/>
  <c r="E72" i="604"/>
  <c r="D72" i="604"/>
  <c r="B72" i="604"/>
  <c r="A72" i="604"/>
  <c r="A70" i="604"/>
  <c r="A68" i="604"/>
  <c r="B67" i="604"/>
  <c r="A67" i="604"/>
  <c r="B66" i="604"/>
  <c r="A66" i="604"/>
  <c r="B65" i="604"/>
  <c r="A65" i="604"/>
  <c r="B64" i="604"/>
  <c r="A64" i="604"/>
  <c r="B63" i="604"/>
  <c r="A63" i="604"/>
  <c r="B62" i="604"/>
  <c r="A62" i="604"/>
  <c r="B61" i="604"/>
  <c r="A61" i="604"/>
  <c r="E60" i="604"/>
  <c r="D60" i="604"/>
  <c r="B60" i="604"/>
  <c r="A60" i="604"/>
  <c r="A58" i="604"/>
  <c r="A56" i="604"/>
  <c r="B55" i="604"/>
  <c r="A55" i="604"/>
  <c r="B54" i="604"/>
  <c r="A54" i="604"/>
  <c r="B53" i="604"/>
  <c r="A53" i="604"/>
  <c r="E52" i="604"/>
  <c r="B52" i="604"/>
  <c r="A52" i="604"/>
  <c r="A50" i="604"/>
  <c r="B49" i="604"/>
  <c r="A49" i="604"/>
  <c r="B48" i="604"/>
  <c r="A48" i="604"/>
  <c r="B47" i="604"/>
  <c r="A47" i="604"/>
  <c r="B46" i="604"/>
  <c r="A46" i="604"/>
  <c r="B45" i="604"/>
  <c r="A45" i="604"/>
  <c r="B44" i="604"/>
  <c r="A44" i="604"/>
  <c r="B43" i="604"/>
  <c r="A43" i="604"/>
  <c r="E42" i="604"/>
  <c r="D42" i="604"/>
  <c r="B42" i="604"/>
  <c r="A42" i="604"/>
  <c r="A40" i="604"/>
  <c r="B39" i="604"/>
  <c r="A39" i="604"/>
  <c r="B38" i="604"/>
  <c r="B37" i="604"/>
  <c r="A37" i="604"/>
  <c r="B36" i="604"/>
  <c r="A36" i="604"/>
  <c r="E35" i="604"/>
  <c r="D35" i="604"/>
  <c r="B35" i="604"/>
  <c r="A35" i="604"/>
  <c r="A33" i="604"/>
  <c r="D32" i="604"/>
  <c r="B32" i="604"/>
  <c r="A32" i="604"/>
  <c r="D31" i="604"/>
  <c r="B31" i="604"/>
  <c r="A31" i="604"/>
  <c r="D30" i="604"/>
  <c r="B30" i="604"/>
  <c r="A30" i="604"/>
  <c r="D29" i="604"/>
  <c r="B29" i="604"/>
  <c r="A29" i="604"/>
  <c r="D28" i="604"/>
  <c r="B28" i="604"/>
  <c r="A28" i="604"/>
  <c r="D27" i="604"/>
  <c r="B27" i="604"/>
  <c r="A27" i="604"/>
  <c r="D26" i="604"/>
  <c r="B26" i="604"/>
  <c r="A26" i="604"/>
  <c r="D25" i="604"/>
  <c r="B25" i="604"/>
  <c r="A25" i="604"/>
  <c r="E24" i="604"/>
  <c r="D24" i="604"/>
  <c r="B24" i="604"/>
  <c r="A24" i="604"/>
  <c r="A22" i="604"/>
  <c r="A20" i="604"/>
  <c r="B19" i="604"/>
  <c r="A19" i="604"/>
  <c r="D18" i="604"/>
  <c r="B18" i="604"/>
  <c r="A18" i="604"/>
  <c r="D17" i="604"/>
  <c r="B17" i="604"/>
  <c r="A17" i="604"/>
  <c r="B16" i="604"/>
  <c r="A16" i="604"/>
  <c r="D15" i="604"/>
  <c r="E15" i="604" s="1"/>
  <c r="B15" i="604"/>
  <c r="A15" i="604"/>
  <c r="D14" i="604"/>
  <c r="B14" i="604"/>
  <c r="A14" i="604"/>
  <c r="B13" i="604"/>
  <c r="A13" i="604"/>
  <c r="E12" i="604"/>
  <c r="D12" i="604"/>
  <c r="B12" i="604"/>
  <c r="A12" i="604"/>
  <c r="A10" i="604"/>
  <c r="B8" i="604"/>
  <c r="A8" i="604"/>
  <c r="B7" i="604"/>
  <c r="A7" i="604"/>
  <c r="B6" i="604"/>
  <c r="A6" i="604"/>
  <c r="E5" i="604"/>
  <c r="B5" i="604"/>
  <c r="A5" i="604"/>
  <c r="B4" i="604"/>
  <c r="A4" i="604"/>
  <c r="A3" i="604"/>
  <c r="A1" i="604"/>
  <c r="A128" i="603"/>
  <c r="A127" i="603"/>
  <c r="A126" i="603"/>
  <c r="B125" i="603"/>
  <c r="A125" i="603"/>
  <c r="A124" i="603"/>
  <c r="A123" i="603"/>
  <c r="A122" i="603"/>
  <c r="A121" i="603"/>
  <c r="A120" i="603"/>
  <c r="E119" i="603"/>
  <c r="A119" i="603"/>
  <c r="A117" i="603"/>
  <c r="A115" i="603"/>
  <c r="A114" i="603"/>
  <c r="B113" i="603"/>
  <c r="A113" i="603"/>
  <c r="C112" i="603"/>
  <c r="B112" i="603"/>
  <c r="A112" i="603"/>
  <c r="C111" i="603"/>
  <c r="B111" i="603"/>
  <c r="A111" i="603"/>
  <c r="D110" i="603"/>
  <c r="C110" i="603"/>
  <c r="B110" i="603"/>
  <c r="A110" i="603"/>
  <c r="B109" i="603"/>
  <c r="A109" i="603"/>
  <c r="B108" i="603"/>
  <c r="A108" i="603"/>
  <c r="E107" i="603"/>
  <c r="C107" i="603"/>
  <c r="B107" i="603"/>
  <c r="A107" i="603"/>
  <c r="A105" i="603"/>
  <c r="A103" i="603"/>
  <c r="B102" i="603"/>
  <c r="A102" i="603"/>
  <c r="B101" i="603"/>
  <c r="A101" i="603"/>
  <c r="B100" i="603"/>
  <c r="A100" i="603"/>
  <c r="B99" i="603"/>
  <c r="A99" i="603"/>
  <c r="B98" i="603"/>
  <c r="A98" i="603"/>
  <c r="E97" i="603"/>
  <c r="D97" i="603"/>
  <c r="B97" i="603"/>
  <c r="A97" i="603"/>
  <c r="A95" i="603"/>
  <c r="A93" i="603"/>
  <c r="B92" i="603"/>
  <c r="A92" i="603"/>
  <c r="B91" i="603"/>
  <c r="A91" i="603"/>
  <c r="E90" i="603"/>
  <c r="D90" i="603"/>
  <c r="B90" i="603"/>
  <c r="A90" i="603"/>
  <c r="A88" i="603"/>
  <c r="D87" i="603"/>
  <c r="B87" i="603"/>
  <c r="A87" i="603"/>
  <c r="E86" i="603"/>
  <c r="D86" i="603"/>
  <c r="B86" i="603"/>
  <c r="A86" i="603"/>
  <c r="A84" i="603"/>
  <c r="B83" i="603"/>
  <c r="A83" i="603"/>
  <c r="B82" i="603"/>
  <c r="A82" i="603"/>
  <c r="B81" i="603"/>
  <c r="A81" i="603"/>
  <c r="B80" i="603"/>
  <c r="A80" i="603"/>
  <c r="B79" i="603"/>
  <c r="A79" i="603"/>
  <c r="B78" i="603"/>
  <c r="A78" i="603"/>
  <c r="E77" i="603"/>
  <c r="D77" i="603"/>
  <c r="B77" i="603"/>
  <c r="A77" i="603"/>
  <c r="A75" i="603"/>
  <c r="A73" i="603"/>
  <c r="B72" i="603"/>
  <c r="A72" i="603"/>
  <c r="B71" i="603"/>
  <c r="A71" i="603"/>
  <c r="B70" i="603"/>
  <c r="A70" i="603"/>
  <c r="B69" i="603"/>
  <c r="A69" i="603"/>
  <c r="B68" i="603"/>
  <c r="A68" i="603"/>
  <c r="B67" i="603"/>
  <c r="A67" i="603"/>
  <c r="B66" i="603"/>
  <c r="A66" i="603"/>
  <c r="E65" i="603"/>
  <c r="D65" i="603"/>
  <c r="B65" i="603"/>
  <c r="A65" i="603"/>
  <c r="A63" i="603"/>
  <c r="A61" i="603"/>
  <c r="B60" i="603"/>
  <c r="A60" i="603"/>
  <c r="B59" i="603"/>
  <c r="A59" i="603"/>
  <c r="B58" i="603"/>
  <c r="A58" i="603"/>
  <c r="E57" i="603"/>
  <c r="B57" i="603"/>
  <c r="A57" i="603"/>
  <c r="A55" i="603"/>
  <c r="B54" i="603"/>
  <c r="A54" i="603"/>
  <c r="D53" i="603"/>
  <c r="B53" i="603"/>
  <c r="A53" i="603"/>
  <c r="B52" i="603"/>
  <c r="A52" i="603"/>
  <c r="B51" i="603"/>
  <c r="A51" i="603"/>
  <c r="B50" i="603"/>
  <c r="A50" i="603"/>
  <c r="B49" i="603"/>
  <c r="A49" i="603"/>
  <c r="B48" i="603"/>
  <c r="A48" i="603"/>
  <c r="E47" i="603"/>
  <c r="D47" i="603"/>
  <c r="B47" i="603"/>
  <c r="A47" i="603"/>
  <c r="A45" i="603"/>
  <c r="B44" i="603"/>
  <c r="A44" i="603"/>
  <c r="B43" i="603"/>
  <c r="B42" i="603"/>
  <c r="A42" i="603"/>
  <c r="B41" i="603"/>
  <c r="A41" i="603"/>
  <c r="E40" i="603"/>
  <c r="D40" i="603"/>
  <c r="B40" i="603"/>
  <c r="A40" i="603"/>
  <c r="A38" i="603"/>
  <c r="D37" i="603"/>
  <c r="B37" i="603"/>
  <c r="A37" i="603"/>
  <c r="D36" i="603"/>
  <c r="B36" i="603"/>
  <c r="A36" i="603"/>
  <c r="D35" i="603"/>
  <c r="B35" i="603"/>
  <c r="A35" i="603"/>
  <c r="D34" i="603"/>
  <c r="B34" i="603"/>
  <c r="A34" i="603"/>
  <c r="D33" i="603"/>
  <c r="B33" i="603"/>
  <c r="A33" i="603"/>
  <c r="D32" i="603"/>
  <c r="B32" i="603"/>
  <c r="A32" i="603"/>
  <c r="D31" i="603"/>
  <c r="B31" i="603"/>
  <c r="A31" i="603"/>
  <c r="D30" i="603"/>
  <c r="B30" i="603"/>
  <c r="A30" i="603"/>
  <c r="E29" i="603"/>
  <c r="D29" i="603"/>
  <c r="B29" i="603"/>
  <c r="A29" i="603"/>
  <c r="A27" i="603"/>
  <c r="A25" i="603"/>
  <c r="B24" i="603"/>
  <c r="A24" i="603"/>
  <c r="D23" i="603"/>
  <c r="B23" i="603"/>
  <c r="A23" i="603"/>
  <c r="D22" i="603"/>
  <c r="B22" i="603"/>
  <c r="A22" i="603"/>
  <c r="B21" i="603"/>
  <c r="A21" i="603"/>
  <c r="D20" i="603"/>
  <c r="B20" i="603"/>
  <c r="A20" i="603"/>
  <c r="D19" i="603"/>
  <c r="B19" i="603"/>
  <c r="A19" i="603"/>
  <c r="E18" i="603"/>
  <c r="D18" i="603"/>
  <c r="B12" i="603"/>
  <c r="A12" i="603"/>
  <c r="A10" i="603"/>
  <c r="B8" i="603"/>
  <c r="A8" i="603"/>
  <c r="B7" i="603"/>
  <c r="A7" i="603"/>
  <c r="B6" i="603"/>
  <c r="A6" i="603"/>
  <c r="E5" i="603"/>
  <c r="B5" i="603"/>
  <c r="A5" i="603"/>
  <c r="B4" i="603"/>
  <c r="A4" i="603"/>
  <c r="A3" i="603"/>
  <c r="A1" i="603"/>
  <c r="A122" i="602"/>
  <c r="A121" i="602"/>
  <c r="A120" i="602"/>
  <c r="B119" i="602"/>
  <c r="A119" i="602"/>
  <c r="A118" i="602"/>
  <c r="A117" i="602"/>
  <c r="A116" i="602"/>
  <c r="A115" i="602"/>
  <c r="A114" i="602"/>
  <c r="E113" i="602"/>
  <c r="A113" i="602"/>
  <c r="A111" i="602"/>
  <c r="A109" i="602"/>
  <c r="A108" i="602"/>
  <c r="B107" i="602"/>
  <c r="A107" i="602"/>
  <c r="C106" i="602"/>
  <c r="B106" i="602"/>
  <c r="A106" i="602"/>
  <c r="C105" i="602"/>
  <c r="B105" i="602"/>
  <c r="A105" i="602"/>
  <c r="D104" i="602"/>
  <c r="C104" i="602"/>
  <c r="B104" i="602"/>
  <c r="A104" i="602"/>
  <c r="B103" i="602"/>
  <c r="A103" i="602"/>
  <c r="B102" i="602"/>
  <c r="A102" i="602"/>
  <c r="C101" i="602"/>
  <c r="B101" i="602"/>
  <c r="A101" i="602"/>
  <c r="A99" i="602"/>
  <c r="A97" i="602"/>
  <c r="E96" i="602"/>
  <c r="B96" i="602"/>
  <c r="A96" i="602"/>
  <c r="E95" i="602"/>
  <c r="B95" i="602"/>
  <c r="A95" i="602"/>
  <c r="B94" i="602"/>
  <c r="A94" i="602"/>
  <c r="B93" i="602"/>
  <c r="A93" i="602"/>
  <c r="B92" i="602"/>
  <c r="A92" i="602"/>
  <c r="E91" i="602"/>
  <c r="D91" i="602"/>
  <c r="B91" i="602"/>
  <c r="A91" i="602"/>
  <c r="A89" i="602"/>
  <c r="A87" i="602"/>
  <c r="B86" i="602"/>
  <c r="A86" i="602"/>
  <c r="B85" i="602"/>
  <c r="A85" i="602"/>
  <c r="E84" i="602"/>
  <c r="D84" i="602"/>
  <c r="B84" i="602"/>
  <c r="A84" i="602"/>
  <c r="A83" i="602"/>
  <c r="B82" i="602"/>
  <c r="A82" i="602"/>
  <c r="E81" i="602"/>
  <c r="D81" i="602"/>
  <c r="B81" i="602"/>
  <c r="A81" i="602"/>
  <c r="A79" i="602"/>
  <c r="B78" i="602"/>
  <c r="A78" i="602"/>
  <c r="B77" i="602"/>
  <c r="A77" i="602"/>
  <c r="B76" i="602"/>
  <c r="A76" i="602"/>
  <c r="B75" i="602"/>
  <c r="A75" i="602"/>
  <c r="B74" i="602"/>
  <c r="A74" i="602"/>
  <c r="B73" i="602"/>
  <c r="A73" i="602"/>
  <c r="E72" i="602"/>
  <c r="D72" i="602"/>
  <c r="B72" i="602"/>
  <c r="A72" i="602"/>
  <c r="A70" i="602"/>
  <c r="A68" i="602"/>
  <c r="B67" i="602"/>
  <c r="A67" i="602"/>
  <c r="B66" i="602"/>
  <c r="A66" i="602"/>
  <c r="B65" i="602"/>
  <c r="A65" i="602"/>
  <c r="B64" i="602"/>
  <c r="A64" i="602"/>
  <c r="B63" i="602"/>
  <c r="A63" i="602"/>
  <c r="B62" i="602"/>
  <c r="A62" i="602"/>
  <c r="B61" i="602"/>
  <c r="A61" i="602"/>
  <c r="E60" i="602"/>
  <c r="D60" i="602"/>
  <c r="B60" i="602"/>
  <c r="A60" i="602"/>
  <c r="A58" i="602"/>
  <c r="A56" i="602"/>
  <c r="B55" i="602"/>
  <c r="A55" i="602"/>
  <c r="B54" i="602"/>
  <c r="A54" i="602"/>
  <c r="B53" i="602"/>
  <c r="A53" i="602"/>
  <c r="E52" i="602"/>
  <c r="B52" i="602"/>
  <c r="A52" i="602"/>
  <c r="A50" i="602"/>
  <c r="B49" i="602"/>
  <c r="A49" i="602"/>
  <c r="B48" i="602"/>
  <c r="A48" i="602"/>
  <c r="B47" i="602"/>
  <c r="A47" i="602"/>
  <c r="B46" i="602"/>
  <c r="A46" i="602"/>
  <c r="B45" i="602"/>
  <c r="A45" i="602"/>
  <c r="B44" i="602"/>
  <c r="A44" i="602"/>
  <c r="B43" i="602"/>
  <c r="A43" i="602"/>
  <c r="E42" i="602"/>
  <c r="D42" i="602"/>
  <c r="B42" i="602"/>
  <c r="A42" i="602"/>
  <c r="A40" i="602"/>
  <c r="B39" i="602"/>
  <c r="A39" i="602"/>
  <c r="B38" i="602"/>
  <c r="B37" i="602"/>
  <c r="A37" i="602"/>
  <c r="B36" i="602"/>
  <c r="A36" i="602"/>
  <c r="E35" i="602"/>
  <c r="D35" i="602"/>
  <c r="B35" i="602"/>
  <c r="A35" i="602"/>
  <c r="A33" i="602"/>
  <c r="D32" i="602"/>
  <c r="B32" i="602"/>
  <c r="A32" i="602"/>
  <c r="D31" i="602"/>
  <c r="B31" i="602"/>
  <c r="A31" i="602"/>
  <c r="D30" i="602"/>
  <c r="B30" i="602"/>
  <c r="A30" i="602"/>
  <c r="D29" i="602"/>
  <c r="B29" i="602"/>
  <c r="A29" i="602"/>
  <c r="D28" i="602"/>
  <c r="B28" i="602"/>
  <c r="A28" i="602"/>
  <c r="D27" i="602"/>
  <c r="B27" i="602"/>
  <c r="A27" i="602"/>
  <c r="D26" i="602"/>
  <c r="B26" i="602"/>
  <c r="A26" i="602"/>
  <c r="D25" i="602"/>
  <c r="B25" i="602"/>
  <c r="A25" i="602"/>
  <c r="E24" i="602"/>
  <c r="D24" i="602"/>
  <c r="B24" i="602"/>
  <c r="A24" i="602"/>
  <c r="A22" i="602"/>
  <c r="A20" i="602"/>
  <c r="B19" i="602"/>
  <c r="A19" i="602"/>
  <c r="D18" i="602"/>
  <c r="B18" i="602"/>
  <c r="A18" i="602"/>
  <c r="D17" i="602"/>
  <c r="B17" i="602"/>
  <c r="A17" i="602"/>
  <c r="B16" i="602"/>
  <c r="A16" i="602"/>
  <c r="D15" i="602"/>
  <c r="E15" i="602" s="1"/>
  <c r="B15" i="602"/>
  <c r="A15" i="602"/>
  <c r="D14" i="602"/>
  <c r="B14" i="602"/>
  <c r="A14" i="602"/>
  <c r="B13" i="602"/>
  <c r="A13" i="602"/>
  <c r="E12" i="602"/>
  <c r="D12" i="602"/>
  <c r="B12" i="602"/>
  <c r="A12" i="602"/>
  <c r="A10" i="602"/>
  <c r="B8" i="602"/>
  <c r="A8" i="602"/>
  <c r="B7" i="602"/>
  <c r="A7" i="602"/>
  <c r="B6" i="602"/>
  <c r="A6" i="602"/>
  <c r="E5" i="602"/>
  <c r="B5" i="602"/>
  <c r="A5" i="602"/>
  <c r="B4" i="602"/>
  <c r="A4" i="602"/>
  <c r="A3" i="602"/>
  <c r="A1" i="602"/>
  <c r="A128" i="601"/>
  <c r="A127" i="601"/>
  <c r="A126" i="601"/>
  <c r="B125" i="601"/>
  <c r="A125" i="601"/>
  <c r="A124" i="601"/>
  <c r="A123" i="601"/>
  <c r="A122" i="601"/>
  <c r="A121" i="601"/>
  <c r="A120" i="601"/>
  <c r="E119" i="601"/>
  <c r="A119" i="601"/>
  <c r="A117" i="601"/>
  <c r="A115" i="601"/>
  <c r="A114" i="601"/>
  <c r="B113" i="601"/>
  <c r="A113" i="601"/>
  <c r="C112" i="601"/>
  <c r="B112" i="601"/>
  <c r="A112" i="601"/>
  <c r="C111" i="601"/>
  <c r="B111" i="601"/>
  <c r="A111" i="601"/>
  <c r="D110" i="601"/>
  <c r="C110" i="601"/>
  <c r="B110" i="601"/>
  <c r="A110" i="601"/>
  <c r="B109" i="601"/>
  <c r="A109" i="601"/>
  <c r="B108" i="601"/>
  <c r="A108" i="601"/>
  <c r="E107" i="601"/>
  <c r="C107" i="601"/>
  <c r="B107" i="601"/>
  <c r="A107" i="601"/>
  <c r="A105" i="601"/>
  <c r="A103" i="601"/>
  <c r="B102" i="601"/>
  <c r="A102" i="601"/>
  <c r="B101" i="601"/>
  <c r="A101" i="601"/>
  <c r="B100" i="601"/>
  <c r="A100" i="601"/>
  <c r="B99" i="601"/>
  <c r="A99" i="601"/>
  <c r="B98" i="601"/>
  <c r="A98" i="601"/>
  <c r="E97" i="601"/>
  <c r="D97" i="601"/>
  <c r="B97" i="601"/>
  <c r="A97" i="601"/>
  <c r="A95" i="601"/>
  <c r="A93" i="601"/>
  <c r="B92" i="601"/>
  <c r="A92" i="601"/>
  <c r="B91" i="601"/>
  <c r="A91" i="601"/>
  <c r="E90" i="601"/>
  <c r="D90" i="601"/>
  <c r="B90" i="601"/>
  <c r="A90" i="601"/>
  <c r="A88" i="601"/>
  <c r="D87" i="601"/>
  <c r="B87" i="601"/>
  <c r="A87" i="601"/>
  <c r="E86" i="601"/>
  <c r="D86" i="601"/>
  <c r="B86" i="601"/>
  <c r="A86" i="601"/>
  <c r="A84" i="601"/>
  <c r="B83" i="601"/>
  <c r="A83" i="601"/>
  <c r="B82" i="601"/>
  <c r="A82" i="601"/>
  <c r="B81" i="601"/>
  <c r="A81" i="601"/>
  <c r="B80" i="601"/>
  <c r="A80" i="601"/>
  <c r="B79" i="601"/>
  <c r="A79" i="601"/>
  <c r="B78" i="601"/>
  <c r="A78" i="601"/>
  <c r="E77" i="601"/>
  <c r="D77" i="601"/>
  <c r="B77" i="601"/>
  <c r="A77" i="601"/>
  <c r="A75" i="601"/>
  <c r="A73" i="601"/>
  <c r="B72" i="601"/>
  <c r="A72" i="601"/>
  <c r="B71" i="601"/>
  <c r="A71" i="601"/>
  <c r="B70" i="601"/>
  <c r="A70" i="601"/>
  <c r="B69" i="601"/>
  <c r="A69" i="601"/>
  <c r="B68" i="601"/>
  <c r="A68" i="601"/>
  <c r="B67" i="601"/>
  <c r="A67" i="601"/>
  <c r="B66" i="601"/>
  <c r="A66" i="601"/>
  <c r="E65" i="601"/>
  <c r="D65" i="601"/>
  <c r="B65" i="601"/>
  <c r="A65" i="601"/>
  <c r="A63" i="601"/>
  <c r="A61" i="601"/>
  <c r="B60" i="601"/>
  <c r="A60" i="601"/>
  <c r="B59" i="601"/>
  <c r="A59" i="601"/>
  <c r="B58" i="601"/>
  <c r="A58" i="601"/>
  <c r="E57" i="601"/>
  <c r="B57" i="601"/>
  <c r="A57" i="601"/>
  <c r="A55" i="601"/>
  <c r="B54" i="601"/>
  <c r="A54" i="601"/>
  <c r="D53" i="601"/>
  <c r="B53" i="601"/>
  <c r="A53" i="601"/>
  <c r="B52" i="601"/>
  <c r="A52" i="601"/>
  <c r="B51" i="601"/>
  <c r="A51" i="601"/>
  <c r="B50" i="601"/>
  <c r="A50" i="601"/>
  <c r="B49" i="601"/>
  <c r="A49" i="601"/>
  <c r="B48" i="601"/>
  <c r="A48" i="601"/>
  <c r="E47" i="601"/>
  <c r="D47" i="601"/>
  <c r="B47" i="601"/>
  <c r="A47" i="601"/>
  <c r="A45" i="601"/>
  <c r="B44" i="601"/>
  <c r="A44" i="601"/>
  <c r="B43" i="601"/>
  <c r="B42" i="601"/>
  <c r="A42" i="601"/>
  <c r="B41" i="601"/>
  <c r="A41" i="601"/>
  <c r="E40" i="601"/>
  <c r="D40" i="601"/>
  <c r="B40" i="601"/>
  <c r="A40" i="601"/>
  <c r="A38" i="601"/>
  <c r="D37" i="601"/>
  <c r="B37" i="601"/>
  <c r="A37" i="601"/>
  <c r="D36" i="601"/>
  <c r="B36" i="601"/>
  <c r="A36" i="601"/>
  <c r="D35" i="601"/>
  <c r="B35" i="601"/>
  <c r="A35" i="601"/>
  <c r="D34" i="601"/>
  <c r="B34" i="601"/>
  <c r="A34" i="601"/>
  <c r="D33" i="601"/>
  <c r="B33" i="601"/>
  <c r="A33" i="601"/>
  <c r="D32" i="601"/>
  <c r="B32" i="601"/>
  <c r="A32" i="601"/>
  <c r="D31" i="601"/>
  <c r="B31" i="601"/>
  <c r="A31" i="601"/>
  <c r="D30" i="601"/>
  <c r="B30" i="601"/>
  <c r="A30" i="601"/>
  <c r="E29" i="601"/>
  <c r="D29" i="601"/>
  <c r="B29" i="601"/>
  <c r="A29" i="601"/>
  <c r="A27" i="601"/>
  <c r="A25" i="601"/>
  <c r="B24" i="601"/>
  <c r="A24" i="601"/>
  <c r="D23" i="601"/>
  <c r="B23" i="601"/>
  <c r="A23" i="601"/>
  <c r="D22" i="601"/>
  <c r="B22" i="601"/>
  <c r="A22" i="601"/>
  <c r="B21" i="601"/>
  <c r="A21" i="601"/>
  <c r="D20" i="601"/>
  <c r="B20" i="601"/>
  <c r="A20" i="601"/>
  <c r="D19" i="601"/>
  <c r="B19" i="601"/>
  <c r="A19" i="601"/>
  <c r="E18" i="601"/>
  <c r="D18" i="601"/>
  <c r="B12" i="601"/>
  <c r="A12" i="601"/>
  <c r="A10" i="601"/>
  <c r="B8" i="601"/>
  <c r="A8" i="601"/>
  <c r="B7" i="601"/>
  <c r="A7" i="601"/>
  <c r="B6" i="601"/>
  <c r="A6" i="601"/>
  <c r="E5" i="601"/>
  <c r="B5" i="601"/>
  <c r="A5" i="601"/>
  <c r="B4" i="601"/>
  <c r="A4" i="601"/>
  <c r="A3" i="601"/>
  <c r="A1" i="601"/>
  <c r="E7" i="600"/>
  <c r="D16" i="600" s="1"/>
  <c r="E4" i="600"/>
  <c r="C107" i="600" s="1"/>
  <c r="E4" i="599"/>
  <c r="A122" i="600"/>
  <c r="A121" i="600"/>
  <c r="A120" i="600"/>
  <c r="B119" i="600"/>
  <c r="A119" i="600"/>
  <c r="A118" i="600"/>
  <c r="A117" i="600"/>
  <c r="A116" i="600"/>
  <c r="A115" i="600"/>
  <c r="A114" i="600"/>
  <c r="E113" i="600"/>
  <c r="A113" i="600"/>
  <c r="A111" i="600"/>
  <c r="A109" i="600"/>
  <c r="A108" i="600"/>
  <c r="B107" i="600"/>
  <c r="A107" i="600"/>
  <c r="C106" i="600"/>
  <c r="B106" i="600"/>
  <c r="A106" i="600"/>
  <c r="C105" i="600"/>
  <c r="B105" i="600"/>
  <c r="A105" i="600"/>
  <c r="D104" i="600"/>
  <c r="C104" i="600"/>
  <c r="B104" i="600"/>
  <c r="A104" i="600"/>
  <c r="B103" i="600"/>
  <c r="A103" i="600"/>
  <c r="B102" i="600"/>
  <c r="A102" i="600"/>
  <c r="C101" i="600"/>
  <c r="B101" i="600"/>
  <c r="A101" i="600"/>
  <c r="A99" i="600"/>
  <c r="A97" i="600"/>
  <c r="E96" i="600"/>
  <c r="B96" i="600"/>
  <c r="A96" i="600"/>
  <c r="E95" i="600"/>
  <c r="B95" i="600"/>
  <c r="A95" i="600"/>
  <c r="B94" i="600"/>
  <c r="A94" i="600"/>
  <c r="B93" i="600"/>
  <c r="A93" i="600"/>
  <c r="B92" i="600"/>
  <c r="A92" i="600"/>
  <c r="E91" i="600"/>
  <c r="D91" i="600"/>
  <c r="B91" i="600"/>
  <c r="A91" i="600"/>
  <c r="A89" i="600"/>
  <c r="A87" i="600"/>
  <c r="B86" i="600"/>
  <c r="A86" i="600"/>
  <c r="B85" i="600"/>
  <c r="A85" i="600"/>
  <c r="E84" i="600"/>
  <c r="D84" i="600"/>
  <c r="B84" i="600"/>
  <c r="A84" i="600"/>
  <c r="A83" i="600"/>
  <c r="B82" i="600"/>
  <c r="A82" i="600"/>
  <c r="E81" i="600"/>
  <c r="D81" i="600"/>
  <c r="B81" i="600"/>
  <c r="A81" i="600"/>
  <c r="A79" i="600"/>
  <c r="B78" i="600"/>
  <c r="A78" i="600"/>
  <c r="B77" i="600"/>
  <c r="A77" i="600"/>
  <c r="B76" i="600"/>
  <c r="A76" i="600"/>
  <c r="B75" i="600"/>
  <c r="A75" i="600"/>
  <c r="B74" i="600"/>
  <c r="A74" i="600"/>
  <c r="B73" i="600"/>
  <c r="A73" i="600"/>
  <c r="E72" i="600"/>
  <c r="D72" i="600"/>
  <c r="B72" i="600"/>
  <c r="A72" i="600"/>
  <c r="A70" i="600"/>
  <c r="A68" i="600"/>
  <c r="B67" i="600"/>
  <c r="A67" i="600"/>
  <c r="B66" i="600"/>
  <c r="A66" i="600"/>
  <c r="B65" i="600"/>
  <c r="A65" i="600"/>
  <c r="B64" i="600"/>
  <c r="A64" i="600"/>
  <c r="B63" i="600"/>
  <c r="A63" i="600"/>
  <c r="B62" i="600"/>
  <c r="A62" i="600"/>
  <c r="B61" i="600"/>
  <c r="A61" i="600"/>
  <c r="E60" i="600"/>
  <c r="D60" i="600"/>
  <c r="B60" i="600"/>
  <c r="A60" i="600"/>
  <c r="A58" i="600"/>
  <c r="A56" i="600"/>
  <c r="B55" i="600"/>
  <c r="A55" i="600"/>
  <c r="B54" i="600"/>
  <c r="A54" i="600"/>
  <c r="B53" i="600"/>
  <c r="A53" i="600"/>
  <c r="E52" i="600"/>
  <c r="B52" i="600"/>
  <c r="A52" i="600"/>
  <c r="A50" i="600"/>
  <c r="B49" i="600"/>
  <c r="A49" i="600"/>
  <c r="B48" i="600"/>
  <c r="A48" i="600"/>
  <c r="B47" i="600"/>
  <c r="A47" i="600"/>
  <c r="B46" i="600"/>
  <c r="A46" i="600"/>
  <c r="B45" i="600"/>
  <c r="A45" i="600"/>
  <c r="B44" i="600"/>
  <c r="A44" i="600"/>
  <c r="B43" i="600"/>
  <c r="A43" i="600"/>
  <c r="E42" i="600"/>
  <c r="D42" i="600"/>
  <c r="B42" i="600"/>
  <c r="A42" i="600"/>
  <c r="A40" i="600"/>
  <c r="B39" i="600"/>
  <c r="A39" i="600"/>
  <c r="B38" i="600"/>
  <c r="B37" i="600"/>
  <c r="A37" i="600"/>
  <c r="B36" i="600"/>
  <c r="A36" i="600"/>
  <c r="E35" i="600"/>
  <c r="D35" i="600"/>
  <c r="B35" i="600"/>
  <c r="A35" i="600"/>
  <c r="A33" i="600"/>
  <c r="D32" i="600"/>
  <c r="B32" i="600"/>
  <c r="A32" i="600"/>
  <c r="D31" i="600"/>
  <c r="B31" i="600"/>
  <c r="A31" i="600"/>
  <c r="D30" i="600"/>
  <c r="B30" i="600"/>
  <c r="A30" i="600"/>
  <c r="D29" i="600"/>
  <c r="B29" i="600"/>
  <c r="A29" i="600"/>
  <c r="D28" i="600"/>
  <c r="B28" i="600"/>
  <c r="A28" i="600"/>
  <c r="D27" i="600"/>
  <c r="B27" i="600"/>
  <c r="A27" i="600"/>
  <c r="D26" i="600"/>
  <c r="B26" i="600"/>
  <c r="A26" i="600"/>
  <c r="D25" i="600"/>
  <c r="B25" i="600"/>
  <c r="A25" i="600"/>
  <c r="E24" i="600"/>
  <c r="D24" i="600"/>
  <c r="B24" i="600"/>
  <c r="A24" i="600"/>
  <c r="A22" i="600"/>
  <c r="A20" i="600"/>
  <c r="B19" i="600"/>
  <c r="A19" i="600"/>
  <c r="D18" i="600"/>
  <c r="B18" i="600"/>
  <c r="A18" i="600"/>
  <c r="D17" i="600"/>
  <c r="B17" i="600"/>
  <c r="A17" i="600"/>
  <c r="B16" i="600"/>
  <c r="A16" i="600"/>
  <c r="D15" i="600"/>
  <c r="E15" i="600" s="1"/>
  <c r="B15" i="600"/>
  <c r="A15" i="600"/>
  <c r="D14" i="600"/>
  <c r="B14" i="600"/>
  <c r="A14" i="600"/>
  <c r="B13" i="600"/>
  <c r="A13" i="600"/>
  <c r="E12" i="600"/>
  <c r="D12" i="600"/>
  <c r="B12" i="600"/>
  <c r="A12" i="600"/>
  <c r="A10" i="600"/>
  <c r="B8" i="600"/>
  <c r="A8" i="600"/>
  <c r="B7" i="600"/>
  <c r="A7" i="600"/>
  <c r="B6" i="600"/>
  <c r="A6" i="600"/>
  <c r="E5" i="600"/>
  <c r="B5" i="600"/>
  <c r="A5" i="600"/>
  <c r="B4" i="600"/>
  <c r="A4" i="600"/>
  <c r="A3" i="600"/>
  <c r="A1" i="600"/>
  <c r="A128" i="599"/>
  <c r="A127" i="599"/>
  <c r="A126" i="599"/>
  <c r="B125" i="599"/>
  <c r="A125" i="599"/>
  <c r="A124" i="599"/>
  <c r="A123" i="599"/>
  <c r="A122" i="599"/>
  <c r="A121" i="599"/>
  <c r="A120" i="599"/>
  <c r="E119" i="599"/>
  <c r="A119" i="599"/>
  <c r="A117" i="599"/>
  <c r="A115" i="599"/>
  <c r="A114" i="599"/>
  <c r="B113" i="599"/>
  <c r="A113" i="599"/>
  <c r="C112" i="599"/>
  <c r="B112" i="599"/>
  <c r="A112" i="599"/>
  <c r="C111" i="599"/>
  <c r="B111" i="599"/>
  <c r="A111" i="599"/>
  <c r="D110" i="599"/>
  <c r="C110" i="599"/>
  <c r="B110" i="599"/>
  <c r="A110" i="599"/>
  <c r="B109" i="599"/>
  <c r="A109" i="599"/>
  <c r="B108" i="599"/>
  <c r="A108" i="599"/>
  <c r="E107" i="599"/>
  <c r="C107" i="599"/>
  <c r="B107" i="599"/>
  <c r="A107" i="599"/>
  <c r="A105" i="599"/>
  <c r="A103" i="599"/>
  <c r="B102" i="599"/>
  <c r="A102" i="599"/>
  <c r="B101" i="599"/>
  <c r="A101" i="599"/>
  <c r="B100" i="599"/>
  <c r="A100" i="599"/>
  <c r="B99" i="599"/>
  <c r="A99" i="599"/>
  <c r="B98" i="599"/>
  <c r="A98" i="599"/>
  <c r="E97" i="599"/>
  <c r="D97" i="599"/>
  <c r="B97" i="599"/>
  <c r="A97" i="599"/>
  <c r="A95" i="599"/>
  <c r="A93" i="599"/>
  <c r="B92" i="599"/>
  <c r="A92" i="599"/>
  <c r="B91" i="599"/>
  <c r="A91" i="599"/>
  <c r="E90" i="599"/>
  <c r="D90" i="599"/>
  <c r="B90" i="599"/>
  <c r="A90" i="599"/>
  <c r="A88" i="599"/>
  <c r="D87" i="599"/>
  <c r="B87" i="599"/>
  <c r="A87" i="599"/>
  <c r="E86" i="599"/>
  <c r="D86" i="599"/>
  <c r="B86" i="599"/>
  <c r="A86" i="599"/>
  <c r="A84" i="599"/>
  <c r="B83" i="599"/>
  <c r="A83" i="599"/>
  <c r="B82" i="599"/>
  <c r="A82" i="599"/>
  <c r="B81" i="599"/>
  <c r="A81" i="599"/>
  <c r="B80" i="599"/>
  <c r="A80" i="599"/>
  <c r="B79" i="599"/>
  <c r="A79" i="599"/>
  <c r="B78" i="599"/>
  <c r="A78" i="599"/>
  <c r="E77" i="599"/>
  <c r="D77" i="599"/>
  <c r="B77" i="599"/>
  <c r="A77" i="599"/>
  <c r="A75" i="599"/>
  <c r="A73" i="599"/>
  <c r="B72" i="599"/>
  <c r="A72" i="599"/>
  <c r="B71" i="599"/>
  <c r="A71" i="599"/>
  <c r="B70" i="599"/>
  <c r="A70" i="599"/>
  <c r="B69" i="599"/>
  <c r="A69" i="599"/>
  <c r="B68" i="599"/>
  <c r="A68" i="599"/>
  <c r="B67" i="599"/>
  <c r="A67" i="599"/>
  <c r="B66" i="599"/>
  <c r="A66" i="599"/>
  <c r="E65" i="599"/>
  <c r="D65" i="599"/>
  <c r="B65" i="599"/>
  <c r="A65" i="599"/>
  <c r="A63" i="599"/>
  <c r="A61" i="599"/>
  <c r="B60" i="599"/>
  <c r="A60" i="599"/>
  <c r="B59" i="599"/>
  <c r="A59" i="599"/>
  <c r="B58" i="599"/>
  <c r="A58" i="599"/>
  <c r="E57" i="599"/>
  <c r="B57" i="599"/>
  <c r="A57" i="599"/>
  <c r="A55" i="599"/>
  <c r="B54" i="599"/>
  <c r="A54" i="599"/>
  <c r="D53" i="599"/>
  <c r="B53" i="599"/>
  <c r="A53" i="599"/>
  <c r="B52" i="599"/>
  <c r="A52" i="599"/>
  <c r="B51" i="599"/>
  <c r="A51" i="599"/>
  <c r="B50" i="599"/>
  <c r="A50" i="599"/>
  <c r="B49" i="599"/>
  <c r="A49" i="599"/>
  <c r="B48" i="599"/>
  <c r="A48" i="599"/>
  <c r="E47" i="599"/>
  <c r="D47" i="599"/>
  <c r="B47" i="599"/>
  <c r="A47" i="599"/>
  <c r="A45" i="599"/>
  <c r="B44" i="599"/>
  <c r="A44" i="599"/>
  <c r="B43" i="599"/>
  <c r="B42" i="599"/>
  <c r="A42" i="599"/>
  <c r="B41" i="599"/>
  <c r="A41" i="599"/>
  <c r="E40" i="599"/>
  <c r="D40" i="599"/>
  <c r="B40" i="599"/>
  <c r="A40" i="599"/>
  <c r="A38" i="599"/>
  <c r="D37" i="599"/>
  <c r="B37" i="599"/>
  <c r="A37" i="599"/>
  <c r="D36" i="599"/>
  <c r="B36" i="599"/>
  <c r="A36" i="599"/>
  <c r="D35" i="599"/>
  <c r="B35" i="599"/>
  <c r="A35" i="599"/>
  <c r="D34" i="599"/>
  <c r="B34" i="599"/>
  <c r="A34" i="599"/>
  <c r="D33" i="599"/>
  <c r="B33" i="599"/>
  <c r="A33" i="599"/>
  <c r="D32" i="599"/>
  <c r="B32" i="599"/>
  <c r="A32" i="599"/>
  <c r="D31" i="599"/>
  <c r="B31" i="599"/>
  <c r="A31" i="599"/>
  <c r="D30" i="599"/>
  <c r="B30" i="599"/>
  <c r="A30" i="599"/>
  <c r="E29" i="599"/>
  <c r="D29" i="599"/>
  <c r="B29" i="599"/>
  <c r="A29" i="599"/>
  <c r="A27" i="599"/>
  <c r="A25" i="599"/>
  <c r="B24" i="599"/>
  <c r="A24" i="599"/>
  <c r="D23" i="599"/>
  <c r="B23" i="599"/>
  <c r="A23" i="599"/>
  <c r="D22" i="599"/>
  <c r="B22" i="599"/>
  <c r="A22" i="599"/>
  <c r="B21" i="599"/>
  <c r="A21" i="599"/>
  <c r="D20" i="599"/>
  <c r="B20" i="599"/>
  <c r="A20" i="599"/>
  <c r="D19" i="599"/>
  <c r="B19" i="599"/>
  <c r="A19" i="599"/>
  <c r="E18" i="599"/>
  <c r="D18" i="599"/>
  <c r="B12" i="599"/>
  <c r="A12" i="599"/>
  <c r="A10" i="599"/>
  <c r="B8" i="599"/>
  <c r="A8" i="599"/>
  <c r="B7" i="599"/>
  <c r="A7" i="599"/>
  <c r="B6" i="599"/>
  <c r="A6" i="599"/>
  <c r="E5" i="599"/>
  <c r="B5" i="599"/>
  <c r="A5" i="599"/>
  <c r="B4" i="599"/>
  <c r="A4" i="599"/>
  <c r="A3" i="599"/>
  <c r="A1" i="599"/>
  <c r="E7" i="598"/>
  <c r="D82" i="598" s="1"/>
  <c r="D86" i="598" s="1"/>
  <c r="E4" i="598"/>
  <c r="C107" i="598" s="1"/>
  <c r="E4" i="597"/>
  <c r="A122" i="598"/>
  <c r="A121" i="598"/>
  <c r="A120" i="598"/>
  <c r="B119" i="598"/>
  <c r="A119" i="598"/>
  <c r="A118" i="598"/>
  <c r="A117" i="598"/>
  <c r="A116" i="598"/>
  <c r="A115" i="598"/>
  <c r="A114" i="598"/>
  <c r="E113" i="598"/>
  <c r="A113" i="598"/>
  <c r="A111" i="598"/>
  <c r="A109" i="598"/>
  <c r="A108" i="598"/>
  <c r="B107" i="598"/>
  <c r="A107" i="598"/>
  <c r="C106" i="598"/>
  <c r="B106" i="598"/>
  <c r="A106" i="598"/>
  <c r="C105" i="598"/>
  <c r="B105" i="598"/>
  <c r="A105" i="598"/>
  <c r="D104" i="598"/>
  <c r="C104" i="598"/>
  <c r="B104" i="598"/>
  <c r="A104" i="598"/>
  <c r="B103" i="598"/>
  <c r="A103" i="598"/>
  <c r="B102" i="598"/>
  <c r="A102" i="598"/>
  <c r="C101" i="598"/>
  <c r="B101" i="598"/>
  <c r="A101" i="598"/>
  <c r="A99" i="598"/>
  <c r="A97" i="598"/>
  <c r="E96" i="598"/>
  <c r="B96" i="598"/>
  <c r="A96" i="598"/>
  <c r="E95" i="598"/>
  <c r="B95" i="598"/>
  <c r="A95" i="598"/>
  <c r="B94" i="598"/>
  <c r="A94" i="598"/>
  <c r="B93" i="598"/>
  <c r="A93" i="598"/>
  <c r="B92" i="598"/>
  <c r="A92" i="598"/>
  <c r="E91" i="598"/>
  <c r="D91" i="598"/>
  <c r="B91" i="598"/>
  <c r="A91" i="598"/>
  <c r="A89" i="598"/>
  <c r="A87" i="598"/>
  <c r="B86" i="598"/>
  <c r="A86" i="598"/>
  <c r="B85" i="598"/>
  <c r="A85" i="598"/>
  <c r="E84" i="598"/>
  <c r="D84" i="598"/>
  <c r="B84" i="598"/>
  <c r="A84" i="598"/>
  <c r="A83" i="598"/>
  <c r="B82" i="598"/>
  <c r="A82" i="598"/>
  <c r="E81" i="598"/>
  <c r="D81" i="598"/>
  <c r="B81" i="598"/>
  <c r="A81" i="598"/>
  <c r="A79" i="598"/>
  <c r="B78" i="598"/>
  <c r="A78" i="598"/>
  <c r="B77" i="598"/>
  <c r="A77" i="598"/>
  <c r="B76" i="598"/>
  <c r="A76" i="598"/>
  <c r="B75" i="598"/>
  <c r="A75" i="598"/>
  <c r="B74" i="598"/>
  <c r="A74" i="598"/>
  <c r="B73" i="598"/>
  <c r="A73" i="598"/>
  <c r="E72" i="598"/>
  <c r="D72" i="598"/>
  <c r="B72" i="598"/>
  <c r="A72" i="598"/>
  <c r="A70" i="598"/>
  <c r="A68" i="598"/>
  <c r="B67" i="598"/>
  <c r="A67" i="598"/>
  <c r="B66" i="598"/>
  <c r="A66" i="598"/>
  <c r="B65" i="598"/>
  <c r="A65" i="598"/>
  <c r="B64" i="598"/>
  <c r="A64" i="598"/>
  <c r="B63" i="598"/>
  <c r="A63" i="598"/>
  <c r="B62" i="598"/>
  <c r="A62" i="598"/>
  <c r="B61" i="598"/>
  <c r="A61" i="598"/>
  <c r="E60" i="598"/>
  <c r="D60" i="598"/>
  <c r="B60" i="598"/>
  <c r="A60" i="598"/>
  <c r="A58" i="598"/>
  <c r="A56" i="598"/>
  <c r="B55" i="598"/>
  <c r="A55" i="598"/>
  <c r="B54" i="598"/>
  <c r="A54" i="598"/>
  <c r="B53" i="598"/>
  <c r="A53" i="598"/>
  <c r="E52" i="598"/>
  <c r="B52" i="598"/>
  <c r="A52" i="598"/>
  <c r="A50" i="598"/>
  <c r="B49" i="598"/>
  <c r="A49" i="598"/>
  <c r="B48" i="598"/>
  <c r="A48" i="598"/>
  <c r="B47" i="598"/>
  <c r="A47" i="598"/>
  <c r="B46" i="598"/>
  <c r="A46" i="598"/>
  <c r="B45" i="598"/>
  <c r="A45" i="598"/>
  <c r="B44" i="598"/>
  <c r="A44" i="598"/>
  <c r="B43" i="598"/>
  <c r="A43" i="598"/>
  <c r="E42" i="598"/>
  <c r="D42" i="598"/>
  <c r="B42" i="598"/>
  <c r="A42" i="598"/>
  <c r="A40" i="598"/>
  <c r="B39" i="598"/>
  <c r="A39" i="598"/>
  <c r="B38" i="598"/>
  <c r="B37" i="598"/>
  <c r="A37" i="598"/>
  <c r="B36" i="598"/>
  <c r="A36" i="598"/>
  <c r="E35" i="598"/>
  <c r="D35" i="598"/>
  <c r="B35" i="598"/>
  <c r="A35" i="598"/>
  <c r="A33" i="598"/>
  <c r="D32" i="598"/>
  <c r="B32" i="598"/>
  <c r="A32" i="598"/>
  <c r="D31" i="598"/>
  <c r="B31" i="598"/>
  <c r="A31" i="598"/>
  <c r="D30" i="598"/>
  <c r="B30" i="598"/>
  <c r="A30" i="598"/>
  <c r="D29" i="598"/>
  <c r="B29" i="598"/>
  <c r="A29" i="598"/>
  <c r="D28" i="598"/>
  <c r="B28" i="598"/>
  <c r="A28" i="598"/>
  <c r="D27" i="598"/>
  <c r="B27" i="598"/>
  <c r="A27" i="598"/>
  <c r="D26" i="598"/>
  <c r="B26" i="598"/>
  <c r="A26" i="598"/>
  <c r="D25" i="598"/>
  <c r="B25" i="598"/>
  <c r="A25" i="598"/>
  <c r="E24" i="598"/>
  <c r="D24" i="598"/>
  <c r="B24" i="598"/>
  <c r="A24" i="598"/>
  <c r="A22" i="598"/>
  <c r="A20" i="598"/>
  <c r="B19" i="598"/>
  <c r="A19" i="598"/>
  <c r="D18" i="598"/>
  <c r="B18" i="598"/>
  <c r="A18" i="598"/>
  <c r="D17" i="598"/>
  <c r="B17" i="598"/>
  <c r="A17" i="598"/>
  <c r="B16" i="598"/>
  <c r="A16" i="598"/>
  <c r="D15" i="598"/>
  <c r="E15" i="598" s="1"/>
  <c r="B15" i="598"/>
  <c r="A15" i="598"/>
  <c r="D14" i="598"/>
  <c r="B14" i="598"/>
  <c r="A14" i="598"/>
  <c r="B13" i="598"/>
  <c r="A13" i="598"/>
  <c r="E12" i="598"/>
  <c r="D12" i="598"/>
  <c r="B12" i="598"/>
  <c r="A12" i="598"/>
  <c r="A10" i="598"/>
  <c r="B8" i="598"/>
  <c r="A8" i="598"/>
  <c r="B7" i="598"/>
  <c r="A7" i="598"/>
  <c r="B6" i="598"/>
  <c r="A6" i="598"/>
  <c r="E5" i="598"/>
  <c r="B5" i="598"/>
  <c r="A5" i="598"/>
  <c r="B4" i="598"/>
  <c r="A4" i="598"/>
  <c r="A3" i="598"/>
  <c r="A1" i="598"/>
  <c r="A128" i="597"/>
  <c r="A127" i="597"/>
  <c r="A126" i="597"/>
  <c r="B125" i="597"/>
  <c r="A125" i="597"/>
  <c r="A124" i="597"/>
  <c r="A123" i="597"/>
  <c r="A122" i="597"/>
  <c r="A121" i="597"/>
  <c r="A120" i="597"/>
  <c r="E119" i="597"/>
  <c r="A119" i="597"/>
  <c r="A117" i="597"/>
  <c r="A115" i="597"/>
  <c r="A114" i="597"/>
  <c r="B113" i="597"/>
  <c r="A113" i="597"/>
  <c r="C112" i="597"/>
  <c r="B112" i="597"/>
  <c r="A112" i="597"/>
  <c r="C111" i="597"/>
  <c r="B111" i="597"/>
  <c r="A111" i="597"/>
  <c r="D110" i="597"/>
  <c r="C110" i="597"/>
  <c r="B110" i="597"/>
  <c r="A110" i="597"/>
  <c r="B109" i="597"/>
  <c r="A109" i="597"/>
  <c r="B108" i="597"/>
  <c r="A108" i="597"/>
  <c r="E107" i="597"/>
  <c r="C107" i="597"/>
  <c r="B107" i="597"/>
  <c r="A107" i="597"/>
  <c r="A105" i="597"/>
  <c r="A103" i="597"/>
  <c r="B102" i="597"/>
  <c r="A102" i="597"/>
  <c r="B101" i="597"/>
  <c r="A101" i="597"/>
  <c r="B100" i="597"/>
  <c r="A100" i="597"/>
  <c r="B99" i="597"/>
  <c r="A99" i="597"/>
  <c r="B98" i="597"/>
  <c r="A98" i="597"/>
  <c r="E97" i="597"/>
  <c r="D97" i="597"/>
  <c r="B97" i="597"/>
  <c r="A97" i="597"/>
  <c r="A95" i="597"/>
  <c r="A93" i="597"/>
  <c r="B92" i="597"/>
  <c r="A92" i="597"/>
  <c r="B91" i="597"/>
  <c r="A91" i="597"/>
  <c r="E90" i="597"/>
  <c r="D90" i="597"/>
  <c r="B90" i="597"/>
  <c r="A90" i="597"/>
  <c r="A88" i="597"/>
  <c r="D87" i="597"/>
  <c r="B87" i="597"/>
  <c r="A87" i="597"/>
  <c r="E86" i="597"/>
  <c r="D86" i="597"/>
  <c r="B86" i="597"/>
  <c r="A86" i="597"/>
  <c r="A84" i="597"/>
  <c r="B83" i="597"/>
  <c r="A83" i="597"/>
  <c r="B82" i="597"/>
  <c r="A82" i="597"/>
  <c r="B81" i="597"/>
  <c r="A81" i="597"/>
  <c r="B80" i="597"/>
  <c r="A80" i="597"/>
  <c r="B79" i="597"/>
  <c r="A79" i="597"/>
  <c r="B78" i="597"/>
  <c r="A78" i="597"/>
  <c r="E77" i="597"/>
  <c r="D77" i="597"/>
  <c r="B77" i="597"/>
  <c r="A77" i="597"/>
  <c r="A75" i="597"/>
  <c r="A73" i="597"/>
  <c r="B72" i="597"/>
  <c r="A72" i="597"/>
  <c r="B71" i="597"/>
  <c r="A71" i="597"/>
  <c r="B70" i="597"/>
  <c r="A70" i="597"/>
  <c r="B69" i="597"/>
  <c r="A69" i="597"/>
  <c r="B68" i="597"/>
  <c r="A68" i="597"/>
  <c r="B67" i="597"/>
  <c r="A67" i="597"/>
  <c r="B66" i="597"/>
  <c r="A66" i="597"/>
  <c r="E65" i="597"/>
  <c r="D65" i="597"/>
  <c r="B65" i="597"/>
  <c r="A65" i="597"/>
  <c r="A63" i="597"/>
  <c r="A61" i="597"/>
  <c r="B60" i="597"/>
  <c r="A60" i="597"/>
  <c r="B59" i="597"/>
  <c r="A59" i="597"/>
  <c r="B58" i="597"/>
  <c r="A58" i="597"/>
  <c r="E57" i="597"/>
  <c r="B57" i="597"/>
  <c r="A57" i="597"/>
  <c r="A55" i="597"/>
  <c r="B54" i="597"/>
  <c r="A54" i="597"/>
  <c r="D53" i="597"/>
  <c r="B53" i="597"/>
  <c r="A53" i="597"/>
  <c r="B52" i="597"/>
  <c r="A52" i="597"/>
  <c r="B51" i="597"/>
  <c r="A51" i="597"/>
  <c r="B50" i="597"/>
  <c r="A50" i="597"/>
  <c r="B49" i="597"/>
  <c r="A49" i="597"/>
  <c r="B48" i="597"/>
  <c r="A48" i="597"/>
  <c r="E47" i="597"/>
  <c r="D47" i="597"/>
  <c r="B47" i="597"/>
  <c r="A47" i="597"/>
  <c r="A45" i="597"/>
  <c r="B44" i="597"/>
  <c r="A44" i="597"/>
  <c r="B43" i="597"/>
  <c r="B42" i="597"/>
  <c r="A42" i="597"/>
  <c r="B41" i="597"/>
  <c r="A41" i="597"/>
  <c r="E40" i="597"/>
  <c r="D40" i="597"/>
  <c r="B40" i="597"/>
  <c r="A40" i="597"/>
  <c r="A38" i="597"/>
  <c r="D37" i="597"/>
  <c r="B37" i="597"/>
  <c r="A37" i="597"/>
  <c r="D36" i="597"/>
  <c r="B36" i="597"/>
  <c r="A36" i="597"/>
  <c r="D35" i="597"/>
  <c r="B35" i="597"/>
  <c r="A35" i="597"/>
  <c r="D34" i="597"/>
  <c r="B34" i="597"/>
  <c r="A34" i="597"/>
  <c r="D33" i="597"/>
  <c r="B33" i="597"/>
  <c r="A33" i="597"/>
  <c r="D32" i="597"/>
  <c r="B32" i="597"/>
  <c r="A32" i="597"/>
  <c r="D31" i="597"/>
  <c r="B31" i="597"/>
  <c r="A31" i="597"/>
  <c r="D30" i="597"/>
  <c r="B30" i="597"/>
  <c r="A30" i="597"/>
  <c r="E29" i="597"/>
  <c r="D29" i="597"/>
  <c r="B29" i="597"/>
  <c r="A29" i="597"/>
  <c r="A27" i="597"/>
  <c r="A25" i="597"/>
  <c r="B24" i="597"/>
  <c r="A24" i="597"/>
  <c r="D23" i="597"/>
  <c r="B23" i="597"/>
  <c r="A23" i="597"/>
  <c r="D22" i="597"/>
  <c r="B22" i="597"/>
  <c r="A22" i="597"/>
  <c r="B21" i="597"/>
  <c r="A21" i="597"/>
  <c r="D20" i="597"/>
  <c r="B20" i="597"/>
  <c r="A20" i="597"/>
  <c r="D19" i="597"/>
  <c r="B19" i="597"/>
  <c r="A19" i="597"/>
  <c r="E18" i="597"/>
  <c r="D18" i="597"/>
  <c r="B12" i="597"/>
  <c r="A12" i="597"/>
  <c r="A10" i="597"/>
  <c r="B8" i="597"/>
  <c r="A8" i="597"/>
  <c r="B7" i="597"/>
  <c r="A7" i="597"/>
  <c r="B6" i="597"/>
  <c r="A6" i="597"/>
  <c r="E5" i="597"/>
  <c r="B5" i="597"/>
  <c r="A5" i="597"/>
  <c r="B4" i="597"/>
  <c r="A4" i="597"/>
  <c r="A3" i="597"/>
  <c r="A1" i="597"/>
  <c r="E7" i="596"/>
  <c r="D82" i="596" s="1"/>
  <c r="E4" i="596"/>
  <c r="C107" i="596" s="1"/>
  <c r="E4" i="595"/>
  <c r="C113" i="595" s="1"/>
  <c r="E7" i="594"/>
  <c r="D16" i="594" s="1"/>
  <c r="E4" i="594"/>
  <c r="C107" i="594" s="1"/>
  <c r="E4" i="593"/>
  <c r="E7" i="592"/>
  <c r="E4" i="592"/>
  <c r="E4" i="591"/>
  <c r="B17" i="591" s="1"/>
  <c r="E7" i="590"/>
  <c r="E4" i="590"/>
  <c r="C107" i="590" s="1"/>
  <c r="E4" i="589"/>
  <c r="E7" i="588"/>
  <c r="E4" i="588"/>
  <c r="E4" i="587"/>
  <c r="A122" i="596"/>
  <c r="A121" i="596"/>
  <c r="A120" i="596"/>
  <c r="B119" i="596"/>
  <c r="A119" i="596"/>
  <c r="A118" i="596"/>
  <c r="A117" i="596"/>
  <c r="A116" i="596"/>
  <c r="A115" i="596"/>
  <c r="A114" i="596"/>
  <c r="E113" i="596"/>
  <c r="A113" i="596"/>
  <c r="A111" i="596"/>
  <c r="A109" i="596"/>
  <c r="A108" i="596"/>
  <c r="B107" i="596"/>
  <c r="A107" i="596"/>
  <c r="C106" i="596"/>
  <c r="B106" i="596"/>
  <c r="A106" i="596"/>
  <c r="C105" i="596"/>
  <c r="B105" i="596"/>
  <c r="A105" i="596"/>
  <c r="D104" i="596"/>
  <c r="C104" i="596"/>
  <c r="B104" i="596"/>
  <c r="A104" i="596"/>
  <c r="B103" i="596"/>
  <c r="A103" i="596"/>
  <c r="B102" i="596"/>
  <c r="A102" i="596"/>
  <c r="C101" i="596"/>
  <c r="B101" i="596"/>
  <c r="A101" i="596"/>
  <c r="A99" i="596"/>
  <c r="A97" i="596"/>
  <c r="E96" i="596"/>
  <c r="B96" i="596"/>
  <c r="A96" i="596"/>
  <c r="E95" i="596"/>
  <c r="B95" i="596"/>
  <c r="A95" i="596"/>
  <c r="B94" i="596"/>
  <c r="A94" i="596"/>
  <c r="B93" i="596"/>
  <c r="A93" i="596"/>
  <c r="B92" i="596"/>
  <c r="A92" i="596"/>
  <c r="E91" i="596"/>
  <c r="D91" i="596"/>
  <c r="B91" i="596"/>
  <c r="A91" i="596"/>
  <c r="A89" i="596"/>
  <c r="A87" i="596"/>
  <c r="B86" i="596"/>
  <c r="A86" i="596"/>
  <c r="B85" i="596"/>
  <c r="A85" i="596"/>
  <c r="E84" i="596"/>
  <c r="D84" i="596"/>
  <c r="B84" i="596"/>
  <c r="A84" i="596"/>
  <c r="A83" i="596"/>
  <c r="B82" i="596"/>
  <c r="A82" i="596"/>
  <c r="E81" i="596"/>
  <c r="D81" i="596"/>
  <c r="B81" i="596"/>
  <c r="A81" i="596"/>
  <c r="A79" i="596"/>
  <c r="B78" i="596"/>
  <c r="A78" i="596"/>
  <c r="B77" i="596"/>
  <c r="A77" i="596"/>
  <c r="B76" i="596"/>
  <c r="A76" i="596"/>
  <c r="B75" i="596"/>
  <c r="A75" i="596"/>
  <c r="B74" i="596"/>
  <c r="A74" i="596"/>
  <c r="B73" i="596"/>
  <c r="A73" i="596"/>
  <c r="E72" i="596"/>
  <c r="D72" i="596"/>
  <c r="B72" i="596"/>
  <c r="A72" i="596"/>
  <c r="A70" i="596"/>
  <c r="A68" i="596"/>
  <c r="B67" i="596"/>
  <c r="A67" i="596"/>
  <c r="B66" i="596"/>
  <c r="A66" i="596"/>
  <c r="B65" i="596"/>
  <c r="A65" i="596"/>
  <c r="B64" i="596"/>
  <c r="A64" i="596"/>
  <c r="B63" i="596"/>
  <c r="A63" i="596"/>
  <c r="B62" i="596"/>
  <c r="A62" i="596"/>
  <c r="B61" i="596"/>
  <c r="A61" i="596"/>
  <c r="E60" i="596"/>
  <c r="D60" i="596"/>
  <c r="B60" i="596"/>
  <c r="A60" i="596"/>
  <c r="A58" i="596"/>
  <c r="A56" i="596"/>
  <c r="B55" i="596"/>
  <c r="A55" i="596"/>
  <c r="B54" i="596"/>
  <c r="A54" i="596"/>
  <c r="B53" i="596"/>
  <c r="A53" i="596"/>
  <c r="E52" i="596"/>
  <c r="B52" i="596"/>
  <c r="A52" i="596"/>
  <c r="A50" i="596"/>
  <c r="B49" i="596"/>
  <c r="A49" i="596"/>
  <c r="B48" i="596"/>
  <c r="A48" i="596"/>
  <c r="B47" i="596"/>
  <c r="A47" i="596"/>
  <c r="B46" i="596"/>
  <c r="A46" i="596"/>
  <c r="B45" i="596"/>
  <c r="A45" i="596"/>
  <c r="B44" i="596"/>
  <c r="A44" i="596"/>
  <c r="B43" i="596"/>
  <c r="A43" i="596"/>
  <c r="E42" i="596"/>
  <c r="D42" i="596"/>
  <c r="B42" i="596"/>
  <c r="A42" i="596"/>
  <c r="A40" i="596"/>
  <c r="B39" i="596"/>
  <c r="A39" i="596"/>
  <c r="B38" i="596"/>
  <c r="B37" i="596"/>
  <c r="A37" i="596"/>
  <c r="B36" i="596"/>
  <c r="A36" i="596"/>
  <c r="E35" i="596"/>
  <c r="D35" i="596"/>
  <c r="B35" i="596"/>
  <c r="A35" i="596"/>
  <c r="A33" i="596"/>
  <c r="D32" i="596"/>
  <c r="B32" i="596"/>
  <c r="A32" i="596"/>
  <c r="D31" i="596"/>
  <c r="B31" i="596"/>
  <c r="A31" i="596"/>
  <c r="D30" i="596"/>
  <c r="B30" i="596"/>
  <c r="A30" i="596"/>
  <c r="D29" i="596"/>
  <c r="B29" i="596"/>
  <c r="A29" i="596"/>
  <c r="D28" i="596"/>
  <c r="B28" i="596"/>
  <c r="A28" i="596"/>
  <c r="D27" i="596"/>
  <c r="B27" i="596"/>
  <c r="A27" i="596"/>
  <c r="D26" i="596"/>
  <c r="B26" i="596"/>
  <c r="A26" i="596"/>
  <c r="D25" i="596"/>
  <c r="B25" i="596"/>
  <c r="A25" i="596"/>
  <c r="E24" i="596"/>
  <c r="D24" i="596"/>
  <c r="B24" i="596"/>
  <c r="A24" i="596"/>
  <c r="A22" i="596"/>
  <c r="A20" i="596"/>
  <c r="B19" i="596"/>
  <c r="A19" i="596"/>
  <c r="D18" i="596"/>
  <c r="B18" i="596"/>
  <c r="A18" i="596"/>
  <c r="D17" i="596"/>
  <c r="B17" i="596"/>
  <c r="A17" i="596"/>
  <c r="B16" i="596"/>
  <c r="A16" i="596"/>
  <c r="D15" i="596"/>
  <c r="E15" i="596" s="1"/>
  <c r="B15" i="596"/>
  <c r="A15" i="596"/>
  <c r="D14" i="596"/>
  <c r="B14" i="596"/>
  <c r="A14" i="596"/>
  <c r="B13" i="596"/>
  <c r="A13" i="596"/>
  <c r="E12" i="596"/>
  <c r="D12" i="596"/>
  <c r="B12" i="596"/>
  <c r="A12" i="596"/>
  <c r="A10" i="596"/>
  <c r="B8" i="596"/>
  <c r="A8" i="596"/>
  <c r="B7" i="596"/>
  <c r="A7" i="596"/>
  <c r="B6" i="596"/>
  <c r="A6" i="596"/>
  <c r="E5" i="596"/>
  <c r="B5" i="596"/>
  <c r="A5" i="596"/>
  <c r="B4" i="596"/>
  <c r="A4" i="596"/>
  <c r="A3" i="596"/>
  <c r="A1" i="596"/>
  <c r="A128" i="595"/>
  <c r="A127" i="595"/>
  <c r="A126" i="595"/>
  <c r="B125" i="595"/>
  <c r="A125" i="595"/>
  <c r="A124" i="595"/>
  <c r="A123" i="595"/>
  <c r="A122" i="595"/>
  <c r="A121" i="595"/>
  <c r="A120" i="595"/>
  <c r="E119" i="595"/>
  <c r="A119" i="595"/>
  <c r="A117" i="595"/>
  <c r="A115" i="595"/>
  <c r="A114" i="595"/>
  <c r="B113" i="595"/>
  <c r="A113" i="595"/>
  <c r="C112" i="595"/>
  <c r="B112" i="595"/>
  <c r="A112" i="595"/>
  <c r="C111" i="595"/>
  <c r="B111" i="595"/>
  <c r="A111" i="595"/>
  <c r="D110" i="595"/>
  <c r="C110" i="595"/>
  <c r="B110" i="595"/>
  <c r="A110" i="595"/>
  <c r="B109" i="595"/>
  <c r="A109" i="595"/>
  <c r="B108" i="595"/>
  <c r="A108" i="595"/>
  <c r="E107" i="595"/>
  <c r="C107" i="595"/>
  <c r="B107" i="595"/>
  <c r="A107" i="595"/>
  <c r="A105" i="595"/>
  <c r="A103" i="595"/>
  <c r="B102" i="595"/>
  <c r="A102" i="595"/>
  <c r="B101" i="595"/>
  <c r="A101" i="595"/>
  <c r="B100" i="595"/>
  <c r="A100" i="595"/>
  <c r="B99" i="595"/>
  <c r="A99" i="595"/>
  <c r="B98" i="595"/>
  <c r="A98" i="595"/>
  <c r="E97" i="595"/>
  <c r="D97" i="595"/>
  <c r="B97" i="595"/>
  <c r="A97" i="595"/>
  <c r="A95" i="595"/>
  <c r="A93" i="595"/>
  <c r="B92" i="595"/>
  <c r="A92" i="595"/>
  <c r="B91" i="595"/>
  <c r="A91" i="595"/>
  <c r="E90" i="595"/>
  <c r="D90" i="595"/>
  <c r="B90" i="595"/>
  <c r="A90" i="595"/>
  <c r="A88" i="595"/>
  <c r="D87" i="595"/>
  <c r="B87" i="595"/>
  <c r="A87" i="595"/>
  <c r="E86" i="595"/>
  <c r="D86" i="595"/>
  <c r="B86" i="595"/>
  <c r="A86" i="595"/>
  <c r="A84" i="595"/>
  <c r="B83" i="595"/>
  <c r="A83" i="595"/>
  <c r="B82" i="595"/>
  <c r="A82" i="595"/>
  <c r="B81" i="595"/>
  <c r="A81" i="595"/>
  <c r="B80" i="595"/>
  <c r="A80" i="595"/>
  <c r="B79" i="595"/>
  <c r="A79" i="595"/>
  <c r="B78" i="595"/>
  <c r="A78" i="595"/>
  <c r="E77" i="595"/>
  <c r="D77" i="595"/>
  <c r="B77" i="595"/>
  <c r="A77" i="595"/>
  <c r="A75" i="595"/>
  <c r="A73" i="595"/>
  <c r="B72" i="595"/>
  <c r="A72" i="595"/>
  <c r="B71" i="595"/>
  <c r="A71" i="595"/>
  <c r="B70" i="595"/>
  <c r="A70" i="595"/>
  <c r="B69" i="595"/>
  <c r="A69" i="595"/>
  <c r="B68" i="595"/>
  <c r="A68" i="595"/>
  <c r="B67" i="595"/>
  <c r="A67" i="595"/>
  <c r="B66" i="595"/>
  <c r="A66" i="595"/>
  <c r="E65" i="595"/>
  <c r="D65" i="595"/>
  <c r="B65" i="595"/>
  <c r="A65" i="595"/>
  <c r="A63" i="595"/>
  <c r="A61" i="595"/>
  <c r="B60" i="595"/>
  <c r="A60" i="595"/>
  <c r="B59" i="595"/>
  <c r="A59" i="595"/>
  <c r="B58" i="595"/>
  <c r="A58" i="595"/>
  <c r="E57" i="595"/>
  <c r="B57" i="595"/>
  <c r="A57" i="595"/>
  <c r="A55" i="595"/>
  <c r="B54" i="595"/>
  <c r="A54" i="595"/>
  <c r="D53" i="595"/>
  <c r="B53" i="595"/>
  <c r="A53" i="595"/>
  <c r="B52" i="595"/>
  <c r="A52" i="595"/>
  <c r="B51" i="595"/>
  <c r="A51" i="595"/>
  <c r="B50" i="595"/>
  <c r="A50" i="595"/>
  <c r="B49" i="595"/>
  <c r="A49" i="595"/>
  <c r="B48" i="595"/>
  <c r="A48" i="595"/>
  <c r="E47" i="595"/>
  <c r="D47" i="595"/>
  <c r="B47" i="595"/>
  <c r="A47" i="595"/>
  <c r="A45" i="595"/>
  <c r="B44" i="595"/>
  <c r="A44" i="595"/>
  <c r="B43" i="595"/>
  <c r="B42" i="595"/>
  <c r="A42" i="595"/>
  <c r="B41" i="595"/>
  <c r="A41" i="595"/>
  <c r="E40" i="595"/>
  <c r="D40" i="595"/>
  <c r="B40" i="595"/>
  <c r="A40" i="595"/>
  <c r="A38" i="595"/>
  <c r="D37" i="595"/>
  <c r="B37" i="595"/>
  <c r="A37" i="595"/>
  <c r="D36" i="595"/>
  <c r="B36" i="595"/>
  <c r="A36" i="595"/>
  <c r="D35" i="595"/>
  <c r="B35" i="595"/>
  <c r="A35" i="595"/>
  <c r="D34" i="595"/>
  <c r="B34" i="595"/>
  <c r="A34" i="595"/>
  <c r="D33" i="595"/>
  <c r="B33" i="595"/>
  <c r="A33" i="595"/>
  <c r="D32" i="595"/>
  <c r="B32" i="595"/>
  <c r="A32" i="595"/>
  <c r="D31" i="595"/>
  <c r="B31" i="595"/>
  <c r="A31" i="595"/>
  <c r="D30" i="595"/>
  <c r="B30" i="595"/>
  <c r="A30" i="595"/>
  <c r="E29" i="595"/>
  <c r="D29" i="595"/>
  <c r="B29" i="595"/>
  <c r="A29" i="595"/>
  <c r="A27" i="595"/>
  <c r="A25" i="595"/>
  <c r="B24" i="595"/>
  <c r="A24" i="595"/>
  <c r="D23" i="595"/>
  <c r="B23" i="595"/>
  <c r="A23" i="595"/>
  <c r="D22" i="595"/>
  <c r="B22" i="595"/>
  <c r="A22" i="595"/>
  <c r="B21" i="595"/>
  <c r="A21" i="595"/>
  <c r="D20" i="595"/>
  <c r="B20" i="595"/>
  <c r="A20" i="595"/>
  <c r="D19" i="595"/>
  <c r="B19" i="595"/>
  <c r="A19" i="595"/>
  <c r="E18" i="595"/>
  <c r="D18" i="595"/>
  <c r="B12" i="595"/>
  <c r="A12" i="595"/>
  <c r="A10" i="595"/>
  <c r="B8" i="595"/>
  <c r="A8" i="595"/>
  <c r="B7" i="595"/>
  <c r="A7" i="595"/>
  <c r="B6" i="595"/>
  <c r="A6" i="595"/>
  <c r="E5" i="595"/>
  <c r="B5" i="595"/>
  <c r="A5" i="595"/>
  <c r="B4" i="595"/>
  <c r="A4" i="595"/>
  <c r="A3" i="595"/>
  <c r="A1" i="595"/>
  <c r="A122" i="594"/>
  <c r="A121" i="594"/>
  <c r="A120" i="594"/>
  <c r="B119" i="594"/>
  <c r="A119" i="594"/>
  <c r="A118" i="594"/>
  <c r="A117" i="594"/>
  <c r="A116" i="594"/>
  <c r="A115" i="594"/>
  <c r="A114" i="594"/>
  <c r="E113" i="594"/>
  <c r="A113" i="594"/>
  <c r="A111" i="594"/>
  <c r="A109" i="594"/>
  <c r="A108" i="594"/>
  <c r="B107" i="594"/>
  <c r="A107" i="594"/>
  <c r="C106" i="594"/>
  <c r="B106" i="594"/>
  <c r="A106" i="594"/>
  <c r="C105" i="594"/>
  <c r="B105" i="594"/>
  <c r="A105" i="594"/>
  <c r="D104" i="594"/>
  <c r="C104" i="594"/>
  <c r="B104" i="594"/>
  <c r="A104" i="594"/>
  <c r="B103" i="594"/>
  <c r="A103" i="594"/>
  <c r="B102" i="594"/>
  <c r="A102" i="594"/>
  <c r="C101" i="594"/>
  <c r="B101" i="594"/>
  <c r="A101" i="594"/>
  <c r="A99" i="594"/>
  <c r="A97" i="594"/>
  <c r="E96" i="594"/>
  <c r="B96" i="594"/>
  <c r="A96" i="594"/>
  <c r="E95" i="594"/>
  <c r="B95" i="594"/>
  <c r="A95" i="594"/>
  <c r="B94" i="594"/>
  <c r="A94" i="594"/>
  <c r="B93" i="594"/>
  <c r="A93" i="594"/>
  <c r="B92" i="594"/>
  <c r="A92" i="594"/>
  <c r="E91" i="594"/>
  <c r="D91" i="594"/>
  <c r="B91" i="594"/>
  <c r="A91" i="594"/>
  <c r="A89" i="594"/>
  <c r="A87" i="594"/>
  <c r="B86" i="594"/>
  <c r="A86" i="594"/>
  <c r="B85" i="594"/>
  <c r="A85" i="594"/>
  <c r="E84" i="594"/>
  <c r="D84" i="594"/>
  <c r="B84" i="594"/>
  <c r="A84" i="594"/>
  <c r="A83" i="594"/>
  <c r="D82" i="594"/>
  <c r="B82" i="594"/>
  <c r="A82" i="594"/>
  <c r="E81" i="594"/>
  <c r="D81" i="594"/>
  <c r="B81" i="594"/>
  <c r="A81" i="594"/>
  <c r="A79" i="594"/>
  <c r="B78" i="594"/>
  <c r="A78" i="594"/>
  <c r="B77" i="594"/>
  <c r="A77" i="594"/>
  <c r="B76" i="594"/>
  <c r="A76" i="594"/>
  <c r="B75" i="594"/>
  <c r="A75" i="594"/>
  <c r="B74" i="594"/>
  <c r="A74" i="594"/>
  <c r="B73" i="594"/>
  <c r="A73" i="594"/>
  <c r="E72" i="594"/>
  <c r="D72" i="594"/>
  <c r="B72" i="594"/>
  <c r="A72" i="594"/>
  <c r="A70" i="594"/>
  <c r="A68" i="594"/>
  <c r="B67" i="594"/>
  <c r="A67" i="594"/>
  <c r="B66" i="594"/>
  <c r="A66" i="594"/>
  <c r="B65" i="594"/>
  <c r="A65" i="594"/>
  <c r="B64" i="594"/>
  <c r="A64" i="594"/>
  <c r="B63" i="594"/>
  <c r="A63" i="594"/>
  <c r="B62" i="594"/>
  <c r="A62" i="594"/>
  <c r="B61" i="594"/>
  <c r="A61" i="594"/>
  <c r="E60" i="594"/>
  <c r="D60" i="594"/>
  <c r="B60" i="594"/>
  <c r="A60" i="594"/>
  <c r="A58" i="594"/>
  <c r="A56" i="594"/>
  <c r="B55" i="594"/>
  <c r="A55" i="594"/>
  <c r="B54" i="594"/>
  <c r="A54" i="594"/>
  <c r="B53" i="594"/>
  <c r="A53" i="594"/>
  <c r="E52" i="594"/>
  <c r="B52" i="594"/>
  <c r="A52" i="594"/>
  <c r="A50" i="594"/>
  <c r="B49" i="594"/>
  <c r="A49" i="594"/>
  <c r="B48" i="594"/>
  <c r="A48" i="594"/>
  <c r="B47" i="594"/>
  <c r="A47" i="594"/>
  <c r="B46" i="594"/>
  <c r="A46" i="594"/>
  <c r="B45" i="594"/>
  <c r="A45" i="594"/>
  <c r="B44" i="594"/>
  <c r="A44" i="594"/>
  <c r="B43" i="594"/>
  <c r="A43" i="594"/>
  <c r="E42" i="594"/>
  <c r="D42" i="594"/>
  <c r="B42" i="594"/>
  <c r="A42" i="594"/>
  <c r="A40" i="594"/>
  <c r="B39" i="594"/>
  <c r="A39" i="594"/>
  <c r="B38" i="594"/>
  <c r="B37" i="594"/>
  <c r="A37" i="594"/>
  <c r="B36" i="594"/>
  <c r="A36" i="594"/>
  <c r="E35" i="594"/>
  <c r="D35" i="594"/>
  <c r="B35" i="594"/>
  <c r="A35" i="594"/>
  <c r="A33" i="594"/>
  <c r="D32" i="594"/>
  <c r="B32" i="594"/>
  <c r="A32" i="594"/>
  <c r="D31" i="594"/>
  <c r="B31" i="594"/>
  <c r="A31" i="594"/>
  <c r="D30" i="594"/>
  <c r="B30" i="594"/>
  <c r="A30" i="594"/>
  <c r="D29" i="594"/>
  <c r="B29" i="594"/>
  <c r="A29" i="594"/>
  <c r="D28" i="594"/>
  <c r="B28" i="594"/>
  <c r="A28" i="594"/>
  <c r="D27" i="594"/>
  <c r="B27" i="594"/>
  <c r="A27" i="594"/>
  <c r="D26" i="594"/>
  <c r="B26" i="594"/>
  <c r="A26" i="594"/>
  <c r="D25" i="594"/>
  <c r="B25" i="594"/>
  <c r="A25" i="594"/>
  <c r="E24" i="594"/>
  <c r="D24" i="594"/>
  <c r="B24" i="594"/>
  <c r="A24" i="594"/>
  <c r="A22" i="594"/>
  <c r="A20" i="594"/>
  <c r="B19" i="594"/>
  <c r="A19" i="594"/>
  <c r="D18" i="594"/>
  <c r="B18" i="594"/>
  <c r="A18" i="594"/>
  <c r="D17" i="594"/>
  <c r="B17" i="594"/>
  <c r="A17" i="594"/>
  <c r="B16" i="594"/>
  <c r="A16" i="594"/>
  <c r="D15" i="594"/>
  <c r="E15" i="594" s="1"/>
  <c r="B15" i="594"/>
  <c r="A15" i="594"/>
  <c r="D14" i="594"/>
  <c r="B14" i="594"/>
  <c r="A14" i="594"/>
  <c r="B13" i="594"/>
  <c r="A13" i="594"/>
  <c r="E12" i="594"/>
  <c r="D12" i="594"/>
  <c r="B12" i="594"/>
  <c r="A12" i="594"/>
  <c r="A10" i="594"/>
  <c r="B8" i="594"/>
  <c r="A8" i="594"/>
  <c r="B7" i="594"/>
  <c r="A7" i="594"/>
  <c r="B6" i="594"/>
  <c r="A6" i="594"/>
  <c r="E5" i="594"/>
  <c r="B5" i="594"/>
  <c r="A5" i="594"/>
  <c r="B4" i="594"/>
  <c r="A4" i="594"/>
  <c r="A3" i="594"/>
  <c r="A1" i="594"/>
  <c r="A128" i="593"/>
  <c r="A127" i="593"/>
  <c r="A126" i="593"/>
  <c r="B125" i="593"/>
  <c r="A125" i="593"/>
  <c r="A124" i="593"/>
  <c r="A123" i="593"/>
  <c r="A122" i="593"/>
  <c r="A121" i="593"/>
  <c r="A120" i="593"/>
  <c r="E119" i="593"/>
  <c r="A119" i="593"/>
  <c r="A117" i="593"/>
  <c r="A115" i="593"/>
  <c r="A114" i="593"/>
  <c r="B113" i="593"/>
  <c r="A113" i="593"/>
  <c r="C112" i="593"/>
  <c r="B112" i="593"/>
  <c r="A112" i="593"/>
  <c r="C111" i="593"/>
  <c r="B111" i="593"/>
  <c r="A111" i="593"/>
  <c r="D110" i="593"/>
  <c r="C110" i="593"/>
  <c r="B110" i="593"/>
  <c r="A110" i="593"/>
  <c r="B109" i="593"/>
  <c r="A109" i="593"/>
  <c r="B108" i="593"/>
  <c r="A108" i="593"/>
  <c r="E107" i="593"/>
  <c r="C107" i="593"/>
  <c r="B107" i="593"/>
  <c r="A107" i="593"/>
  <c r="A105" i="593"/>
  <c r="A103" i="593"/>
  <c r="B102" i="593"/>
  <c r="A102" i="593"/>
  <c r="B101" i="593"/>
  <c r="A101" i="593"/>
  <c r="B100" i="593"/>
  <c r="A100" i="593"/>
  <c r="B99" i="593"/>
  <c r="A99" i="593"/>
  <c r="B98" i="593"/>
  <c r="A98" i="593"/>
  <c r="E97" i="593"/>
  <c r="D97" i="593"/>
  <c r="B97" i="593"/>
  <c r="A97" i="593"/>
  <c r="A95" i="593"/>
  <c r="A93" i="593"/>
  <c r="B92" i="593"/>
  <c r="A92" i="593"/>
  <c r="B91" i="593"/>
  <c r="A91" i="593"/>
  <c r="E90" i="593"/>
  <c r="D90" i="593"/>
  <c r="B90" i="593"/>
  <c r="A90" i="593"/>
  <c r="A88" i="593"/>
  <c r="D87" i="593"/>
  <c r="B87" i="593"/>
  <c r="A87" i="593"/>
  <c r="E86" i="593"/>
  <c r="D86" i="593"/>
  <c r="B86" i="593"/>
  <c r="A86" i="593"/>
  <c r="A84" i="593"/>
  <c r="B83" i="593"/>
  <c r="A83" i="593"/>
  <c r="B82" i="593"/>
  <c r="A82" i="593"/>
  <c r="B81" i="593"/>
  <c r="A81" i="593"/>
  <c r="B80" i="593"/>
  <c r="A80" i="593"/>
  <c r="B79" i="593"/>
  <c r="A79" i="593"/>
  <c r="B78" i="593"/>
  <c r="A78" i="593"/>
  <c r="E77" i="593"/>
  <c r="D77" i="593"/>
  <c r="B77" i="593"/>
  <c r="A77" i="593"/>
  <c r="A75" i="593"/>
  <c r="A73" i="593"/>
  <c r="B72" i="593"/>
  <c r="A72" i="593"/>
  <c r="B71" i="593"/>
  <c r="A71" i="593"/>
  <c r="B70" i="593"/>
  <c r="A70" i="593"/>
  <c r="B69" i="593"/>
  <c r="A69" i="593"/>
  <c r="B68" i="593"/>
  <c r="A68" i="593"/>
  <c r="B67" i="593"/>
  <c r="A67" i="593"/>
  <c r="B66" i="593"/>
  <c r="A66" i="593"/>
  <c r="E65" i="593"/>
  <c r="D65" i="593"/>
  <c r="B65" i="593"/>
  <c r="A65" i="593"/>
  <c r="A63" i="593"/>
  <c r="A61" i="593"/>
  <c r="B60" i="593"/>
  <c r="A60" i="593"/>
  <c r="B59" i="593"/>
  <c r="A59" i="593"/>
  <c r="B58" i="593"/>
  <c r="A58" i="593"/>
  <c r="E57" i="593"/>
  <c r="B57" i="593"/>
  <c r="A57" i="593"/>
  <c r="A55" i="593"/>
  <c r="B54" i="593"/>
  <c r="A54" i="593"/>
  <c r="D53" i="593"/>
  <c r="B53" i="593"/>
  <c r="A53" i="593"/>
  <c r="B52" i="593"/>
  <c r="A52" i="593"/>
  <c r="B51" i="593"/>
  <c r="A51" i="593"/>
  <c r="B50" i="593"/>
  <c r="A50" i="593"/>
  <c r="B49" i="593"/>
  <c r="A49" i="593"/>
  <c r="B48" i="593"/>
  <c r="A48" i="593"/>
  <c r="E47" i="593"/>
  <c r="D47" i="593"/>
  <c r="B47" i="593"/>
  <c r="A47" i="593"/>
  <c r="A45" i="593"/>
  <c r="B44" i="593"/>
  <c r="A44" i="593"/>
  <c r="B43" i="593"/>
  <c r="B42" i="593"/>
  <c r="A42" i="593"/>
  <c r="B41" i="593"/>
  <c r="A41" i="593"/>
  <c r="E40" i="593"/>
  <c r="D40" i="593"/>
  <c r="B40" i="593"/>
  <c r="A40" i="593"/>
  <c r="A38" i="593"/>
  <c r="D37" i="593"/>
  <c r="B37" i="593"/>
  <c r="A37" i="593"/>
  <c r="D36" i="593"/>
  <c r="B36" i="593"/>
  <c r="A36" i="593"/>
  <c r="D35" i="593"/>
  <c r="B35" i="593"/>
  <c r="A35" i="593"/>
  <c r="D34" i="593"/>
  <c r="B34" i="593"/>
  <c r="A34" i="593"/>
  <c r="D33" i="593"/>
  <c r="B33" i="593"/>
  <c r="A33" i="593"/>
  <c r="D32" i="593"/>
  <c r="B32" i="593"/>
  <c r="A32" i="593"/>
  <c r="D31" i="593"/>
  <c r="B31" i="593"/>
  <c r="A31" i="593"/>
  <c r="D30" i="593"/>
  <c r="B30" i="593"/>
  <c r="A30" i="593"/>
  <c r="E29" i="593"/>
  <c r="D29" i="593"/>
  <c r="B29" i="593"/>
  <c r="A29" i="593"/>
  <c r="A27" i="593"/>
  <c r="A25" i="593"/>
  <c r="B24" i="593"/>
  <c r="A24" i="593"/>
  <c r="D23" i="593"/>
  <c r="B23" i="593"/>
  <c r="A23" i="593"/>
  <c r="D22" i="593"/>
  <c r="B22" i="593"/>
  <c r="A22" i="593"/>
  <c r="B21" i="593"/>
  <c r="A21" i="593"/>
  <c r="D20" i="593"/>
  <c r="B20" i="593"/>
  <c r="A20" i="593"/>
  <c r="D19" i="593"/>
  <c r="B19" i="593"/>
  <c r="A19" i="593"/>
  <c r="E18" i="593"/>
  <c r="D18" i="593"/>
  <c r="B12" i="593"/>
  <c r="A12" i="593"/>
  <c r="A10" i="593"/>
  <c r="B8" i="593"/>
  <c r="A8" i="593"/>
  <c r="B7" i="593"/>
  <c r="A7" i="593"/>
  <c r="B6" i="593"/>
  <c r="A6" i="593"/>
  <c r="E5" i="593"/>
  <c r="B5" i="593"/>
  <c r="A5" i="593"/>
  <c r="B4" i="593"/>
  <c r="A4" i="593"/>
  <c r="A3" i="593"/>
  <c r="A1" i="593"/>
  <c r="A122" i="592"/>
  <c r="A121" i="592"/>
  <c r="A120" i="592"/>
  <c r="B119" i="592"/>
  <c r="A119" i="592"/>
  <c r="A118" i="592"/>
  <c r="A117" i="592"/>
  <c r="A116" i="592"/>
  <c r="A115" i="592"/>
  <c r="A114" i="592"/>
  <c r="E113" i="592"/>
  <c r="A113" i="592"/>
  <c r="A111" i="592"/>
  <c r="A109" i="592"/>
  <c r="A108" i="592"/>
  <c r="B107" i="592"/>
  <c r="A107" i="592"/>
  <c r="C106" i="592"/>
  <c r="B106" i="592"/>
  <c r="A106" i="592"/>
  <c r="C105" i="592"/>
  <c r="B105" i="592"/>
  <c r="A105" i="592"/>
  <c r="D104" i="592"/>
  <c r="C104" i="592"/>
  <c r="B104" i="592"/>
  <c r="A104" i="592"/>
  <c r="B103" i="592"/>
  <c r="A103" i="592"/>
  <c r="B102" i="592"/>
  <c r="A102" i="592"/>
  <c r="C101" i="592"/>
  <c r="B101" i="592"/>
  <c r="A101" i="592"/>
  <c r="A99" i="592"/>
  <c r="A97" i="592"/>
  <c r="E96" i="592"/>
  <c r="B96" i="592"/>
  <c r="A96" i="592"/>
  <c r="E95" i="592"/>
  <c r="B95" i="592"/>
  <c r="A95" i="592"/>
  <c r="B94" i="592"/>
  <c r="A94" i="592"/>
  <c r="B93" i="592"/>
  <c r="A93" i="592"/>
  <c r="B92" i="592"/>
  <c r="A92" i="592"/>
  <c r="E91" i="592"/>
  <c r="D91" i="592"/>
  <c r="B91" i="592"/>
  <c r="A91" i="592"/>
  <c r="A89" i="592"/>
  <c r="A87" i="592"/>
  <c r="B86" i="592"/>
  <c r="A86" i="592"/>
  <c r="B85" i="592"/>
  <c r="A85" i="592"/>
  <c r="E84" i="592"/>
  <c r="D84" i="592"/>
  <c r="B84" i="592"/>
  <c r="A84" i="592"/>
  <c r="A83" i="592"/>
  <c r="B82" i="592"/>
  <c r="A82" i="592"/>
  <c r="E81" i="592"/>
  <c r="D81" i="592"/>
  <c r="B81" i="592"/>
  <c r="A81" i="592"/>
  <c r="A79" i="592"/>
  <c r="B78" i="592"/>
  <c r="A78" i="592"/>
  <c r="B77" i="592"/>
  <c r="A77" i="592"/>
  <c r="B76" i="592"/>
  <c r="A76" i="592"/>
  <c r="B75" i="592"/>
  <c r="A75" i="592"/>
  <c r="B74" i="592"/>
  <c r="A74" i="592"/>
  <c r="B73" i="592"/>
  <c r="A73" i="592"/>
  <c r="E72" i="592"/>
  <c r="D72" i="592"/>
  <c r="B72" i="592"/>
  <c r="A72" i="592"/>
  <c r="A70" i="592"/>
  <c r="A68" i="592"/>
  <c r="B67" i="592"/>
  <c r="A67" i="592"/>
  <c r="B66" i="592"/>
  <c r="A66" i="592"/>
  <c r="B65" i="592"/>
  <c r="A65" i="592"/>
  <c r="B64" i="592"/>
  <c r="A64" i="592"/>
  <c r="B63" i="592"/>
  <c r="A63" i="592"/>
  <c r="B62" i="592"/>
  <c r="A62" i="592"/>
  <c r="B61" i="592"/>
  <c r="A61" i="592"/>
  <c r="E60" i="592"/>
  <c r="D60" i="592"/>
  <c r="B60" i="592"/>
  <c r="A60" i="592"/>
  <c r="A58" i="592"/>
  <c r="A56" i="592"/>
  <c r="B55" i="592"/>
  <c r="A55" i="592"/>
  <c r="B54" i="592"/>
  <c r="A54" i="592"/>
  <c r="B53" i="592"/>
  <c r="A53" i="592"/>
  <c r="E52" i="592"/>
  <c r="B52" i="592"/>
  <c r="A52" i="592"/>
  <c r="A50" i="592"/>
  <c r="B49" i="592"/>
  <c r="A49" i="592"/>
  <c r="B48" i="592"/>
  <c r="A48" i="592"/>
  <c r="B47" i="592"/>
  <c r="A47" i="592"/>
  <c r="B46" i="592"/>
  <c r="A46" i="592"/>
  <c r="B45" i="592"/>
  <c r="A45" i="592"/>
  <c r="B44" i="592"/>
  <c r="A44" i="592"/>
  <c r="B43" i="592"/>
  <c r="A43" i="592"/>
  <c r="E42" i="592"/>
  <c r="D42" i="592"/>
  <c r="B42" i="592"/>
  <c r="A42" i="592"/>
  <c r="A40" i="592"/>
  <c r="B39" i="592"/>
  <c r="A39" i="592"/>
  <c r="B38" i="592"/>
  <c r="B37" i="592"/>
  <c r="A37" i="592"/>
  <c r="B36" i="592"/>
  <c r="A36" i="592"/>
  <c r="E35" i="592"/>
  <c r="D35" i="592"/>
  <c r="B35" i="592"/>
  <c r="A35" i="592"/>
  <c r="A33" i="592"/>
  <c r="D32" i="592"/>
  <c r="B32" i="592"/>
  <c r="A32" i="592"/>
  <c r="D31" i="592"/>
  <c r="B31" i="592"/>
  <c r="A31" i="592"/>
  <c r="D30" i="592"/>
  <c r="B30" i="592"/>
  <c r="A30" i="592"/>
  <c r="D29" i="592"/>
  <c r="B29" i="592"/>
  <c r="A29" i="592"/>
  <c r="D28" i="592"/>
  <c r="B28" i="592"/>
  <c r="A28" i="592"/>
  <c r="D27" i="592"/>
  <c r="B27" i="592"/>
  <c r="A27" i="592"/>
  <c r="D26" i="592"/>
  <c r="B26" i="592"/>
  <c r="A26" i="592"/>
  <c r="D25" i="592"/>
  <c r="B25" i="592"/>
  <c r="A25" i="592"/>
  <c r="E24" i="592"/>
  <c r="D24" i="592"/>
  <c r="B24" i="592"/>
  <c r="A24" i="592"/>
  <c r="A22" i="592"/>
  <c r="A20" i="592"/>
  <c r="B19" i="592"/>
  <c r="A19" i="592"/>
  <c r="D18" i="592"/>
  <c r="B18" i="592"/>
  <c r="A18" i="592"/>
  <c r="D17" i="592"/>
  <c r="B17" i="592"/>
  <c r="A17" i="592"/>
  <c r="B16" i="592"/>
  <c r="A16" i="592"/>
  <c r="D15" i="592"/>
  <c r="E15" i="592" s="1"/>
  <c r="B15" i="592"/>
  <c r="A15" i="592"/>
  <c r="D14" i="592"/>
  <c r="B14" i="592"/>
  <c r="A14" i="592"/>
  <c r="B13" i="592"/>
  <c r="A13" i="592"/>
  <c r="E12" i="592"/>
  <c r="D12" i="592"/>
  <c r="B12" i="592"/>
  <c r="A12" i="592"/>
  <c r="A10" i="592"/>
  <c r="B8" i="592"/>
  <c r="A8" i="592"/>
  <c r="B7" i="592"/>
  <c r="A7" i="592"/>
  <c r="B6" i="592"/>
  <c r="A6" i="592"/>
  <c r="E5" i="592"/>
  <c r="B5" i="592"/>
  <c r="A5" i="592"/>
  <c r="B4" i="592"/>
  <c r="A4" i="592"/>
  <c r="A3" i="592"/>
  <c r="A1" i="592"/>
  <c r="A128" i="591"/>
  <c r="A127" i="591"/>
  <c r="A126" i="591"/>
  <c r="B125" i="591"/>
  <c r="A125" i="591"/>
  <c r="A124" i="591"/>
  <c r="A123" i="591"/>
  <c r="A122" i="591"/>
  <c r="A121" i="591"/>
  <c r="A120" i="591"/>
  <c r="E119" i="591"/>
  <c r="A119" i="591"/>
  <c r="A117" i="591"/>
  <c r="A115" i="591"/>
  <c r="A114" i="591"/>
  <c r="B113" i="591"/>
  <c r="A113" i="591"/>
  <c r="C112" i="591"/>
  <c r="B112" i="591"/>
  <c r="A112" i="591"/>
  <c r="C111" i="591"/>
  <c r="B111" i="591"/>
  <c r="A111" i="591"/>
  <c r="D110" i="591"/>
  <c r="C110" i="591"/>
  <c r="B110" i="591"/>
  <c r="A110" i="591"/>
  <c r="B109" i="591"/>
  <c r="A109" i="591"/>
  <c r="B108" i="591"/>
  <c r="A108" i="591"/>
  <c r="E107" i="591"/>
  <c r="C107" i="591"/>
  <c r="B107" i="591"/>
  <c r="A107" i="591"/>
  <c r="A105" i="591"/>
  <c r="A103" i="591"/>
  <c r="B102" i="591"/>
  <c r="A102" i="591"/>
  <c r="B101" i="591"/>
  <c r="A101" i="591"/>
  <c r="B100" i="591"/>
  <c r="A100" i="591"/>
  <c r="B99" i="591"/>
  <c r="A99" i="591"/>
  <c r="B98" i="591"/>
  <c r="A98" i="591"/>
  <c r="E97" i="591"/>
  <c r="D97" i="591"/>
  <c r="B97" i="591"/>
  <c r="A97" i="591"/>
  <c r="A95" i="591"/>
  <c r="A93" i="591"/>
  <c r="B92" i="591"/>
  <c r="A92" i="591"/>
  <c r="B91" i="591"/>
  <c r="A91" i="591"/>
  <c r="E90" i="591"/>
  <c r="D90" i="591"/>
  <c r="B90" i="591"/>
  <c r="A90" i="591"/>
  <c r="A88" i="591"/>
  <c r="D87" i="591"/>
  <c r="B87" i="591"/>
  <c r="A87" i="591"/>
  <c r="E86" i="591"/>
  <c r="D86" i="591"/>
  <c r="B86" i="591"/>
  <c r="A86" i="591"/>
  <c r="A84" i="591"/>
  <c r="B83" i="591"/>
  <c r="A83" i="591"/>
  <c r="B82" i="591"/>
  <c r="A82" i="591"/>
  <c r="B81" i="591"/>
  <c r="A81" i="591"/>
  <c r="B80" i="591"/>
  <c r="A80" i="591"/>
  <c r="B79" i="591"/>
  <c r="A79" i="591"/>
  <c r="B78" i="591"/>
  <c r="A78" i="591"/>
  <c r="E77" i="591"/>
  <c r="D77" i="591"/>
  <c r="B77" i="591"/>
  <c r="A77" i="591"/>
  <c r="A75" i="591"/>
  <c r="A73" i="591"/>
  <c r="B72" i="591"/>
  <c r="A72" i="591"/>
  <c r="B71" i="591"/>
  <c r="A71" i="591"/>
  <c r="B70" i="591"/>
  <c r="A70" i="591"/>
  <c r="B69" i="591"/>
  <c r="A69" i="591"/>
  <c r="B68" i="591"/>
  <c r="A68" i="591"/>
  <c r="B67" i="591"/>
  <c r="A67" i="591"/>
  <c r="B66" i="591"/>
  <c r="A66" i="591"/>
  <c r="E65" i="591"/>
  <c r="D65" i="591"/>
  <c r="B65" i="591"/>
  <c r="A65" i="591"/>
  <c r="A63" i="591"/>
  <c r="A61" i="591"/>
  <c r="B60" i="591"/>
  <c r="A60" i="591"/>
  <c r="B59" i="591"/>
  <c r="A59" i="591"/>
  <c r="B58" i="591"/>
  <c r="A58" i="591"/>
  <c r="E57" i="591"/>
  <c r="B57" i="591"/>
  <c r="A57" i="591"/>
  <c r="A55" i="591"/>
  <c r="B54" i="591"/>
  <c r="A54" i="591"/>
  <c r="D53" i="591"/>
  <c r="B53" i="591"/>
  <c r="A53" i="591"/>
  <c r="B52" i="591"/>
  <c r="A52" i="591"/>
  <c r="B51" i="591"/>
  <c r="A51" i="591"/>
  <c r="B50" i="591"/>
  <c r="A50" i="591"/>
  <c r="B49" i="591"/>
  <c r="A49" i="591"/>
  <c r="B48" i="591"/>
  <c r="A48" i="591"/>
  <c r="E47" i="591"/>
  <c r="D47" i="591"/>
  <c r="B47" i="591"/>
  <c r="A47" i="591"/>
  <c r="A45" i="591"/>
  <c r="B44" i="591"/>
  <c r="A44" i="591"/>
  <c r="B43" i="591"/>
  <c r="B42" i="591"/>
  <c r="A42" i="591"/>
  <c r="B41" i="591"/>
  <c r="A41" i="591"/>
  <c r="E40" i="591"/>
  <c r="D40" i="591"/>
  <c r="B40" i="591"/>
  <c r="A40" i="591"/>
  <c r="A38" i="591"/>
  <c r="D37" i="591"/>
  <c r="B37" i="591"/>
  <c r="A37" i="591"/>
  <c r="D36" i="591"/>
  <c r="B36" i="591"/>
  <c r="A36" i="591"/>
  <c r="D35" i="591"/>
  <c r="B35" i="591"/>
  <c r="A35" i="591"/>
  <c r="D34" i="591"/>
  <c r="B34" i="591"/>
  <c r="A34" i="591"/>
  <c r="D33" i="591"/>
  <c r="B33" i="591"/>
  <c r="A33" i="591"/>
  <c r="D32" i="591"/>
  <c r="B32" i="591"/>
  <c r="A32" i="591"/>
  <c r="D31" i="591"/>
  <c r="B31" i="591"/>
  <c r="A31" i="591"/>
  <c r="D30" i="591"/>
  <c r="B30" i="591"/>
  <c r="A30" i="591"/>
  <c r="E29" i="591"/>
  <c r="D29" i="591"/>
  <c r="B29" i="591"/>
  <c r="A29" i="591"/>
  <c r="A27" i="591"/>
  <c r="A25" i="591"/>
  <c r="B24" i="591"/>
  <c r="A24" i="591"/>
  <c r="D23" i="591"/>
  <c r="B23" i="591"/>
  <c r="A23" i="591"/>
  <c r="D22" i="591"/>
  <c r="B22" i="591"/>
  <c r="A22" i="591"/>
  <c r="B21" i="591"/>
  <c r="A21" i="591"/>
  <c r="D20" i="591"/>
  <c r="B20" i="591"/>
  <c r="A20" i="591"/>
  <c r="D19" i="591"/>
  <c r="B19" i="591"/>
  <c r="A19" i="591"/>
  <c r="E18" i="591"/>
  <c r="D18" i="591"/>
  <c r="B12" i="591"/>
  <c r="A12" i="591"/>
  <c r="A10" i="591"/>
  <c r="B8" i="591"/>
  <c r="A8" i="591"/>
  <c r="B7" i="591"/>
  <c r="A7" i="591"/>
  <c r="B6" i="591"/>
  <c r="A6" i="591"/>
  <c r="E5" i="591"/>
  <c r="B5" i="591"/>
  <c r="A5" i="591"/>
  <c r="B4" i="591"/>
  <c r="A4" i="591"/>
  <c r="A3" i="591"/>
  <c r="A1" i="591"/>
  <c r="A122" i="590"/>
  <c r="A121" i="590"/>
  <c r="A120" i="590"/>
  <c r="B119" i="590"/>
  <c r="A119" i="590"/>
  <c r="A118" i="590"/>
  <c r="A117" i="590"/>
  <c r="A116" i="590"/>
  <c r="A115" i="590"/>
  <c r="A114" i="590"/>
  <c r="E113" i="590"/>
  <c r="A113" i="590"/>
  <c r="A111" i="590"/>
  <c r="A109" i="590"/>
  <c r="A108" i="590"/>
  <c r="B107" i="590"/>
  <c r="A107" i="590"/>
  <c r="C106" i="590"/>
  <c r="B106" i="590"/>
  <c r="A106" i="590"/>
  <c r="C105" i="590"/>
  <c r="B105" i="590"/>
  <c r="A105" i="590"/>
  <c r="D104" i="590"/>
  <c r="C104" i="590"/>
  <c r="B104" i="590"/>
  <c r="A104" i="590"/>
  <c r="B103" i="590"/>
  <c r="A103" i="590"/>
  <c r="B102" i="590"/>
  <c r="A102" i="590"/>
  <c r="C101" i="590"/>
  <c r="B101" i="590"/>
  <c r="A101" i="590"/>
  <c r="A99" i="590"/>
  <c r="A97" i="590"/>
  <c r="E96" i="590"/>
  <c r="B96" i="590"/>
  <c r="A96" i="590"/>
  <c r="E95" i="590"/>
  <c r="B95" i="590"/>
  <c r="A95" i="590"/>
  <c r="B94" i="590"/>
  <c r="A94" i="590"/>
  <c r="B93" i="590"/>
  <c r="A93" i="590"/>
  <c r="B92" i="590"/>
  <c r="A92" i="590"/>
  <c r="E91" i="590"/>
  <c r="D91" i="590"/>
  <c r="B91" i="590"/>
  <c r="A91" i="590"/>
  <c r="A89" i="590"/>
  <c r="A87" i="590"/>
  <c r="B86" i="590"/>
  <c r="A86" i="590"/>
  <c r="B85" i="590"/>
  <c r="A85" i="590"/>
  <c r="E84" i="590"/>
  <c r="D84" i="590"/>
  <c r="B84" i="590"/>
  <c r="A84" i="590"/>
  <c r="A83" i="590"/>
  <c r="B82" i="590"/>
  <c r="A82" i="590"/>
  <c r="E81" i="590"/>
  <c r="D81" i="590"/>
  <c r="B81" i="590"/>
  <c r="A81" i="590"/>
  <c r="A79" i="590"/>
  <c r="B78" i="590"/>
  <c r="A78" i="590"/>
  <c r="B77" i="590"/>
  <c r="A77" i="590"/>
  <c r="B76" i="590"/>
  <c r="A76" i="590"/>
  <c r="B75" i="590"/>
  <c r="A75" i="590"/>
  <c r="B74" i="590"/>
  <c r="A74" i="590"/>
  <c r="B73" i="590"/>
  <c r="A73" i="590"/>
  <c r="E72" i="590"/>
  <c r="D72" i="590"/>
  <c r="B72" i="590"/>
  <c r="A72" i="590"/>
  <c r="A70" i="590"/>
  <c r="A68" i="590"/>
  <c r="B67" i="590"/>
  <c r="A67" i="590"/>
  <c r="B66" i="590"/>
  <c r="A66" i="590"/>
  <c r="B65" i="590"/>
  <c r="A65" i="590"/>
  <c r="B64" i="590"/>
  <c r="A64" i="590"/>
  <c r="B63" i="590"/>
  <c r="A63" i="590"/>
  <c r="B62" i="590"/>
  <c r="A62" i="590"/>
  <c r="B61" i="590"/>
  <c r="A61" i="590"/>
  <c r="E60" i="590"/>
  <c r="D60" i="590"/>
  <c r="B60" i="590"/>
  <c r="A60" i="590"/>
  <c r="A58" i="590"/>
  <c r="A56" i="590"/>
  <c r="B55" i="590"/>
  <c r="A55" i="590"/>
  <c r="B54" i="590"/>
  <c r="A54" i="590"/>
  <c r="B53" i="590"/>
  <c r="A53" i="590"/>
  <c r="E52" i="590"/>
  <c r="B52" i="590"/>
  <c r="A52" i="590"/>
  <c r="A50" i="590"/>
  <c r="B49" i="590"/>
  <c r="A49" i="590"/>
  <c r="B48" i="590"/>
  <c r="A48" i="590"/>
  <c r="B47" i="590"/>
  <c r="A47" i="590"/>
  <c r="B46" i="590"/>
  <c r="A46" i="590"/>
  <c r="B45" i="590"/>
  <c r="A45" i="590"/>
  <c r="B44" i="590"/>
  <c r="A44" i="590"/>
  <c r="B43" i="590"/>
  <c r="A43" i="590"/>
  <c r="E42" i="590"/>
  <c r="D42" i="590"/>
  <c r="B42" i="590"/>
  <c r="A42" i="590"/>
  <c r="A40" i="590"/>
  <c r="B39" i="590"/>
  <c r="A39" i="590"/>
  <c r="B38" i="590"/>
  <c r="B37" i="590"/>
  <c r="A37" i="590"/>
  <c r="B36" i="590"/>
  <c r="A36" i="590"/>
  <c r="E35" i="590"/>
  <c r="D35" i="590"/>
  <c r="B35" i="590"/>
  <c r="A35" i="590"/>
  <c r="A33" i="590"/>
  <c r="D32" i="590"/>
  <c r="B32" i="590"/>
  <c r="A32" i="590"/>
  <c r="D31" i="590"/>
  <c r="B31" i="590"/>
  <c r="A31" i="590"/>
  <c r="D30" i="590"/>
  <c r="B30" i="590"/>
  <c r="A30" i="590"/>
  <c r="D29" i="590"/>
  <c r="B29" i="590"/>
  <c r="A29" i="590"/>
  <c r="D28" i="590"/>
  <c r="B28" i="590"/>
  <c r="A28" i="590"/>
  <c r="D27" i="590"/>
  <c r="B27" i="590"/>
  <c r="A27" i="590"/>
  <c r="D26" i="590"/>
  <c r="B26" i="590"/>
  <c r="A26" i="590"/>
  <c r="D25" i="590"/>
  <c r="B25" i="590"/>
  <c r="A25" i="590"/>
  <c r="E24" i="590"/>
  <c r="D24" i="590"/>
  <c r="B24" i="590"/>
  <c r="A24" i="590"/>
  <c r="A22" i="590"/>
  <c r="A20" i="590"/>
  <c r="B19" i="590"/>
  <c r="A19" i="590"/>
  <c r="D18" i="590"/>
  <c r="B18" i="590"/>
  <c r="A18" i="590"/>
  <c r="D17" i="590"/>
  <c r="B17" i="590"/>
  <c r="A17" i="590"/>
  <c r="B16" i="590"/>
  <c r="A16" i="590"/>
  <c r="D15" i="590"/>
  <c r="E15" i="590" s="1"/>
  <c r="B15" i="590"/>
  <c r="A15" i="590"/>
  <c r="D14" i="590"/>
  <c r="B14" i="590"/>
  <c r="A14" i="590"/>
  <c r="B13" i="590"/>
  <c r="A13" i="590"/>
  <c r="E12" i="590"/>
  <c r="D12" i="590"/>
  <c r="B12" i="590"/>
  <c r="A12" i="590"/>
  <c r="A10" i="590"/>
  <c r="B8" i="590"/>
  <c r="A8" i="590"/>
  <c r="B7" i="590"/>
  <c r="A7" i="590"/>
  <c r="B6" i="590"/>
  <c r="A6" i="590"/>
  <c r="E5" i="590"/>
  <c r="B5" i="590"/>
  <c r="A5" i="590"/>
  <c r="B4" i="590"/>
  <c r="A4" i="590"/>
  <c r="A3" i="590"/>
  <c r="A1" i="590"/>
  <c r="A128" i="589"/>
  <c r="A127" i="589"/>
  <c r="A126" i="589"/>
  <c r="B125" i="589"/>
  <c r="A125" i="589"/>
  <c r="A124" i="589"/>
  <c r="A123" i="589"/>
  <c r="A122" i="589"/>
  <c r="A121" i="589"/>
  <c r="A120" i="589"/>
  <c r="E119" i="589"/>
  <c r="A119" i="589"/>
  <c r="A117" i="589"/>
  <c r="A115" i="589"/>
  <c r="A114" i="589"/>
  <c r="B113" i="589"/>
  <c r="A113" i="589"/>
  <c r="C112" i="589"/>
  <c r="B112" i="589"/>
  <c r="A112" i="589"/>
  <c r="C111" i="589"/>
  <c r="B111" i="589"/>
  <c r="A111" i="589"/>
  <c r="D110" i="589"/>
  <c r="C110" i="589"/>
  <c r="B110" i="589"/>
  <c r="A110" i="589"/>
  <c r="B109" i="589"/>
  <c r="A109" i="589"/>
  <c r="B108" i="589"/>
  <c r="A108" i="589"/>
  <c r="E107" i="589"/>
  <c r="C107" i="589"/>
  <c r="B107" i="589"/>
  <c r="A107" i="589"/>
  <c r="A105" i="589"/>
  <c r="A103" i="589"/>
  <c r="B102" i="589"/>
  <c r="A102" i="589"/>
  <c r="B101" i="589"/>
  <c r="A101" i="589"/>
  <c r="B100" i="589"/>
  <c r="A100" i="589"/>
  <c r="B99" i="589"/>
  <c r="A99" i="589"/>
  <c r="B98" i="589"/>
  <c r="A98" i="589"/>
  <c r="E97" i="589"/>
  <c r="D97" i="589"/>
  <c r="B97" i="589"/>
  <c r="A97" i="589"/>
  <c r="A95" i="589"/>
  <c r="A93" i="589"/>
  <c r="B92" i="589"/>
  <c r="A92" i="589"/>
  <c r="B91" i="589"/>
  <c r="A91" i="589"/>
  <c r="E90" i="589"/>
  <c r="D90" i="589"/>
  <c r="B90" i="589"/>
  <c r="A90" i="589"/>
  <c r="A88" i="589"/>
  <c r="D87" i="589"/>
  <c r="B87" i="589"/>
  <c r="A87" i="589"/>
  <c r="E86" i="589"/>
  <c r="D86" i="589"/>
  <c r="B86" i="589"/>
  <c r="A86" i="589"/>
  <c r="A84" i="589"/>
  <c r="B83" i="589"/>
  <c r="A83" i="589"/>
  <c r="B82" i="589"/>
  <c r="A82" i="589"/>
  <c r="B81" i="589"/>
  <c r="A81" i="589"/>
  <c r="B80" i="589"/>
  <c r="A80" i="589"/>
  <c r="B79" i="589"/>
  <c r="A79" i="589"/>
  <c r="B78" i="589"/>
  <c r="A78" i="589"/>
  <c r="E77" i="589"/>
  <c r="D77" i="589"/>
  <c r="B77" i="589"/>
  <c r="A77" i="589"/>
  <c r="A75" i="589"/>
  <c r="A73" i="589"/>
  <c r="B72" i="589"/>
  <c r="A72" i="589"/>
  <c r="B71" i="589"/>
  <c r="A71" i="589"/>
  <c r="B70" i="589"/>
  <c r="A70" i="589"/>
  <c r="B69" i="589"/>
  <c r="A69" i="589"/>
  <c r="B68" i="589"/>
  <c r="A68" i="589"/>
  <c r="B67" i="589"/>
  <c r="A67" i="589"/>
  <c r="B66" i="589"/>
  <c r="A66" i="589"/>
  <c r="E65" i="589"/>
  <c r="D65" i="589"/>
  <c r="B65" i="589"/>
  <c r="A65" i="589"/>
  <c r="A63" i="589"/>
  <c r="A61" i="589"/>
  <c r="B60" i="589"/>
  <c r="A60" i="589"/>
  <c r="B59" i="589"/>
  <c r="A59" i="589"/>
  <c r="B58" i="589"/>
  <c r="A58" i="589"/>
  <c r="E57" i="589"/>
  <c r="B57" i="589"/>
  <c r="A57" i="589"/>
  <c r="A55" i="589"/>
  <c r="B54" i="589"/>
  <c r="A54" i="589"/>
  <c r="D53" i="589"/>
  <c r="B53" i="589"/>
  <c r="A53" i="589"/>
  <c r="B52" i="589"/>
  <c r="A52" i="589"/>
  <c r="B51" i="589"/>
  <c r="A51" i="589"/>
  <c r="B50" i="589"/>
  <c r="A50" i="589"/>
  <c r="B49" i="589"/>
  <c r="A49" i="589"/>
  <c r="B48" i="589"/>
  <c r="A48" i="589"/>
  <c r="E47" i="589"/>
  <c r="D47" i="589"/>
  <c r="B47" i="589"/>
  <c r="A47" i="589"/>
  <c r="A45" i="589"/>
  <c r="B44" i="589"/>
  <c r="A44" i="589"/>
  <c r="B43" i="589"/>
  <c r="B42" i="589"/>
  <c r="A42" i="589"/>
  <c r="B41" i="589"/>
  <c r="A41" i="589"/>
  <c r="E40" i="589"/>
  <c r="D40" i="589"/>
  <c r="B40" i="589"/>
  <c r="A40" i="589"/>
  <c r="A38" i="589"/>
  <c r="D37" i="589"/>
  <c r="B37" i="589"/>
  <c r="A37" i="589"/>
  <c r="D36" i="589"/>
  <c r="B36" i="589"/>
  <c r="A36" i="589"/>
  <c r="D35" i="589"/>
  <c r="B35" i="589"/>
  <c r="A35" i="589"/>
  <c r="D34" i="589"/>
  <c r="B34" i="589"/>
  <c r="A34" i="589"/>
  <c r="D33" i="589"/>
  <c r="B33" i="589"/>
  <c r="A33" i="589"/>
  <c r="D32" i="589"/>
  <c r="B32" i="589"/>
  <c r="A32" i="589"/>
  <c r="D31" i="589"/>
  <c r="B31" i="589"/>
  <c r="A31" i="589"/>
  <c r="D30" i="589"/>
  <c r="B30" i="589"/>
  <c r="A30" i="589"/>
  <c r="E29" i="589"/>
  <c r="D29" i="589"/>
  <c r="B29" i="589"/>
  <c r="A29" i="589"/>
  <c r="A27" i="589"/>
  <c r="A25" i="589"/>
  <c r="B24" i="589"/>
  <c r="A24" i="589"/>
  <c r="D23" i="589"/>
  <c r="B23" i="589"/>
  <c r="A23" i="589"/>
  <c r="D22" i="589"/>
  <c r="B22" i="589"/>
  <c r="A22" i="589"/>
  <c r="B21" i="589"/>
  <c r="A21" i="589"/>
  <c r="D20" i="589"/>
  <c r="B20" i="589"/>
  <c r="A20" i="589"/>
  <c r="D19" i="589"/>
  <c r="B19" i="589"/>
  <c r="A19" i="589"/>
  <c r="E18" i="589"/>
  <c r="D18" i="589"/>
  <c r="B12" i="589"/>
  <c r="A12" i="589"/>
  <c r="A10" i="589"/>
  <c r="B8" i="589"/>
  <c r="A8" i="589"/>
  <c r="B7" i="589"/>
  <c r="A7" i="589"/>
  <c r="B6" i="589"/>
  <c r="A6" i="589"/>
  <c r="E5" i="589"/>
  <c r="B5" i="589"/>
  <c r="A5" i="589"/>
  <c r="B4" i="589"/>
  <c r="A4" i="589"/>
  <c r="A3" i="589"/>
  <c r="A1" i="589"/>
  <c r="A122" i="588"/>
  <c r="A121" i="588"/>
  <c r="A120" i="588"/>
  <c r="B119" i="588"/>
  <c r="A119" i="588"/>
  <c r="A118" i="588"/>
  <c r="A117" i="588"/>
  <c r="A116" i="588"/>
  <c r="A115" i="588"/>
  <c r="A114" i="588"/>
  <c r="E113" i="588"/>
  <c r="A113" i="588"/>
  <c r="A111" i="588"/>
  <c r="A109" i="588"/>
  <c r="A108" i="588"/>
  <c r="B107" i="588"/>
  <c r="A107" i="588"/>
  <c r="C106" i="588"/>
  <c r="B106" i="588"/>
  <c r="A106" i="588"/>
  <c r="C105" i="588"/>
  <c r="B105" i="588"/>
  <c r="A105" i="588"/>
  <c r="D104" i="588"/>
  <c r="C104" i="588"/>
  <c r="B104" i="588"/>
  <c r="A104" i="588"/>
  <c r="B103" i="588"/>
  <c r="A103" i="588"/>
  <c r="B102" i="588"/>
  <c r="A102" i="588"/>
  <c r="C101" i="588"/>
  <c r="B101" i="588"/>
  <c r="A101" i="588"/>
  <c r="A99" i="588"/>
  <c r="A97" i="588"/>
  <c r="E96" i="588"/>
  <c r="B96" i="588"/>
  <c r="A96" i="588"/>
  <c r="E95" i="588"/>
  <c r="B95" i="588"/>
  <c r="A95" i="588"/>
  <c r="B94" i="588"/>
  <c r="A94" i="588"/>
  <c r="B93" i="588"/>
  <c r="A93" i="588"/>
  <c r="B92" i="588"/>
  <c r="A92" i="588"/>
  <c r="E91" i="588"/>
  <c r="D91" i="588"/>
  <c r="B91" i="588"/>
  <c r="A91" i="588"/>
  <c r="A89" i="588"/>
  <c r="A87" i="588"/>
  <c r="B86" i="588"/>
  <c r="A86" i="588"/>
  <c r="B85" i="588"/>
  <c r="A85" i="588"/>
  <c r="E84" i="588"/>
  <c r="D84" i="588"/>
  <c r="B84" i="588"/>
  <c r="A84" i="588"/>
  <c r="A83" i="588"/>
  <c r="B82" i="588"/>
  <c r="A82" i="588"/>
  <c r="E81" i="588"/>
  <c r="D81" i="588"/>
  <c r="B81" i="588"/>
  <c r="A81" i="588"/>
  <c r="A79" i="588"/>
  <c r="B78" i="588"/>
  <c r="A78" i="588"/>
  <c r="B77" i="588"/>
  <c r="A77" i="588"/>
  <c r="B76" i="588"/>
  <c r="A76" i="588"/>
  <c r="B75" i="588"/>
  <c r="A75" i="588"/>
  <c r="B74" i="588"/>
  <c r="A74" i="588"/>
  <c r="B73" i="588"/>
  <c r="A73" i="588"/>
  <c r="E72" i="588"/>
  <c r="D72" i="588"/>
  <c r="B72" i="588"/>
  <c r="A72" i="588"/>
  <c r="A70" i="588"/>
  <c r="A68" i="588"/>
  <c r="B67" i="588"/>
  <c r="A67" i="588"/>
  <c r="B66" i="588"/>
  <c r="A66" i="588"/>
  <c r="B65" i="588"/>
  <c r="A65" i="588"/>
  <c r="B64" i="588"/>
  <c r="A64" i="588"/>
  <c r="B63" i="588"/>
  <c r="A63" i="588"/>
  <c r="B62" i="588"/>
  <c r="A62" i="588"/>
  <c r="B61" i="588"/>
  <c r="A61" i="588"/>
  <c r="E60" i="588"/>
  <c r="D60" i="588"/>
  <c r="B60" i="588"/>
  <c r="A60" i="588"/>
  <c r="A58" i="588"/>
  <c r="A56" i="588"/>
  <c r="B55" i="588"/>
  <c r="A55" i="588"/>
  <c r="B54" i="588"/>
  <c r="A54" i="588"/>
  <c r="B53" i="588"/>
  <c r="A53" i="588"/>
  <c r="E52" i="588"/>
  <c r="B52" i="588"/>
  <c r="A52" i="588"/>
  <c r="A50" i="588"/>
  <c r="B49" i="588"/>
  <c r="A49" i="588"/>
  <c r="B48" i="588"/>
  <c r="A48" i="588"/>
  <c r="B47" i="588"/>
  <c r="A47" i="588"/>
  <c r="B46" i="588"/>
  <c r="A46" i="588"/>
  <c r="B45" i="588"/>
  <c r="A45" i="588"/>
  <c r="B44" i="588"/>
  <c r="A44" i="588"/>
  <c r="B43" i="588"/>
  <c r="A43" i="588"/>
  <c r="E42" i="588"/>
  <c r="D42" i="588"/>
  <c r="B42" i="588"/>
  <c r="A42" i="588"/>
  <c r="A40" i="588"/>
  <c r="B39" i="588"/>
  <c r="A39" i="588"/>
  <c r="B38" i="588"/>
  <c r="B37" i="588"/>
  <c r="A37" i="588"/>
  <c r="B36" i="588"/>
  <c r="A36" i="588"/>
  <c r="E35" i="588"/>
  <c r="D35" i="588"/>
  <c r="B35" i="588"/>
  <c r="A35" i="588"/>
  <c r="A33" i="588"/>
  <c r="D32" i="588"/>
  <c r="B32" i="588"/>
  <c r="A32" i="588"/>
  <c r="D31" i="588"/>
  <c r="B31" i="588"/>
  <c r="A31" i="588"/>
  <c r="D30" i="588"/>
  <c r="B30" i="588"/>
  <c r="A30" i="588"/>
  <c r="D29" i="588"/>
  <c r="B29" i="588"/>
  <c r="A29" i="588"/>
  <c r="D28" i="588"/>
  <c r="B28" i="588"/>
  <c r="A28" i="588"/>
  <c r="D27" i="588"/>
  <c r="B27" i="588"/>
  <c r="A27" i="588"/>
  <c r="D26" i="588"/>
  <c r="B26" i="588"/>
  <c r="A26" i="588"/>
  <c r="D25" i="588"/>
  <c r="B25" i="588"/>
  <c r="A25" i="588"/>
  <c r="E24" i="588"/>
  <c r="D24" i="588"/>
  <c r="B24" i="588"/>
  <c r="A24" i="588"/>
  <c r="A22" i="588"/>
  <c r="A20" i="588"/>
  <c r="B19" i="588"/>
  <c r="A19" i="588"/>
  <c r="D18" i="588"/>
  <c r="B18" i="588"/>
  <c r="A18" i="588"/>
  <c r="D17" i="588"/>
  <c r="B17" i="588"/>
  <c r="A17" i="588"/>
  <c r="B16" i="588"/>
  <c r="A16" i="588"/>
  <c r="D15" i="588"/>
  <c r="E15" i="588" s="1"/>
  <c r="B15" i="588"/>
  <c r="A15" i="588"/>
  <c r="D14" i="588"/>
  <c r="B14" i="588"/>
  <c r="A14" i="588"/>
  <c r="B13" i="588"/>
  <c r="A13" i="588"/>
  <c r="E12" i="588"/>
  <c r="D12" i="588"/>
  <c r="B12" i="588"/>
  <c r="A12" i="588"/>
  <c r="A10" i="588"/>
  <c r="B8" i="588"/>
  <c r="A8" i="588"/>
  <c r="B7" i="588"/>
  <c r="A7" i="588"/>
  <c r="B6" i="588"/>
  <c r="A6" i="588"/>
  <c r="E5" i="588"/>
  <c r="B5" i="588"/>
  <c r="A5" i="588"/>
  <c r="B4" i="588"/>
  <c r="A4" i="588"/>
  <c r="A3" i="588"/>
  <c r="A1" i="588"/>
  <c r="A128" i="587"/>
  <c r="A127" i="587"/>
  <c r="A126" i="587"/>
  <c r="B125" i="587"/>
  <c r="A125" i="587"/>
  <c r="A124" i="587"/>
  <c r="A123" i="587"/>
  <c r="A122" i="587"/>
  <c r="A121" i="587"/>
  <c r="A120" i="587"/>
  <c r="E119" i="587"/>
  <c r="A119" i="587"/>
  <c r="A117" i="587"/>
  <c r="A115" i="587"/>
  <c r="A114" i="587"/>
  <c r="B113" i="587"/>
  <c r="A113" i="587"/>
  <c r="C112" i="587"/>
  <c r="B112" i="587"/>
  <c r="A112" i="587"/>
  <c r="C111" i="587"/>
  <c r="B111" i="587"/>
  <c r="A111" i="587"/>
  <c r="D110" i="587"/>
  <c r="C110" i="587"/>
  <c r="B110" i="587"/>
  <c r="A110" i="587"/>
  <c r="B109" i="587"/>
  <c r="A109" i="587"/>
  <c r="B108" i="587"/>
  <c r="A108" i="587"/>
  <c r="E107" i="587"/>
  <c r="C107" i="587"/>
  <c r="B107" i="587"/>
  <c r="A107" i="587"/>
  <c r="A105" i="587"/>
  <c r="A103" i="587"/>
  <c r="B102" i="587"/>
  <c r="A102" i="587"/>
  <c r="B101" i="587"/>
  <c r="A101" i="587"/>
  <c r="B100" i="587"/>
  <c r="A100" i="587"/>
  <c r="B99" i="587"/>
  <c r="A99" i="587"/>
  <c r="B98" i="587"/>
  <c r="A98" i="587"/>
  <c r="E97" i="587"/>
  <c r="D97" i="587"/>
  <c r="B97" i="587"/>
  <c r="A97" i="587"/>
  <c r="A95" i="587"/>
  <c r="A93" i="587"/>
  <c r="B92" i="587"/>
  <c r="A92" i="587"/>
  <c r="B91" i="587"/>
  <c r="A91" i="587"/>
  <c r="E90" i="587"/>
  <c r="D90" i="587"/>
  <c r="B90" i="587"/>
  <c r="A90" i="587"/>
  <c r="A88" i="587"/>
  <c r="D87" i="587"/>
  <c r="B87" i="587"/>
  <c r="A87" i="587"/>
  <c r="E86" i="587"/>
  <c r="D86" i="587"/>
  <c r="B86" i="587"/>
  <c r="A86" i="587"/>
  <c r="A84" i="587"/>
  <c r="B83" i="587"/>
  <c r="A83" i="587"/>
  <c r="B82" i="587"/>
  <c r="A82" i="587"/>
  <c r="B81" i="587"/>
  <c r="A81" i="587"/>
  <c r="B80" i="587"/>
  <c r="A80" i="587"/>
  <c r="B79" i="587"/>
  <c r="A79" i="587"/>
  <c r="B78" i="587"/>
  <c r="A78" i="587"/>
  <c r="E77" i="587"/>
  <c r="D77" i="587"/>
  <c r="B77" i="587"/>
  <c r="A77" i="587"/>
  <c r="A75" i="587"/>
  <c r="A73" i="587"/>
  <c r="B72" i="587"/>
  <c r="A72" i="587"/>
  <c r="B71" i="587"/>
  <c r="A71" i="587"/>
  <c r="B70" i="587"/>
  <c r="A70" i="587"/>
  <c r="B69" i="587"/>
  <c r="A69" i="587"/>
  <c r="B68" i="587"/>
  <c r="A68" i="587"/>
  <c r="B67" i="587"/>
  <c r="A67" i="587"/>
  <c r="B66" i="587"/>
  <c r="A66" i="587"/>
  <c r="E65" i="587"/>
  <c r="D65" i="587"/>
  <c r="B65" i="587"/>
  <c r="A65" i="587"/>
  <c r="A63" i="587"/>
  <c r="A61" i="587"/>
  <c r="B60" i="587"/>
  <c r="A60" i="587"/>
  <c r="B59" i="587"/>
  <c r="A59" i="587"/>
  <c r="B58" i="587"/>
  <c r="A58" i="587"/>
  <c r="E57" i="587"/>
  <c r="B57" i="587"/>
  <c r="A57" i="587"/>
  <c r="A55" i="587"/>
  <c r="B54" i="587"/>
  <c r="A54" i="587"/>
  <c r="D53" i="587"/>
  <c r="B53" i="587"/>
  <c r="A53" i="587"/>
  <c r="B52" i="587"/>
  <c r="A52" i="587"/>
  <c r="B51" i="587"/>
  <c r="A51" i="587"/>
  <c r="B50" i="587"/>
  <c r="A50" i="587"/>
  <c r="B49" i="587"/>
  <c r="A49" i="587"/>
  <c r="B48" i="587"/>
  <c r="A48" i="587"/>
  <c r="E47" i="587"/>
  <c r="D47" i="587"/>
  <c r="B47" i="587"/>
  <c r="A47" i="587"/>
  <c r="A45" i="587"/>
  <c r="B44" i="587"/>
  <c r="A44" i="587"/>
  <c r="B43" i="587"/>
  <c r="B42" i="587"/>
  <c r="A42" i="587"/>
  <c r="B41" i="587"/>
  <c r="A41" i="587"/>
  <c r="E40" i="587"/>
  <c r="D40" i="587"/>
  <c r="B40" i="587"/>
  <c r="A40" i="587"/>
  <c r="A38" i="587"/>
  <c r="D37" i="587"/>
  <c r="B37" i="587"/>
  <c r="A37" i="587"/>
  <c r="D36" i="587"/>
  <c r="B36" i="587"/>
  <c r="A36" i="587"/>
  <c r="D35" i="587"/>
  <c r="B35" i="587"/>
  <c r="A35" i="587"/>
  <c r="D34" i="587"/>
  <c r="B34" i="587"/>
  <c r="A34" i="587"/>
  <c r="D33" i="587"/>
  <c r="B33" i="587"/>
  <c r="A33" i="587"/>
  <c r="D32" i="587"/>
  <c r="B32" i="587"/>
  <c r="A32" i="587"/>
  <c r="D31" i="587"/>
  <c r="B31" i="587"/>
  <c r="A31" i="587"/>
  <c r="D30" i="587"/>
  <c r="B30" i="587"/>
  <c r="A30" i="587"/>
  <c r="E29" i="587"/>
  <c r="D29" i="587"/>
  <c r="B29" i="587"/>
  <c r="A29" i="587"/>
  <c r="A27" i="587"/>
  <c r="A25" i="587"/>
  <c r="B24" i="587"/>
  <c r="A24" i="587"/>
  <c r="D23" i="587"/>
  <c r="B23" i="587"/>
  <c r="A23" i="587"/>
  <c r="D22" i="587"/>
  <c r="B22" i="587"/>
  <c r="A22" i="587"/>
  <c r="B21" i="587"/>
  <c r="A21" i="587"/>
  <c r="D20" i="587"/>
  <c r="B20" i="587"/>
  <c r="A20" i="587"/>
  <c r="D19" i="587"/>
  <c r="B19" i="587"/>
  <c r="A19" i="587"/>
  <c r="E18" i="587"/>
  <c r="D18" i="587"/>
  <c r="B12" i="587"/>
  <c r="A12" i="587"/>
  <c r="A10" i="587"/>
  <c r="B8" i="587"/>
  <c r="A8" i="587"/>
  <c r="B7" i="587"/>
  <c r="A7" i="587"/>
  <c r="B6" i="587"/>
  <c r="A6" i="587"/>
  <c r="E5" i="587"/>
  <c r="B5" i="587"/>
  <c r="A5" i="587"/>
  <c r="B4" i="587"/>
  <c r="A4" i="587"/>
  <c r="A3" i="587"/>
  <c r="A1" i="587"/>
  <c r="E7" i="586"/>
  <c r="D82" i="586" s="1"/>
  <c r="E4" i="586"/>
  <c r="C107" i="586" s="1"/>
  <c r="E4" i="585"/>
  <c r="A122" i="586"/>
  <c r="A121" i="586"/>
  <c r="A120" i="586"/>
  <c r="B119" i="586"/>
  <c r="A119" i="586"/>
  <c r="A118" i="586"/>
  <c r="A117" i="586"/>
  <c r="A116" i="586"/>
  <c r="A115" i="586"/>
  <c r="A114" i="586"/>
  <c r="E113" i="586"/>
  <c r="A113" i="586"/>
  <c r="A111" i="586"/>
  <c r="A109" i="586"/>
  <c r="A108" i="586"/>
  <c r="B107" i="586"/>
  <c r="A107" i="586"/>
  <c r="C106" i="586"/>
  <c r="B106" i="586"/>
  <c r="A106" i="586"/>
  <c r="C105" i="586"/>
  <c r="B105" i="586"/>
  <c r="A105" i="586"/>
  <c r="D104" i="586"/>
  <c r="C104" i="586"/>
  <c r="B104" i="586"/>
  <c r="A104" i="586"/>
  <c r="B103" i="586"/>
  <c r="A103" i="586"/>
  <c r="B102" i="586"/>
  <c r="A102" i="586"/>
  <c r="C101" i="586"/>
  <c r="B101" i="586"/>
  <c r="A101" i="586"/>
  <c r="A99" i="586"/>
  <c r="A97" i="586"/>
  <c r="E96" i="586"/>
  <c r="B96" i="586"/>
  <c r="A96" i="586"/>
  <c r="E95" i="586"/>
  <c r="B95" i="586"/>
  <c r="A95" i="586"/>
  <c r="B94" i="586"/>
  <c r="A94" i="586"/>
  <c r="B93" i="586"/>
  <c r="A93" i="586"/>
  <c r="B92" i="586"/>
  <c r="A92" i="586"/>
  <c r="E91" i="586"/>
  <c r="D91" i="586"/>
  <c r="B91" i="586"/>
  <c r="A91" i="586"/>
  <c r="A89" i="586"/>
  <c r="A87" i="586"/>
  <c r="B86" i="586"/>
  <c r="A86" i="586"/>
  <c r="B85" i="586"/>
  <c r="A85" i="586"/>
  <c r="E84" i="586"/>
  <c r="D84" i="586"/>
  <c r="B84" i="586"/>
  <c r="A84" i="586"/>
  <c r="A83" i="586"/>
  <c r="B82" i="586"/>
  <c r="A82" i="586"/>
  <c r="E81" i="586"/>
  <c r="D81" i="586"/>
  <c r="B81" i="586"/>
  <c r="A81" i="586"/>
  <c r="A79" i="586"/>
  <c r="B78" i="586"/>
  <c r="A78" i="586"/>
  <c r="B77" i="586"/>
  <c r="A77" i="586"/>
  <c r="B76" i="586"/>
  <c r="A76" i="586"/>
  <c r="B75" i="586"/>
  <c r="A75" i="586"/>
  <c r="B74" i="586"/>
  <c r="A74" i="586"/>
  <c r="B73" i="586"/>
  <c r="A73" i="586"/>
  <c r="E72" i="586"/>
  <c r="D72" i="586"/>
  <c r="B72" i="586"/>
  <c r="A72" i="586"/>
  <c r="A70" i="586"/>
  <c r="A68" i="586"/>
  <c r="B67" i="586"/>
  <c r="A67" i="586"/>
  <c r="B66" i="586"/>
  <c r="A66" i="586"/>
  <c r="B65" i="586"/>
  <c r="A65" i="586"/>
  <c r="B64" i="586"/>
  <c r="A64" i="586"/>
  <c r="B63" i="586"/>
  <c r="A63" i="586"/>
  <c r="B62" i="586"/>
  <c r="A62" i="586"/>
  <c r="B61" i="586"/>
  <c r="A61" i="586"/>
  <c r="E60" i="586"/>
  <c r="D60" i="586"/>
  <c r="B60" i="586"/>
  <c r="A60" i="586"/>
  <c r="A58" i="586"/>
  <c r="A56" i="586"/>
  <c r="B55" i="586"/>
  <c r="A55" i="586"/>
  <c r="B54" i="586"/>
  <c r="A54" i="586"/>
  <c r="B53" i="586"/>
  <c r="A53" i="586"/>
  <c r="E52" i="586"/>
  <c r="B52" i="586"/>
  <c r="A52" i="586"/>
  <c r="A50" i="586"/>
  <c r="B49" i="586"/>
  <c r="A49" i="586"/>
  <c r="B48" i="586"/>
  <c r="A48" i="586"/>
  <c r="B47" i="586"/>
  <c r="A47" i="586"/>
  <c r="B46" i="586"/>
  <c r="A46" i="586"/>
  <c r="B45" i="586"/>
  <c r="A45" i="586"/>
  <c r="B44" i="586"/>
  <c r="A44" i="586"/>
  <c r="B43" i="586"/>
  <c r="A43" i="586"/>
  <c r="E42" i="586"/>
  <c r="D42" i="586"/>
  <c r="B42" i="586"/>
  <c r="A42" i="586"/>
  <c r="A40" i="586"/>
  <c r="B39" i="586"/>
  <c r="A39" i="586"/>
  <c r="B38" i="586"/>
  <c r="B37" i="586"/>
  <c r="A37" i="586"/>
  <c r="B36" i="586"/>
  <c r="A36" i="586"/>
  <c r="E35" i="586"/>
  <c r="D35" i="586"/>
  <c r="B35" i="586"/>
  <c r="A35" i="586"/>
  <c r="A33" i="586"/>
  <c r="D32" i="586"/>
  <c r="B32" i="586"/>
  <c r="A32" i="586"/>
  <c r="D31" i="586"/>
  <c r="B31" i="586"/>
  <c r="A31" i="586"/>
  <c r="D30" i="586"/>
  <c r="B30" i="586"/>
  <c r="A30" i="586"/>
  <c r="D29" i="586"/>
  <c r="B29" i="586"/>
  <c r="A29" i="586"/>
  <c r="D28" i="586"/>
  <c r="B28" i="586"/>
  <c r="A28" i="586"/>
  <c r="D27" i="586"/>
  <c r="B27" i="586"/>
  <c r="A27" i="586"/>
  <c r="D26" i="586"/>
  <c r="B26" i="586"/>
  <c r="A26" i="586"/>
  <c r="D25" i="586"/>
  <c r="B25" i="586"/>
  <c r="A25" i="586"/>
  <c r="E24" i="586"/>
  <c r="D24" i="586"/>
  <c r="B24" i="586"/>
  <c r="A24" i="586"/>
  <c r="A22" i="586"/>
  <c r="A20" i="586"/>
  <c r="B19" i="586"/>
  <c r="A19" i="586"/>
  <c r="D18" i="586"/>
  <c r="B18" i="586"/>
  <c r="A18" i="586"/>
  <c r="D17" i="586"/>
  <c r="B17" i="586"/>
  <c r="A17" i="586"/>
  <c r="B16" i="586"/>
  <c r="A16" i="586"/>
  <c r="D15" i="586"/>
  <c r="E15" i="586" s="1"/>
  <c r="B15" i="586"/>
  <c r="A15" i="586"/>
  <c r="D14" i="586"/>
  <c r="B14" i="586"/>
  <c r="A14" i="586"/>
  <c r="B13" i="586"/>
  <c r="A13" i="586"/>
  <c r="E12" i="586"/>
  <c r="D12" i="586"/>
  <c r="B12" i="586"/>
  <c r="A12" i="586"/>
  <c r="A10" i="586"/>
  <c r="B8" i="586"/>
  <c r="A8" i="586"/>
  <c r="B7" i="586"/>
  <c r="A7" i="586"/>
  <c r="B6" i="586"/>
  <c r="A6" i="586"/>
  <c r="E5" i="586"/>
  <c r="B5" i="586"/>
  <c r="A5" i="586"/>
  <c r="B4" i="586"/>
  <c r="A4" i="586"/>
  <c r="A3" i="586"/>
  <c r="A1" i="586"/>
  <c r="A128" i="585"/>
  <c r="A127" i="585"/>
  <c r="A126" i="585"/>
  <c r="B125" i="585"/>
  <c r="A125" i="585"/>
  <c r="A124" i="585"/>
  <c r="A123" i="585"/>
  <c r="A122" i="585"/>
  <c r="A121" i="585"/>
  <c r="A120" i="585"/>
  <c r="E119" i="585"/>
  <c r="A119" i="585"/>
  <c r="A117" i="585"/>
  <c r="A115" i="585"/>
  <c r="A114" i="585"/>
  <c r="B113" i="585"/>
  <c r="A113" i="585"/>
  <c r="C112" i="585"/>
  <c r="B112" i="585"/>
  <c r="A112" i="585"/>
  <c r="C111" i="585"/>
  <c r="B111" i="585"/>
  <c r="A111" i="585"/>
  <c r="D110" i="585"/>
  <c r="C110" i="585"/>
  <c r="B110" i="585"/>
  <c r="A110" i="585"/>
  <c r="B109" i="585"/>
  <c r="A109" i="585"/>
  <c r="B108" i="585"/>
  <c r="A108" i="585"/>
  <c r="E107" i="585"/>
  <c r="C107" i="585"/>
  <c r="B107" i="585"/>
  <c r="A107" i="585"/>
  <c r="A105" i="585"/>
  <c r="A103" i="585"/>
  <c r="B102" i="585"/>
  <c r="A102" i="585"/>
  <c r="B101" i="585"/>
  <c r="A101" i="585"/>
  <c r="B100" i="585"/>
  <c r="A100" i="585"/>
  <c r="B99" i="585"/>
  <c r="A99" i="585"/>
  <c r="B98" i="585"/>
  <c r="A98" i="585"/>
  <c r="E97" i="585"/>
  <c r="D97" i="585"/>
  <c r="B97" i="585"/>
  <c r="A97" i="585"/>
  <c r="A95" i="585"/>
  <c r="A93" i="585"/>
  <c r="B92" i="585"/>
  <c r="A92" i="585"/>
  <c r="B91" i="585"/>
  <c r="A91" i="585"/>
  <c r="E90" i="585"/>
  <c r="D90" i="585"/>
  <c r="B90" i="585"/>
  <c r="A90" i="585"/>
  <c r="A88" i="585"/>
  <c r="D87" i="585"/>
  <c r="B87" i="585"/>
  <c r="A87" i="585"/>
  <c r="E86" i="585"/>
  <c r="D86" i="585"/>
  <c r="B86" i="585"/>
  <c r="A86" i="585"/>
  <c r="A84" i="585"/>
  <c r="B83" i="585"/>
  <c r="A83" i="585"/>
  <c r="B82" i="585"/>
  <c r="A82" i="585"/>
  <c r="B81" i="585"/>
  <c r="A81" i="585"/>
  <c r="B80" i="585"/>
  <c r="A80" i="585"/>
  <c r="B79" i="585"/>
  <c r="A79" i="585"/>
  <c r="B78" i="585"/>
  <c r="A78" i="585"/>
  <c r="E77" i="585"/>
  <c r="D77" i="585"/>
  <c r="B77" i="585"/>
  <c r="A77" i="585"/>
  <c r="A75" i="585"/>
  <c r="A73" i="585"/>
  <c r="B72" i="585"/>
  <c r="A72" i="585"/>
  <c r="B71" i="585"/>
  <c r="A71" i="585"/>
  <c r="B70" i="585"/>
  <c r="A70" i="585"/>
  <c r="B69" i="585"/>
  <c r="A69" i="585"/>
  <c r="B68" i="585"/>
  <c r="A68" i="585"/>
  <c r="B67" i="585"/>
  <c r="A67" i="585"/>
  <c r="B66" i="585"/>
  <c r="A66" i="585"/>
  <c r="E65" i="585"/>
  <c r="D65" i="585"/>
  <c r="B65" i="585"/>
  <c r="A65" i="585"/>
  <c r="A63" i="585"/>
  <c r="A61" i="585"/>
  <c r="B60" i="585"/>
  <c r="A60" i="585"/>
  <c r="B59" i="585"/>
  <c r="A59" i="585"/>
  <c r="B58" i="585"/>
  <c r="A58" i="585"/>
  <c r="E57" i="585"/>
  <c r="B57" i="585"/>
  <c r="A57" i="585"/>
  <c r="A55" i="585"/>
  <c r="B54" i="585"/>
  <c r="A54" i="585"/>
  <c r="D53" i="585"/>
  <c r="B53" i="585"/>
  <c r="A53" i="585"/>
  <c r="B52" i="585"/>
  <c r="A52" i="585"/>
  <c r="B51" i="585"/>
  <c r="A51" i="585"/>
  <c r="B50" i="585"/>
  <c r="A50" i="585"/>
  <c r="B49" i="585"/>
  <c r="A49" i="585"/>
  <c r="B48" i="585"/>
  <c r="A48" i="585"/>
  <c r="E47" i="585"/>
  <c r="D47" i="585"/>
  <c r="B47" i="585"/>
  <c r="A47" i="585"/>
  <c r="A45" i="585"/>
  <c r="B44" i="585"/>
  <c r="A44" i="585"/>
  <c r="B43" i="585"/>
  <c r="B42" i="585"/>
  <c r="A42" i="585"/>
  <c r="B41" i="585"/>
  <c r="A41" i="585"/>
  <c r="E40" i="585"/>
  <c r="D40" i="585"/>
  <c r="B40" i="585"/>
  <c r="A40" i="585"/>
  <c r="A38" i="585"/>
  <c r="D37" i="585"/>
  <c r="B37" i="585"/>
  <c r="A37" i="585"/>
  <c r="D36" i="585"/>
  <c r="B36" i="585"/>
  <c r="A36" i="585"/>
  <c r="D35" i="585"/>
  <c r="B35" i="585"/>
  <c r="A35" i="585"/>
  <c r="D34" i="585"/>
  <c r="B34" i="585"/>
  <c r="A34" i="585"/>
  <c r="D33" i="585"/>
  <c r="B33" i="585"/>
  <c r="A33" i="585"/>
  <c r="D32" i="585"/>
  <c r="B32" i="585"/>
  <c r="A32" i="585"/>
  <c r="D31" i="585"/>
  <c r="B31" i="585"/>
  <c r="A31" i="585"/>
  <c r="D30" i="585"/>
  <c r="B30" i="585"/>
  <c r="A30" i="585"/>
  <c r="E29" i="585"/>
  <c r="D29" i="585"/>
  <c r="B29" i="585"/>
  <c r="A29" i="585"/>
  <c r="A27" i="585"/>
  <c r="A25" i="585"/>
  <c r="B24" i="585"/>
  <c r="A24" i="585"/>
  <c r="D23" i="585"/>
  <c r="B23" i="585"/>
  <c r="A23" i="585"/>
  <c r="D22" i="585"/>
  <c r="B22" i="585"/>
  <c r="A22" i="585"/>
  <c r="B21" i="585"/>
  <c r="A21" i="585"/>
  <c r="D20" i="585"/>
  <c r="B20" i="585"/>
  <c r="A20" i="585"/>
  <c r="D19" i="585"/>
  <c r="B19" i="585"/>
  <c r="A19" i="585"/>
  <c r="E18" i="585"/>
  <c r="D18" i="585"/>
  <c r="B12" i="585"/>
  <c r="A12" i="585"/>
  <c r="A10" i="585"/>
  <c r="B8" i="585"/>
  <c r="A8" i="585"/>
  <c r="B7" i="585"/>
  <c r="A7" i="585"/>
  <c r="B6" i="585"/>
  <c r="A6" i="585"/>
  <c r="E5" i="585"/>
  <c r="B5" i="585"/>
  <c r="A5" i="585"/>
  <c r="B4" i="585"/>
  <c r="A4" i="585"/>
  <c r="A3" i="585"/>
  <c r="A1" i="585"/>
  <c r="E4" i="584"/>
  <c r="C107" i="584" s="1"/>
  <c r="E4" i="583"/>
  <c r="C88" i="21"/>
  <c r="B88" i="21"/>
  <c r="C86" i="19"/>
  <c r="B86" i="19"/>
  <c r="O86" i="19" s="1"/>
  <c r="N86" i="15"/>
  <c r="I86" i="15"/>
  <c r="E86" i="15"/>
  <c r="D86" i="15"/>
  <c r="J86" i="15" s="1"/>
  <c r="A86" i="15" a="1"/>
  <c r="A86" i="15" s="1"/>
  <c r="A88" i="21" s="1"/>
  <c r="E7" i="584"/>
  <c r="D82" i="584" s="1"/>
  <c r="D86" i="584" s="1"/>
  <c r="A122" i="584"/>
  <c r="A121" i="584"/>
  <c r="A120" i="584"/>
  <c r="B119" i="584"/>
  <c r="A119" i="584"/>
  <c r="A118" i="584"/>
  <c r="A117" i="584"/>
  <c r="A116" i="584"/>
  <c r="A115" i="584"/>
  <c r="A114" i="584"/>
  <c r="E113" i="584"/>
  <c r="A113" i="584"/>
  <c r="A111" i="584"/>
  <c r="A109" i="584"/>
  <c r="A108" i="584"/>
  <c r="B107" i="584"/>
  <c r="A107" i="584"/>
  <c r="C106" i="584"/>
  <c r="B106" i="584"/>
  <c r="A106" i="584"/>
  <c r="C105" i="584"/>
  <c r="B105" i="584"/>
  <c r="A105" i="584"/>
  <c r="D104" i="584"/>
  <c r="C104" i="584"/>
  <c r="B104" i="584"/>
  <c r="A104" i="584"/>
  <c r="B103" i="584"/>
  <c r="A103" i="584"/>
  <c r="B102" i="584"/>
  <c r="A102" i="584"/>
  <c r="C101" i="584"/>
  <c r="B101" i="584"/>
  <c r="A101" i="584"/>
  <c r="A99" i="584"/>
  <c r="A97" i="584"/>
  <c r="E96" i="584"/>
  <c r="B96" i="584"/>
  <c r="A96" i="584"/>
  <c r="E95" i="584"/>
  <c r="B95" i="584"/>
  <c r="A95" i="584"/>
  <c r="B94" i="584"/>
  <c r="A94" i="584"/>
  <c r="B93" i="584"/>
  <c r="A93" i="584"/>
  <c r="B92" i="584"/>
  <c r="A92" i="584"/>
  <c r="E91" i="584"/>
  <c r="D91" i="584"/>
  <c r="B91" i="584"/>
  <c r="A91" i="584"/>
  <c r="A89" i="584"/>
  <c r="A87" i="584"/>
  <c r="B86" i="584"/>
  <c r="A86" i="584"/>
  <c r="B85" i="584"/>
  <c r="A85" i="584"/>
  <c r="E84" i="584"/>
  <c r="D84" i="584"/>
  <c r="B84" i="584"/>
  <c r="A84" i="584"/>
  <c r="A83" i="584"/>
  <c r="B82" i="584"/>
  <c r="A82" i="584"/>
  <c r="E81" i="584"/>
  <c r="D81" i="584"/>
  <c r="B81" i="584"/>
  <c r="A81" i="584"/>
  <c r="A79" i="584"/>
  <c r="B78" i="584"/>
  <c r="A78" i="584"/>
  <c r="B77" i="584"/>
  <c r="A77" i="584"/>
  <c r="B76" i="584"/>
  <c r="A76" i="584"/>
  <c r="B75" i="584"/>
  <c r="A75" i="584"/>
  <c r="B74" i="584"/>
  <c r="A74" i="584"/>
  <c r="B73" i="584"/>
  <c r="A73" i="584"/>
  <c r="E72" i="584"/>
  <c r="D72" i="584"/>
  <c r="B72" i="584"/>
  <c r="A72" i="584"/>
  <c r="A70" i="584"/>
  <c r="A68" i="584"/>
  <c r="B67" i="584"/>
  <c r="A67" i="584"/>
  <c r="B66" i="584"/>
  <c r="A66" i="584"/>
  <c r="B65" i="584"/>
  <c r="A65" i="584"/>
  <c r="B64" i="584"/>
  <c r="A64" i="584"/>
  <c r="B63" i="584"/>
  <c r="A63" i="584"/>
  <c r="B62" i="584"/>
  <c r="A62" i="584"/>
  <c r="B61" i="584"/>
  <c r="A61" i="584"/>
  <c r="E60" i="584"/>
  <c r="D60" i="584"/>
  <c r="B60" i="584"/>
  <c r="A60" i="584"/>
  <c r="A58" i="584"/>
  <c r="A56" i="584"/>
  <c r="B55" i="584"/>
  <c r="A55" i="584"/>
  <c r="B54" i="584"/>
  <c r="A54" i="584"/>
  <c r="B53" i="584"/>
  <c r="A53" i="584"/>
  <c r="E52" i="584"/>
  <c r="B52" i="584"/>
  <c r="A52" i="584"/>
  <c r="A50" i="584"/>
  <c r="B49" i="584"/>
  <c r="A49" i="584"/>
  <c r="B48" i="584"/>
  <c r="A48" i="584"/>
  <c r="B47" i="584"/>
  <c r="A47" i="584"/>
  <c r="B46" i="584"/>
  <c r="A46" i="584"/>
  <c r="B45" i="584"/>
  <c r="A45" i="584"/>
  <c r="B44" i="584"/>
  <c r="A44" i="584"/>
  <c r="B43" i="584"/>
  <c r="A43" i="584"/>
  <c r="E42" i="584"/>
  <c r="D42" i="584"/>
  <c r="B42" i="584"/>
  <c r="A42" i="584"/>
  <c r="A40" i="584"/>
  <c r="B39" i="584"/>
  <c r="A39" i="584"/>
  <c r="B38" i="584"/>
  <c r="B37" i="584"/>
  <c r="A37" i="584"/>
  <c r="B36" i="584"/>
  <c r="A36" i="584"/>
  <c r="E35" i="584"/>
  <c r="D35" i="584"/>
  <c r="B35" i="584"/>
  <c r="A35" i="584"/>
  <c r="A33" i="584"/>
  <c r="D32" i="584"/>
  <c r="B32" i="584"/>
  <c r="A32" i="584"/>
  <c r="D31" i="584"/>
  <c r="B31" i="584"/>
  <c r="A31" i="584"/>
  <c r="D30" i="584"/>
  <c r="B30" i="584"/>
  <c r="A30" i="584"/>
  <c r="D29" i="584"/>
  <c r="B29" i="584"/>
  <c r="A29" i="584"/>
  <c r="D28" i="584"/>
  <c r="B28" i="584"/>
  <c r="A28" i="584"/>
  <c r="D27" i="584"/>
  <c r="B27" i="584"/>
  <c r="A27" i="584"/>
  <c r="D26" i="584"/>
  <c r="B26" i="584"/>
  <c r="A26" i="584"/>
  <c r="D25" i="584"/>
  <c r="B25" i="584"/>
  <c r="A25" i="584"/>
  <c r="E24" i="584"/>
  <c r="D24" i="584"/>
  <c r="B24" i="584"/>
  <c r="A24" i="584"/>
  <c r="A22" i="584"/>
  <c r="A20" i="584"/>
  <c r="B19" i="584"/>
  <c r="A19" i="584"/>
  <c r="D18" i="584"/>
  <c r="B18" i="584"/>
  <c r="A18" i="584"/>
  <c r="D17" i="584"/>
  <c r="B17" i="584"/>
  <c r="A17" i="584"/>
  <c r="B16" i="584"/>
  <c r="A16" i="584"/>
  <c r="D15" i="584"/>
  <c r="E15" i="584" s="1"/>
  <c r="B15" i="584"/>
  <c r="A15" i="584"/>
  <c r="D14" i="584"/>
  <c r="B14" i="584"/>
  <c r="A14" i="584"/>
  <c r="B13" i="584"/>
  <c r="A13" i="584"/>
  <c r="E12" i="584"/>
  <c r="D12" i="584"/>
  <c r="B12" i="584"/>
  <c r="A12" i="584"/>
  <c r="A10" i="584"/>
  <c r="B8" i="584"/>
  <c r="A8" i="584"/>
  <c r="B7" i="584"/>
  <c r="A7" i="584"/>
  <c r="B6" i="584"/>
  <c r="A6" i="584"/>
  <c r="E5" i="584"/>
  <c r="B5" i="584"/>
  <c r="A5" i="584"/>
  <c r="B4" i="584"/>
  <c r="A4" i="584"/>
  <c r="A3" i="584"/>
  <c r="A1" i="584"/>
  <c r="A128" i="583"/>
  <c r="A127" i="583"/>
  <c r="A126" i="583"/>
  <c r="B125" i="583"/>
  <c r="A125" i="583"/>
  <c r="A124" i="583"/>
  <c r="A123" i="583"/>
  <c r="A122" i="583"/>
  <c r="A121" i="583"/>
  <c r="A120" i="583"/>
  <c r="E119" i="583"/>
  <c r="A119" i="583"/>
  <c r="A117" i="583"/>
  <c r="A115" i="583"/>
  <c r="A114" i="583"/>
  <c r="B113" i="583"/>
  <c r="A113" i="583"/>
  <c r="C112" i="583"/>
  <c r="B112" i="583"/>
  <c r="A112" i="583"/>
  <c r="C111" i="583"/>
  <c r="B111" i="583"/>
  <c r="A111" i="583"/>
  <c r="D110" i="583"/>
  <c r="C110" i="583"/>
  <c r="B110" i="583"/>
  <c r="A110" i="583"/>
  <c r="B109" i="583"/>
  <c r="A109" i="583"/>
  <c r="B108" i="583"/>
  <c r="A108" i="583"/>
  <c r="E107" i="583"/>
  <c r="C107" i="583"/>
  <c r="B107" i="583"/>
  <c r="A107" i="583"/>
  <c r="A105" i="583"/>
  <c r="A103" i="583"/>
  <c r="B102" i="583"/>
  <c r="A102" i="583"/>
  <c r="B101" i="583"/>
  <c r="A101" i="583"/>
  <c r="B100" i="583"/>
  <c r="A100" i="583"/>
  <c r="B99" i="583"/>
  <c r="A99" i="583"/>
  <c r="B98" i="583"/>
  <c r="A98" i="583"/>
  <c r="E97" i="583"/>
  <c r="D97" i="583"/>
  <c r="B97" i="583"/>
  <c r="A97" i="583"/>
  <c r="A95" i="583"/>
  <c r="A93" i="583"/>
  <c r="B92" i="583"/>
  <c r="A92" i="583"/>
  <c r="B91" i="583"/>
  <c r="A91" i="583"/>
  <c r="E90" i="583"/>
  <c r="D90" i="583"/>
  <c r="B90" i="583"/>
  <c r="A90" i="583"/>
  <c r="A88" i="583"/>
  <c r="D87" i="583"/>
  <c r="B87" i="583"/>
  <c r="A87" i="583"/>
  <c r="E86" i="583"/>
  <c r="D86" i="583"/>
  <c r="B86" i="583"/>
  <c r="A86" i="583"/>
  <c r="A84" i="583"/>
  <c r="B83" i="583"/>
  <c r="A83" i="583"/>
  <c r="B82" i="583"/>
  <c r="A82" i="583"/>
  <c r="B81" i="583"/>
  <c r="A81" i="583"/>
  <c r="B80" i="583"/>
  <c r="A80" i="583"/>
  <c r="B79" i="583"/>
  <c r="A79" i="583"/>
  <c r="B78" i="583"/>
  <c r="A78" i="583"/>
  <c r="E77" i="583"/>
  <c r="D77" i="583"/>
  <c r="B77" i="583"/>
  <c r="A77" i="583"/>
  <c r="A75" i="583"/>
  <c r="A73" i="583"/>
  <c r="B72" i="583"/>
  <c r="A72" i="583"/>
  <c r="B71" i="583"/>
  <c r="A71" i="583"/>
  <c r="B70" i="583"/>
  <c r="A70" i="583"/>
  <c r="B69" i="583"/>
  <c r="A69" i="583"/>
  <c r="B68" i="583"/>
  <c r="A68" i="583"/>
  <c r="B67" i="583"/>
  <c r="A67" i="583"/>
  <c r="B66" i="583"/>
  <c r="A66" i="583"/>
  <c r="E65" i="583"/>
  <c r="D65" i="583"/>
  <c r="B65" i="583"/>
  <c r="A65" i="583"/>
  <c r="A63" i="583"/>
  <c r="A61" i="583"/>
  <c r="B60" i="583"/>
  <c r="A60" i="583"/>
  <c r="B59" i="583"/>
  <c r="A59" i="583"/>
  <c r="B58" i="583"/>
  <c r="A58" i="583"/>
  <c r="E57" i="583"/>
  <c r="B57" i="583"/>
  <c r="A57" i="583"/>
  <c r="A55" i="583"/>
  <c r="B54" i="583"/>
  <c r="A54" i="583"/>
  <c r="D53" i="583"/>
  <c r="B53" i="583"/>
  <c r="A53" i="583"/>
  <c r="B52" i="583"/>
  <c r="A52" i="583"/>
  <c r="B51" i="583"/>
  <c r="A51" i="583"/>
  <c r="B50" i="583"/>
  <c r="A50" i="583"/>
  <c r="B49" i="583"/>
  <c r="A49" i="583"/>
  <c r="B48" i="583"/>
  <c r="A48" i="583"/>
  <c r="E47" i="583"/>
  <c r="D47" i="583"/>
  <c r="B47" i="583"/>
  <c r="A47" i="583"/>
  <c r="A45" i="583"/>
  <c r="B44" i="583"/>
  <c r="A44" i="583"/>
  <c r="B43" i="583"/>
  <c r="B42" i="583"/>
  <c r="A42" i="583"/>
  <c r="B41" i="583"/>
  <c r="A41" i="583"/>
  <c r="E40" i="583"/>
  <c r="D40" i="583"/>
  <c r="B40" i="583"/>
  <c r="A40" i="583"/>
  <c r="A38" i="583"/>
  <c r="D37" i="583"/>
  <c r="B37" i="583"/>
  <c r="A37" i="583"/>
  <c r="D36" i="583"/>
  <c r="B36" i="583"/>
  <c r="A36" i="583"/>
  <c r="D35" i="583"/>
  <c r="B35" i="583"/>
  <c r="A35" i="583"/>
  <c r="D34" i="583"/>
  <c r="B34" i="583"/>
  <c r="A34" i="583"/>
  <c r="D33" i="583"/>
  <c r="B33" i="583"/>
  <c r="A33" i="583"/>
  <c r="D32" i="583"/>
  <c r="B32" i="583"/>
  <c r="A32" i="583"/>
  <c r="D31" i="583"/>
  <c r="B31" i="583"/>
  <c r="A31" i="583"/>
  <c r="D30" i="583"/>
  <c r="B30" i="583"/>
  <c r="A30" i="583"/>
  <c r="E29" i="583"/>
  <c r="D29" i="583"/>
  <c r="B29" i="583"/>
  <c r="A29" i="583"/>
  <c r="A27" i="583"/>
  <c r="A25" i="583"/>
  <c r="B24" i="583"/>
  <c r="A24" i="583"/>
  <c r="D23" i="583"/>
  <c r="B23" i="583"/>
  <c r="A23" i="583"/>
  <c r="D22" i="583"/>
  <c r="B22" i="583"/>
  <c r="A22" i="583"/>
  <c r="B21" i="583"/>
  <c r="A21" i="583"/>
  <c r="D20" i="583"/>
  <c r="B20" i="583"/>
  <c r="A20" i="583"/>
  <c r="D19" i="583"/>
  <c r="B19" i="583"/>
  <c r="A19" i="583"/>
  <c r="E18" i="583"/>
  <c r="D18" i="583"/>
  <c r="B12" i="583"/>
  <c r="A12" i="583"/>
  <c r="A10" i="583"/>
  <c r="B8" i="583"/>
  <c r="A8" i="583"/>
  <c r="B7" i="583"/>
  <c r="A7" i="583"/>
  <c r="B6" i="583"/>
  <c r="A6" i="583"/>
  <c r="E5" i="583"/>
  <c r="B5" i="583"/>
  <c r="A5" i="583"/>
  <c r="B4" i="583"/>
  <c r="A4" i="583"/>
  <c r="A3" i="583"/>
  <c r="A1" i="583"/>
  <c r="D114" i="613" l="1"/>
  <c r="D114" i="631"/>
  <c r="D114" i="615"/>
  <c r="D108" i="630"/>
  <c r="D108" i="632"/>
  <c r="D114" i="629"/>
  <c r="D114" i="627"/>
  <c r="D108" i="626"/>
  <c r="D108" i="628"/>
  <c r="D114" i="625"/>
  <c r="D114" i="623"/>
  <c r="D114" i="621"/>
  <c r="D108" i="624"/>
  <c r="D114" i="619"/>
  <c r="D108" i="614"/>
  <c r="D108" i="620"/>
  <c r="D108" i="618"/>
  <c r="D114" i="617"/>
  <c r="D108" i="616"/>
  <c r="D113" i="611"/>
  <c r="D112" i="611"/>
  <c r="D111" i="611"/>
  <c r="D107" i="612"/>
  <c r="D106" i="612"/>
  <c r="D105" i="612"/>
  <c r="D16" i="602"/>
  <c r="D107" i="610"/>
  <c r="D106" i="610"/>
  <c r="D105" i="610"/>
  <c r="D113" i="609"/>
  <c r="D112" i="609"/>
  <c r="D111" i="609"/>
  <c r="D16" i="608"/>
  <c r="B17" i="607"/>
  <c r="C114" i="607"/>
  <c r="D113" i="607" s="1"/>
  <c r="D82" i="600"/>
  <c r="D86" i="600" s="1"/>
  <c r="D86" i="608"/>
  <c r="D82" i="606"/>
  <c r="D16" i="606"/>
  <c r="C108" i="606"/>
  <c r="B17" i="605"/>
  <c r="C113" i="605"/>
  <c r="C114" i="605" s="1"/>
  <c r="C107" i="608"/>
  <c r="C108" i="608" s="1"/>
  <c r="C113" i="601"/>
  <c r="C114" i="601" s="1"/>
  <c r="C107" i="602"/>
  <c r="C108" i="602" s="1"/>
  <c r="C108" i="604"/>
  <c r="D86" i="604"/>
  <c r="D16" i="604"/>
  <c r="B17" i="603"/>
  <c r="C113" i="603"/>
  <c r="C114" i="603" s="1"/>
  <c r="C108" i="600"/>
  <c r="D107" i="600" s="1"/>
  <c r="D82" i="588"/>
  <c r="D86" i="588" s="1"/>
  <c r="D16" i="588"/>
  <c r="C108" i="594"/>
  <c r="D106" i="594" s="1"/>
  <c r="B17" i="599"/>
  <c r="C113" i="599"/>
  <c r="C114" i="599" s="1"/>
  <c r="D16" i="598"/>
  <c r="C108" i="598"/>
  <c r="D82" i="590"/>
  <c r="D86" i="590" s="1"/>
  <c r="D16" i="590"/>
  <c r="C108" i="590"/>
  <c r="D107" i="590" s="1"/>
  <c r="B17" i="597"/>
  <c r="C113" i="597"/>
  <c r="C114" i="597" s="1"/>
  <c r="C114" i="595"/>
  <c r="D113" i="595" s="1"/>
  <c r="D16" i="596"/>
  <c r="C107" i="588"/>
  <c r="C108" i="588" s="1"/>
  <c r="C113" i="587"/>
  <c r="C114" i="587" s="1"/>
  <c r="B17" i="587"/>
  <c r="C107" i="592"/>
  <c r="C108" i="592" s="1"/>
  <c r="D82" i="592"/>
  <c r="D16" i="592"/>
  <c r="C113" i="589"/>
  <c r="C114" i="589" s="1"/>
  <c r="B17" i="589"/>
  <c r="C113" i="591"/>
  <c r="C114" i="591" s="1"/>
  <c r="D86" i="594"/>
  <c r="D86" i="596"/>
  <c r="C108" i="596"/>
  <c r="C113" i="593"/>
  <c r="C114" i="593" s="1"/>
  <c r="B17" i="593"/>
  <c r="B17" i="595"/>
  <c r="C108" i="586"/>
  <c r="D106" i="586" s="1"/>
  <c r="BQ88" i="21"/>
  <c r="E88" i="21"/>
  <c r="D86" i="586"/>
  <c r="D86" i="19"/>
  <c r="D16" i="586"/>
  <c r="A86" i="19"/>
  <c r="D88" i="21"/>
  <c r="CA88" i="21" s="1"/>
  <c r="B17" i="585"/>
  <c r="C113" i="585"/>
  <c r="C114" i="585" s="1"/>
  <c r="M88" i="21"/>
  <c r="E86" i="19"/>
  <c r="D16" i="584"/>
  <c r="P86" i="15"/>
  <c r="L86" i="15"/>
  <c r="Q86" i="15"/>
  <c r="M86" i="15"/>
  <c r="R86" i="15"/>
  <c r="K86" i="15"/>
  <c r="C108" i="584"/>
  <c r="B17" i="583"/>
  <c r="C113" i="583"/>
  <c r="C114" i="583" s="1"/>
  <c r="E7" i="582"/>
  <c r="D82" i="582" s="1"/>
  <c r="E4" i="582"/>
  <c r="C107" i="582" s="1"/>
  <c r="E4" i="581"/>
  <c r="E7" i="580"/>
  <c r="D82" i="580" s="1"/>
  <c r="E4" i="580"/>
  <c r="C107" i="580" s="1"/>
  <c r="E4" i="579"/>
  <c r="A122" i="582"/>
  <c r="A121" i="582"/>
  <c r="A120" i="582"/>
  <c r="B119" i="582"/>
  <c r="A119" i="582"/>
  <c r="A118" i="582"/>
  <c r="A117" i="582"/>
  <c r="A116" i="582"/>
  <c r="A115" i="582"/>
  <c r="A114" i="582"/>
  <c r="E113" i="582"/>
  <c r="A113" i="582"/>
  <c r="A111" i="582"/>
  <c r="A109" i="582"/>
  <c r="A108" i="582"/>
  <c r="B107" i="582"/>
  <c r="A107" i="582"/>
  <c r="C106" i="582"/>
  <c r="B106" i="582"/>
  <c r="A106" i="582"/>
  <c r="C105" i="582"/>
  <c r="B105" i="582"/>
  <c r="A105" i="582"/>
  <c r="D104" i="582"/>
  <c r="C104" i="582"/>
  <c r="B104" i="582"/>
  <c r="A104" i="582"/>
  <c r="B103" i="582"/>
  <c r="A103" i="582"/>
  <c r="B102" i="582"/>
  <c r="A102" i="582"/>
  <c r="C101" i="582"/>
  <c r="B101" i="582"/>
  <c r="A101" i="582"/>
  <c r="A99" i="582"/>
  <c r="A97" i="582"/>
  <c r="E96" i="582"/>
  <c r="B96" i="582"/>
  <c r="A96" i="582"/>
  <c r="E95" i="582"/>
  <c r="B95" i="582"/>
  <c r="A95" i="582"/>
  <c r="B94" i="582"/>
  <c r="A94" i="582"/>
  <c r="B93" i="582"/>
  <c r="A93" i="582"/>
  <c r="B92" i="582"/>
  <c r="A92" i="582"/>
  <c r="E91" i="582"/>
  <c r="D91" i="582"/>
  <c r="B91" i="582"/>
  <c r="A91" i="582"/>
  <c r="A89" i="582"/>
  <c r="A87" i="582"/>
  <c r="B86" i="582"/>
  <c r="A86" i="582"/>
  <c r="B85" i="582"/>
  <c r="A85" i="582"/>
  <c r="E84" i="582"/>
  <c r="D84" i="582"/>
  <c r="B84" i="582"/>
  <c r="A84" i="582"/>
  <c r="A83" i="582"/>
  <c r="B82" i="582"/>
  <c r="A82" i="582"/>
  <c r="E81" i="582"/>
  <c r="D81" i="582"/>
  <c r="B81" i="582"/>
  <c r="A81" i="582"/>
  <c r="A79" i="582"/>
  <c r="B78" i="582"/>
  <c r="A78" i="582"/>
  <c r="B77" i="582"/>
  <c r="A77" i="582"/>
  <c r="B76" i="582"/>
  <c r="A76" i="582"/>
  <c r="B75" i="582"/>
  <c r="A75" i="582"/>
  <c r="B74" i="582"/>
  <c r="A74" i="582"/>
  <c r="B73" i="582"/>
  <c r="A73" i="582"/>
  <c r="E72" i="582"/>
  <c r="D72" i="582"/>
  <c r="B72" i="582"/>
  <c r="A72" i="582"/>
  <c r="A70" i="582"/>
  <c r="A68" i="582"/>
  <c r="B67" i="582"/>
  <c r="A67" i="582"/>
  <c r="B66" i="582"/>
  <c r="A66" i="582"/>
  <c r="B65" i="582"/>
  <c r="A65" i="582"/>
  <c r="B64" i="582"/>
  <c r="A64" i="582"/>
  <c r="B63" i="582"/>
  <c r="A63" i="582"/>
  <c r="B62" i="582"/>
  <c r="A62" i="582"/>
  <c r="B61" i="582"/>
  <c r="A61" i="582"/>
  <c r="E60" i="582"/>
  <c r="D60" i="582"/>
  <c r="B60" i="582"/>
  <c r="A60" i="582"/>
  <c r="A58" i="582"/>
  <c r="A56" i="582"/>
  <c r="B55" i="582"/>
  <c r="A55" i="582"/>
  <c r="B54" i="582"/>
  <c r="A54" i="582"/>
  <c r="B53" i="582"/>
  <c r="A53" i="582"/>
  <c r="E52" i="582"/>
  <c r="B52" i="582"/>
  <c r="A52" i="582"/>
  <c r="A50" i="582"/>
  <c r="B49" i="582"/>
  <c r="A49" i="582"/>
  <c r="B48" i="582"/>
  <c r="A48" i="582"/>
  <c r="B47" i="582"/>
  <c r="A47" i="582"/>
  <c r="B46" i="582"/>
  <c r="A46" i="582"/>
  <c r="B45" i="582"/>
  <c r="A45" i="582"/>
  <c r="B44" i="582"/>
  <c r="A44" i="582"/>
  <c r="B43" i="582"/>
  <c r="A43" i="582"/>
  <c r="E42" i="582"/>
  <c r="D42" i="582"/>
  <c r="B42" i="582"/>
  <c r="A42" i="582"/>
  <c r="A40" i="582"/>
  <c r="B39" i="582"/>
  <c r="A39" i="582"/>
  <c r="B38" i="582"/>
  <c r="B37" i="582"/>
  <c r="A37" i="582"/>
  <c r="B36" i="582"/>
  <c r="A36" i="582"/>
  <c r="E35" i="582"/>
  <c r="D35" i="582"/>
  <c r="B35" i="582"/>
  <c r="A35" i="582"/>
  <c r="A33" i="582"/>
  <c r="D32" i="582"/>
  <c r="B32" i="582"/>
  <c r="A32" i="582"/>
  <c r="D31" i="582"/>
  <c r="B31" i="582"/>
  <c r="A31" i="582"/>
  <c r="D30" i="582"/>
  <c r="B30" i="582"/>
  <c r="A30" i="582"/>
  <c r="D29" i="582"/>
  <c r="B29" i="582"/>
  <c r="A29" i="582"/>
  <c r="D28" i="582"/>
  <c r="B28" i="582"/>
  <c r="A28" i="582"/>
  <c r="D27" i="582"/>
  <c r="B27" i="582"/>
  <c r="A27" i="582"/>
  <c r="D26" i="582"/>
  <c r="B26" i="582"/>
  <c r="A26" i="582"/>
  <c r="D25" i="582"/>
  <c r="B25" i="582"/>
  <c r="A25" i="582"/>
  <c r="E24" i="582"/>
  <c r="D24" i="582"/>
  <c r="B24" i="582"/>
  <c r="A24" i="582"/>
  <c r="A22" i="582"/>
  <c r="A20" i="582"/>
  <c r="B19" i="582"/>
  <c r="A19" i="582"/>
  <c r="D18" i="582"/>
  <c r="B18" i="582"/>
  <c r="A18" i="582"/>
  <c r="D17" i="582"/>
  <c r="B17" i="582"/>
  <c r="A17" i="582"/>
  <c r="B16" i="582"/>
  <c r="A16" i="582"/>
  <c r="D15" i="582"/>
  <c r="E15" i="582" s="1"/>
  <c r="B15" i="582"/>
  <c r="A15" i="582"/>
  <c r="D14" i="582"/>
  <c r="B14" i="582"/>
  <c r="A14" i="582"/>
  <c r="B13" i="582"/>
  <c r="A13" i="582"/>
  <c r="E12" i="582"/>
  <c r="D12" i="582"/>
  <c r="B12" i="582"/>
  <c r="A12" i="582"/>
  <c r="A10" i="582"/>
  <c r="B8" i="582"/>
  <c r="A8" i="582"/>
  <c r="B7" i="582"/>
  <c r="A7" i="582"/>
  <c r="B6" i="582"/>
  <c r="A6" i="582"/>
  <c r="E5" i="582"/>
  <c r="B5" i="582"/>
  <c r="A5" i="582"/>
  <c r="B4" i="582"/>
  <c r="A4" i="582"/>
  <c r="A3" i="582"/>
  <c r="A1" i="582"/>
  <c r="A128" i="581"/>
  <c r="A127" i="581"/>
  <c r="A126" i="581"/>
  <c r="B125" i="581"/>
  <c r="A125" i="581"/>
  <c r="A124" i="581"/>
  <c r="A123" i="581"/>
  <c r="A122" i="581"/>
  <c r="A121" i="581"/>
  <c r="A120" i="581"/>
  <c r="E119" i="581"/>
  <c r="A119" i="581"/>
  <c r="A117" i="581"/>
  <c r="A115" i="581"/>
  <c r="A114" i="581"/>
  <c r="B113" i="581"/>
  <c r="A113" i="581"/>
  <c r="C112" i="581"/>
  <c r="B112" i="581"/>
  <c r="A112" i="581"/>
  <c r="C111" i="581"/>
  <c r="B111" i="581"/>
  <c r="A111" i="581"/>
  <c r="D110" i="581"/>
  <c r="C110" i="581"/>
  <c r="B110" i="581"/>
  <c r="A110" i="581"/>
  <c r="B109" i="581"/>
  <c r="A109" i="581"/>
  <c r="B108" i="581"/>
  <c r="A108" i="581"/>
  <c r="E107" i="581"/>
  <c r="C107" i="581"/>
  <c r="B107" i="581"/>
  <c r="A107" i="581"/>
  <c r="A105" i="581"/>
  <c r="A103" i="581"/>
  <c r="B102" i="581"/>
  <c r="A102" i="581"/>
  <c r="B101" i="581"/>
  <c r="A101" i="581"/>
  <c r="B100" i="581"/>
  <c r="A100" i="581"/>
  <c r="B99" i="581"/>
  <c r="A99" i="581"/>
  <c r="B98" i="581"/>
  <c r="A98" i="581"/>
  <c r="E97" i="581"/>
  <c r="D97" i="581"/>
  <c r="B97" i="581"/>
  <c r="A97" i="581"/>
  <c r="A95" i="581"/>
  <c r="A93" i="581"/>
  <c r="B92" i="581"/>
  <c r="A92" i="581"/>
  <c r="B91" i="581"/>
  <c r="A91" i="581"/>
  <c r="E90" i="581"/>
  <c r="D90" i="581"/>
  <c r="B90" i="581"/>
  <c r="A90" i="581"/>
  <c r="A88" i="581"/>
  <c r="D87" i="581"/>
  <c r="B87" i="581"/>
  <c r="A87" i="581"/>
  <c r="E86" i="581"/>
  <c r="D86" i="581"/>
  <c r="B86" i="581"/>
  <c r="A86" i="581"/>
  <c r="A84" i="581"/>
  <c r="B83" i="581"/>
  <c r="A83" i="581"/>
  <c r="B82" i="581"/>
  <c r="A82" i="581"/>
  <c r="B81" i="581"/>
  <c r="A81" i="581"/>
  <c r="B80" i="581"/>
  <c r="A80" i="581"/>
  <c r="B79" i="581"/>
  <c r="A79" i="581"/>
  <c r="B78" i="581"/>
  <c r="A78" i="581"/>
  <c r="E77" i="581"/>
  <c r="D77" i="581"/>
  <c r="B77" i="581"/>
  <c r="A77" i="581"/>
  <c r="A75" i="581"/>
  <c r="A73" i="581"/>
  <c r="B72" i="581"/>
  <c r="A72" i="581"/>
  <c r="B71" i="581"/>
  <c r="A71" i="581"/>
  <c r="B70" i="581"/>
  <c r="A70" i="581"/>
  <c r="B69" i="581"/>
  <c r="A69" i="581"/>
  <c r="B68" i="581"/>
  <c r="A68" i="581"/>
  <c r="B67" i="581"/>
  <c r="A67" i="581"/>
  <c r="B66" i="581"/>
  <c r="A66" i="581"/>
  <c r="E65" i="581"/>
  <c r="D65" i="581"/>
  <c r="B65" i="581"/>
  <c r="A65" i="581"/>
  <c r="A63" i="581"/>
  <c r="A61" i="581"/>
  <c r="B60" i="581"/>
  <c r="A60" i="581"/>
  <c r="B59" i="581"/>
  <c r="A59" i="581"/>
  <c r="B58" i="581"/>
  <c r="A58" i="581"/>
  <c r="E57" i="581"/>
  <c r="B57" i="581"/>
  <c r="A57" i="581"/>
  <c r="A55" i="581"/>
  <c r="B54" i="581"/>
  <c r="A54" i="581"/>
  <c r="D53" i="581"/>
  <c r="B53" i="581"/>
  <c r="A53" i="581"/>
  <c r="B52" i="581"/>
  <c r="A52" i="581"/>
  <c r="B51" i="581"/>
  <c r="A51" i="581"/>
  <c r="B50" i="581"/>
  <c r="A50" i="581"/>
  <c r="B49" i="581"/>
  <c r="A49" i="581"/>
  <c r="B48" i="581"/>
  <c r="A48" i="581"/>
  <c r="E47" i="581"/>
  <c r="D47" i="581"/>
  <c r="B47" i="581"/>
  <c r="A47" i="581"/>
  <c r="A45" i="581"/>
  <c r="B44" i="581"/>
  <c r="A44" i="581"/>
  <c r="B43" i="581"/>
  <c r="B42" i="581"/>
  <c r="A42" i="581"/>
  <c r="B41" i="581"/>
  <c r="A41" i="581"/>
  <c r="E40" i="581"/>
  <c r="D40" i="581"/>
  <c r="B40" i="581"/>
  <c r="A40" i="581"/>
  <c r="A38" i="581"/>
  <c r="D37" i="581"/>
  <c r="B37" i="581"/>
  <c r="A37" i="581"/>
  <c r="D36" i="581"/>
  <c r="B36" i="581"/>
  <c r="A36" i="581"/>
  <c r="D35" i="581"/>
  <c r="B35" i="581"/>
  <c r="A35" i="581"/>
  <c r="D34" i="581"/>
  <c r="B34" i="581"/>
  <c r="A34" i="581"/>
  <c r="D33" i="581"/>
  <c r="B33" i="581"/>
  <c r="A33" i="581"/>
  <c r="D32" i="581"/>
  <c r="B32" i="581"/>
  <c r="A32" i="581"/>
  <c r="D31" i="581"/>
  <c r="B31" i="581"/>
  <c r="A31" i="581"/>
  <c r="D30" i="581"/>
  <c r="B30" i="581"/>
  <c r="A30" i="581"/>
  <c r="E29" i="581"/>
  <c r="D29" i="581"/>
  <c r="B29" i="581"/>
  <c r="A29" i="581"/>
  <c r="A27" i="581"/>
  <c r="A25" i="581"/>
  <c r="B24" i="581"/>
  <c r="A24" i="581"/>
  <c r="D23" i="581"/>
  <c r="B23" i="581"/>
  <c r="A23" i="581"/>
  <c r="D22" i="581"/>
  <c r="B22" i="581"/>
  <c r="A22" i="581"/>
  <c r="B21" i="581"/>
  <c r="A21" i="581"/>
  <c r="D20" i="581"/>
  <c r="B20" i="581"/>
  <c r="A20" i="581"/>
  <c r="D19" i="581"/>
  <c r="B19" i="581"/>
  <c r="A19" i="581"/>
  <c r="E18" i="581"/>
  <c r="D18" i="581"/>
  <c r="B12" i="581"/>
  <c r="A12" i="581"/>
  <c r="A10" i="581"/>
  <c r="B8" i="581"/>
  <c r="A8" i="581"/>
  <c r="B7" i="581"/>
  <c r="A7" i="581"/>
  <c r="B6" i="581"/>
  <c r="A6" i="581"/>
  <c r="E5" i="581"/>
  <c r="B5" i="581"/>
  <c r="A5" i="581"/>
  <c r="B4" i="581"/>
  <c r="A4" i="581"/>
  <c r="A3" i="581"/>
  <c r="A1" i="581"/>
  <c r="A122" i="580"/>
  <c r="A121" i="580"/>
  <c r="A120" i="580"/>
  <c r="B119" i="580"/>
  <c r="A119" i="580"/>
  <c r="A118" i="580"/>
  <c r="A117" i="580"/>
  <c r="A116" i="580"/>
  <c r="A115" i="580"/>
  <c r="A114" i="580"/>
  <c r="E113" i="580"/>
  <c r="A113" i="580"/>
  <c r="A111" i="580"/>
  <c r="A109" i="580"/>
  <c r="A108" i="580"/>
  <c r="B107" i="580"/>
  <c r="A107" i="580"/>
  <c r="C106" i="580"/>
  <c r="B106" i="580"/>
  <c r="A106" i="580"/>
  <c r="C105" i="580"/>
  <c r="B105" i="580"/>
  <c r="A105" i="580"/>
  <c r="D104" i="580"/>
  <c r="C104" i="580"/>
  <c r="B104" i="580"/>
  <c r="A104" i="580"/>
  <c r="B103" i="580"/>
  <c r="A103" i="580"/>
  <c r="B102" i="580"/>
  <c r="A102" i="580"/>
  <c r="C101" i="580"/>
  <c r="B101" i="580"/>
  <c r="A101" i="580"/>
  <c r="A99" i="580"/>
  <c r="A97" i="580"/>
  <c r="E96" i="580"/>
  <c r="B96" i="580"/>
  <c r="A96" i="580"/>
  <c r="E95" i="580"/>
  <c r="B95" i="580"/>
  <c r="A95" i="580"/>
  <c r="B94" i="580"/>
  <c r="A94" i="580"/>
  <c r="B93" i="580"/>
  <c r="A93" i="580"/>
  <c r="B92" i="580"/>
  <c r="A92" i="580"/>
  <c r="E91" i="580"/>
  <c r="D91" i="580"/>
  <c r="B91" i="580"/>
  <c r="A91" i="580"/>
  <c r="A89" i="580"/>
  <c r="A87" i="580"/>
  <c r="B86" i="580"/>
  <c r="A86" i="580"/>
  <c r="B85" i="580"/>
  <c r="A85" i="580"/>
  <c r="E84" i="580"/>
  <c r="D84" i="580"/>
  <c r="B84" i="580"/>
  <c r="A84" i="580"/>
  <c r="A83" i="580"/>
  <c r="B82" i="580"/>
  <c r="A82" i="580"/>
  <c r="E81" i="580"/>
  <c r="D81" i="580"/>
  <c r="B81" i="580"/>
  <c r="A81" i="580"/>
  <c r="A79" i="580"/>
  <c r="B78" i="580"/>
  <c r="A78" i="580"/>
  <c r="B77" i="580"/>
  <c r="A77" i="580"/>
  <c r="B76" i="580"/>
  <c r="A76" i="580"/>
  <c r="B75" i="580"/>
  <c r="A75" i="580"/>
  <c r="B74" i="580"/>
  <c r="A74" i="580"/>
  <c r="B73" i="580"/>
  <c r="A73" i="580"/>
  <c r="E72" i="580"/>
  <c r="D72" i="580"/>
  <c r="B72" i="580"/>
  <c r="A72" i="580"/>
  <c r="A70" i="580"/>
  <c r="A68" i="580"/>
  <c r="B67" i="580"/>
  <c r="A67" i="580"/>
  <c r="B66" i="580"/>
  <c r="A66" i="580"/>
  <c r="B65" i="580"/>
  <c r="A65" i="580"/>
  <c r="B64" i="580"/>
  <c r="A64" i="580"/>
  <c r="B63" i="580"/>
  <c r="A63" i="580"/>
  <c r="B62" i="580"/>
  <c r="A62" i="580"/>
  <c r="B61" i="580"/>
  <c r="A61" i="580"/>
  <c r="E60" i="580"/>
  <c r="D60" i="580"/>
  <c r="B60" i="580"/>
  <c r="A60" i="580"/>
  <c r="A58" i="580"/>
  <c r="A56" i="580"/>
  <c r="B55" i="580"/>
  <c r="A55" i="580"/>
  <c r="B54" i="580"/>
  <c r="A54" i="580"/>
  <c r="B53" i="580"/>
  <c r="A53" i="580"/>
  <c r="E52" i="580"/>
  <c r="B52" i="580"/>
  <c r="A52" i="580"/>
  <c r="A50" i="580"/>
  <c r="B49" i="580"/>
  <c r="A49" i="580"/>
  <c r="B48" i="580"/>
  <c r="A48" i="580"/>
  <c r="B47" i="580"/>
  <c r="A47" i="580"/>
  <c r="B46" i="580"/>
  <c r="A46" i="580"/>
  <c r="B45" i="580"/>
  <c r="A45" i="580"/>
  <c r="B44" i="580"/>
  <c r="A44" i="580"/>
  <c r="B43" i="580"/>
  <c r="A43" i="580"/>
  <c r="E42" i="580"/>
  <c r="D42" i="580"/>
  <c r="B42" i="580"/>
  <c r="A42" i="580"/>
  <c r="A40" i="580"/>
  <c r="B39" i="580"/>
  <c r="A39" i="580"/>
  <c r="B38" i="580"/>
  <c r="B37" i="580"/>
  <c r="A37" i="580"/>
  <c r="B36" i="580"/>
  <c r="A36" i="580"/>
  <c r="E35" i="580"/>
  <c r="D35" i="580"/>
  <c r="B35" i="580"/>
  <c r="A35" i="580"/>
  <c r="A33" i="580"/>
  <c r="D32" i="580"/>
  <c r="B32" i="580"/>
  <c r="A32" i="580"/>
  <c r="D31" i="580"/>
  <c r="B31" i="580"/>
  <c r="A31" i="580"/>
  <c r="D30" i="580"/>
  <c r="B30" i="580"/>
  <c r="A30" i="580"/>
  <c r="D29" i="580"/>
  <c r="B29" i="580"/>
  <c r="A29" i="580"/>
  <c r="D28" i="580"/>
  <c r="B28" i="580"/>
  <c r="A28" i="580"/>
  <c r="D27" i="580"/>
  <c r="B27" i="580"/>
  <c r="A27" i="580"/>
  <c r="D26" i="580"/>
  <c r="B26" i="580"/>
  <c r="A26" i="580"/>
  <c r="D25" i="580"/>
  <c r="B25" i="580"/>
  <c r="A25" i="580"/>
  <c r="E24" i="580"/>
  <c r="D24" i="580"/>
  <c r="B24" i="580"/>
  <c r="A24" i="580"/>
  <c r="A22" i="580"/>
  <c r="A20" i="580"/>
  <c r="B19" i="580"/>
  <c r="A19" i="580"/>
  <c r="D18" i="580"/>
  <c r="B18" i="580"/>
  <c r="A18" i="580"/>
  <c r="D17" i="580"/>
  <c r="B17" i="580"/>
  <c r="A17" i="580"/>
  <c r="B16" i="580"/>
  <c r="A16" i="580"/>
  <c r="D15" i="580"/>
  <c r="E15" i="580" s="1"/>
  <c r="B15" i="580"/>
  <c r="A15" i="580"/>
  <c r="D14" i="580"/>
  <c r="B14" i="580"/>
  <c r="A14" i="580"/>
  <c r="B13" i="580"/>
  <c r="A13" i="580"/>
  <c r="E12" i="580"/>
  <c r="D12" i="580"/>
  <c r="B12" i="580"/>
  <c r="A12" i="580"/>
  <c r="A10" i="580"/>
  <c r="B8" i="580"/>
  <c r="A8" i="580"/>
  <c r="B7" i="580"/>
  <c r="A7" i="580"/>
  <c r="B6" i="580"/>
  <c r="A6" i="580"/>
  <c r="E5" i="580"/>
  <c r="B5" i="580"/>
  <c r="A5" i="580"/>
  <c r="B4" i="580"/>
  <c r="A4" i="580"/>
  <c r="A3" i="580"/>
  <c r="A1" i="580"/>
  <c r="A128" i="579"/>
  <c r="A127" i="579"/>
  <c r="A126" i="579"/>
  <c r="B125" i="579"/>
  <c r="A125" i="579"/>
  <c r="A124" i="579"/>
  <c r="A123" i="579"/>
  <c r="A122" i="579"/>
  <c r="A121" i="579"/>
  <c r="A120" i="579"/>
  <c r="E119" i="579"/>
  <c r="A119" i="579"/>
  <c r="A117" i="579"/>
  <c r="A115" i="579"/>
  <c r="A114" i="579"/>
  <c r="B113" i="579"/>
  <c r="A113" i="579"/>
  <c r="C112" i="579"/>
  <c r="B112" i="579"/>
  <c r="A112" i="579"/>
  <c r="C111" i="579"/>
  <c r="B111" i="579"/>
  <c r="A111" i="579"/>
  <c r="D110" i="579"/>
  <c r="C110" i="579"/>
  <c r="B110" i="579"/>
  <c r="A110" i="579"/>
  <c r="B109" i="579"/>
  <c r="A109" i="579"/>
  <c r="B108" i="579"/>
  <c r="A108" i="579"/>
  <c r="E107" i="579"/>
  <c r="C107" i="579"/>
  <c r="B107" i="579"/>
  <c r="A107" i="579"/>
  <c r="A105" i="579"/>
  <c r="A103" i="579"/>
  <c r="B102" i="579"/>
  <c r="A102" i="579"/>
  <c r="B101" i="579"/>
  <c r="A101" i="579"/>
  <c r="B100" i="579"/>
  <c r="A100" i="579"/>
  <c r="B99" i="579"/>
  <c r="A99" i="579"/>
  <c r="B98" i="579"/>
  <c r="A98" i="579"/>
  <c r="E97" i="579"/>
  <c r="D97" i="579"/>
  <c r="B97" i="579"/>
  <c r="A97" i="579"/>
  <c r="A95" i="579"/>
  <c r="A93" i="579"/>
  <c r="B92" i="579"/>
  <c r="A92" i="579"/>
  <c r="B91" i="579"/>
  <c r="A91" i="579"/>
  <c r="E90" i="579"/>
  <c r="D90" i="579"/>
  <c r="B90" i="579"/>
  <c r="A90" i="579"/>
  <c r="A88" i="579"/>
  <c r="D87" i="579"/>
  <c r="B87" i="579"/>
  <c r="A87" i="579"/>
  <c r="E86" i="579"/>
  <c r="D86" i="579"/>
  <c r="B86" i="579"/>
  <c r="A86" i="579"/>
  <c r="A84" i="579"/>
  <c r="B83" i="579"/>
  <c r="A83" i="579"/>
  <c r="B82" i="579"/>
  <c r="A82" i="579"/>
  <c r="B81" i="579"/>
  <c r="A81" i="579"/>
  <c r="B80" i="579"/>
  <c r="A80" i="579"/>
  <c r="B79" i="579"/>
  <c r="A79" i="579"/>
  <c r="B78" i="579"/>
  <c r="A78" i="579"/>
  <c r="E77" i="579"/>
  <c r="D77" i="579"/>
  <c r="B77" i="579"/>
  <c r="A77" i="579"/>
  <c r="A75" i="579"/>
  <c r="A73" i="579"/>
  <c r="B72" i="579"/>
  <c r="A72" i="579"/>
  <c r="B71" i="579"/>
  <c r="A71" i="579"/>
  <c r="B70" i="579"/>
  <c r="A70" i="579"/>
  <c r="B69" i="579"/>
  <c r="A69" i="579"/>
  <c r="B68" i="579"/>
  <c r="A68" i="579"/>
  <c r="B67" i="579"/>
  <c r="A67" i="579"/>
  <c r="B66" i="579"/>
  <c r="A66" i="579"/>
  <c r="E65" i="579"/>
  <c r="D65" i="579"/>
  <c r="B65" i="579"/>
  <c r="A65" i="579"/>
  <c r="A63" i="579"/>
  <c r="A61" i="579"/>
  <c r="B60" i="579"/>
  <c r="A60" i="579"/>
  <c r="B59" i="579"/>
  <c r="A59" i="579"/>
  <c r="B58" i="579"/>
  <c r="A58" i="579"/>
  <c r="E57" i="579"/>
  <c r="B57" i="579"/>
  <c r="A57" i="579"/>
  <c r="A55" i="579"/>
  <c r="B54" i="579"/>
  <c r="A54" i="579"/>
  <c r="D53" i="579"/>
  <c r="B53" i="579"/>
  <c r="A53" i="579"/>
  <c r="B52" i="579"/>
  <c r="A52" i="579"/>
  <c r="B51" i="579"/>
  <c r="A51" i="579"/>
  <c r="B50" i="579"/>
  <c r="A50" i="579"/>
  <c r="B49" i="579"/>
  <c r="A49" i="579"/>
  <c r="B48" i="579"/>
  <c r="A48" i="579"/>
  <c r="E47" i="579"/>
  <c r="D47" i="579"/>
  <c r="B47" i="579"/>
  <c r="A47" i="579"/>
  <c r="A45" i="579"/>
  <c r="B44" i="579"/>
  <c r="A44" i="579"/>
  <c r="B43" i="579"/>
  <c r="B42" i="579"/>
  <c r="A42" i="579"/>
  <c r="B41" i="579"/>
  <c r="A41" i="579"/>
  <c r="E40" i="579"/>
  <c r="D40" i="579"/>
  <c r="B40" i="579"/>
  <c r="A40" i="579"/>
  <c r="A38" i="579"/>
  <c r="D37" i="579"/>
  <c r="B37" i="579"/>
  <c r="A37" i="579"/>
  <c r="D36" i="579"/>
  <c r="B36" i="579"/>
  <c r="A36" i="579"/>
  <c r="D35" i="579"/>
  <c r="B35" i="579"/>
  <c r="A35" i="579"/>
  <c r="D34" i="579"/>
  <c r="B34" i="579"/>
  <c r="A34" i="579"/>
  <c r="D33" i="579"/>
  <c r="B33" i="579"/>
  <c r="A33" i="579"/>
  <c r="D32" i="579"/>
  <c r="B32" i="579"/>
  <c r="A32" i="579"/>
  <c r="D31" i="579"/>
  <c r="B31" i="579"/>
  <c r="A31" i="579"/>
  <c r="D30" i="579"/>
  <c r="B30" i="579"/>
  <c r="A30" i="579"/>
  <c r="E29" i="579"/>
  <c r="D29" i="579"/>
  <c r="B29" i="579"/>
  <c r="A29" i="579"/>
  <c r="A27" i="579"/>
  <c r="A25" i="579"/>
  <c r="B24" i="579"/>
  <c r="A24" i="579"/>
  <c r="D23" i="579"/>
  <c r="B23" i="579"/>
  <c r="A23" i="579"/>
  <c r="D22" i="579"/>
  <c r="B22" i="579"/>
  <c r="A22" i="579"/>
  <c r="B21" i="579"/>
  <c r="A21" i="579"/>
  <c r="D20" i="579"/>
  <c r="B20" i="579"/>
  <c r="A20" i="579"/>
  <c r="D19" i="579"/>
  <c r="B19" i="579"/>
  <c r="A19" i="579"/>
  <c r="E18" i="579"/>
  <c r="D18" i="579"/>
  <c r="B12" i="579"/>
  <c r="A12" i="579"/>
  <c r="A10" i="579"/>
  <c r="B8" i="579"/>
  <c r="A8" i="579"/>
  <c r="B7" i="579"/>
  <c r="A7" i="579"/>
  <c r="B6" i="579"/>
  <c r="A6" i="579"/>
  <c r="E5" i="579"/>
  <c r="B5" i="579"/>
  <c r="A5" i="579"/>
  <c r="B4" i="579"/>
  <c r="A4" i="579"/>
  <c r="A3" i="579"/>
  <c r="A1" i="579"/>
  <c r="E7" i="578"/>
  <c r="D82" i="578" s="1"/>
  <c r="E4" i="578"/>
  <c r="C107" i="578" s="1"/>
  <c r="E4" i="577"/>
  <c r="E7" i="576"/>
  <c r="E4" i="576"/>
  <c r="C107" i="576" s="1"/>
  <c r="E4" i="575"/>
  <c r="A122" i="578"/>
  <c r="A121" i="578"/>
  <c r="A120" i="578"/>
  <c r="B119" i="578"/>
  <c r="A119" i="578"/>
  <c r="A118" i="578"/>
  <c r="A117" i="578"/>
  <c r="A116" i="578"/>
  <c r="A115" i="578"/>
  <c r="A114" i="578"/>
  <c r="E113" i="578"/>
  <c r="A113" i="578"/>
  <c r="A111" i="578"/>
  <c r="A109" i="578"/>
  <c r="A108" i="578"/>
  <c r="B107" i="578"/>
  <c r="A107" i="578"/>
  <c r="C106" i="578"/>
  <c r="B106" i="578"/>
  <c r="A106" i="578"/>
  <c r="C105" i="578"/>
  <c r="B105" i="578"/>
  <c r="A105" i="578"/>
  <c r="D104" i="578"/>
  <c r="C104" i="578"/>
  <c r="B104" i="578"/>
  <c r="A104" i="578"/>
  <c r="B103" i="578"/>
  <c r="A103" i="578"/>
  <c r="B102" i="578"/>
  <c r="A102" i="578"/>
  <c r="C101" i="578"/>
  <c r="B101" i="578"/>
  <c r="A101" i="578"/>
  <c r="A99" i="578"/>
  <c r="A97" i="578"/>
  <c r="E96" i="578"/>
  <c r="B96" i="578"/>
  <c r="A96" i="578"/>
  <c r="E95" i="578"/>
  <c r="B95" i="578"/>
  <c r="A95" i="578"/>
  <c r="B94" i="578"/>
  <c r="A94" i="578"/>
  <c r="B93" i="578"/>
  <c r="A93" i="578"/>
  <c r="B92" i="578"/>
  <c r="A92" i="578"/>
  <c r="E91" i="578"/>
  <c r="D91" i="578"/>
  <c r="B91" i="578"/>
  <c r="A91" i="578"/>
  <c r="A89" i="578"/>
  <c r="A87" i="578"/>
  <c r="B86" i="578"/>
  <c r="A86" i="578"/>
  <c r="B85" i="578"/>
  <c r="A85" i="578"/>
  <c r="E84" i="578"/>
  <c r="D84" i="578"/>
  <c r="B84" i="578"/>
  <c r="A84" i="578"/>
  <c r="A83" i="578"/>
  <c r="B82" i="578"/>
  <c r="A82" i="578"/>
  <c r="E81" i="578"/>
  <c r="D81" i="578"/>
  <c r="B81" i="578"/>
  <c r="A81" i="578"/>
  <c r="A79" i="578"/>
  <c r="B78" i="578"/>
  <c r="A78" i="578"/>
  <c r="B77" i="578"/>
  <c r="A77" i="578"/>
  <c r="B76" i="578"/>
  <c r="A76" i="578"/>
  <c r="B75" i="578"/>
  <c r="A75" i="578"/>
  <c r="B74" i="578"/>
  <c r="A74" i="578"/>
  <c r="B73" i="578"/>
  <c r="A73" i="578"/>
  <c r="E72" i="578"/>
  <c r="D72" i="578"/>
  <c r="B72" i="578"/>
  <c r="A72" i="578"/>
  <c r="A70" i="578"/>
  <c r="A68" i="578"/>
  <c r="B67" i="578"/>
  <c r="A67" i="578"/>
  <c r="B66" i="578"/>
  <c r="A66" i="578"/>
  <c r="B65" i="578"/>
  <c r="A65" i="578"/>
  <c r="B64" i="578"/>
  <c r="A64" i="578"/>
  <c r="B63" i="578"/>
  <c r="A63" i="578"/>
  <c r="B62" i="578"/>
  <c r="A62" i="578"/>
  <c r="B61" i="578"/>
  <c r="A61" i="578"/>
  <c r="E60" i="578"/>
  <c r="D60" i="578"/>
  <c r="B60" i="578"/>
  <c r="A60" i="578"/>
  <c r="A58" i="578"/>
  <c r="A56" i="578"/>
  <c r="B55" i="578"/>
  <c r="A55" i="578"/>
  <c r="B54" i="578"/>
  <c r="A54" i="578"/>
  <c r="B53" i="578"/>
  <c r="A53" i="578"/>
  <c r="E52" i="578"/>
  <c r="B52" i="578"/>
  <c r="A52" i="578"/>
  <c r="A50" i="578"/>
  <c r="B49" i="578"/>
  <c r="A49" i="578"/>
  <c r="B48" i="578"/>
  <c r="A48" i="578"/>
  <c r="B47" i="578"/>
  <c r="A47" i="578"/>
  <c r="B46" i="578"/>
  <c r="A46" i="578"/>
  <c r="B45" i="578"/>
  <c r="A45" i="578"/>
  <c r="B44" i="578"/>
  <c r="A44" i="578"/>
  <c r="B43" i="578"/>
  <c r="A43" i="578"/>
  <c r="E42" i="578"/>
  <c r="D42" i="578"/>
  <c r="B42" i="578"/>
  <c r="A42" i="578"/>
  <c r="A40" i="578"/>
  <c r="B39" i="578"/>
  <c r="A39" i="578"/>
  <c r="B38" i="578"/>
  <c r="B37" i="578"/>
  <c r="A37" i="578"/>
  <c r="B36" i="578"/>
  <c r="A36" i="578"/>
  <c r="E35" i="578"/>
  <c r="D35" i="578"/>
  <c r="B35" i="578"/>
  <c r="A35" i="578"/>
  <c r="A33" i="578"/>
  <c r="D32" i="578"/>
  <c r="B32" i="578"/>
  <c r="A32" i="578"/>
  <c r="D31" i="578"/>
  <c r="B31" i="578"/>
  <c r="A31" i="578"/>
  <c r="D30" i="578"/>
  <c r="B30" i="578"/>
  <c r="A30" i="578"/>
  <c r="D29" i="578"/>
  <c r="B29" i="578"/>
  <c r="A29" i="578"/>
  <c r="D28" i="578"/>
  <c r="B28" i="578"/>
  <c r="A28" i="578"/>
  <c r="D27" i="578"/>
  <c r="B27" i="578"/>
  <c r="A27" i="578"/>
  <c r="D26" i="578"/>
  <c r="B26" i="578"/>
  <c r="A26" i="578"/>
  <c r="D25" i="578"/>
  <c r="B25" i="578"/>
  <c r="A25" i="578"/>
  <c r="E24" i="578"/>
  <c r="D24" i="578"/>
  <c r="B24" i="578"/>
  <c r="A24" i="578"/>
  <c r="A22" i="578"/>
  <c r="A20" i="578"/>
  <c r="B19" i="578"/>
  <c r="A19" i="578"/>
  <c r="D18" i="578"/>
  <c r="B18" i="578"/>
  <c r="A18" i="578"/>
  <c r="D17" i="578"/>
  <c r="B17" i="578"/>
  <c r="A17" i="578"/>
  <c r="B16" i="578"/>
  <c r="A16" i="578"/>
  <c r="D15" i="578"/>
  <c r="E15" i="578" s="1"/>
  <c r="B15" i="578"/>
  <c r="A15" i="578"/>
  <c r="D14" i="578"/>
  <c r="B14" i="578"/>
  <c r="A14" i="578"/>
  <c r="B13" i="578"/>
  <c r="A13" i="578"/>
  <c r="E12" i="578"/>
  <c r="D12" i="578"/>
  <c r="B12" i="578"/>
  <c r="A12" i="578"/>
  <c r="A10" i="578"/>
  <c r="B8" i="578"/>
  <c r="A8" i="578"/>
  <c r="B7" i="578"/>
  <c r="A7" i="578"/>
  <c r="B6" i="578"/>
  <c r="A6" i="578"/>
  <c r="E5" i="578"/>
  <c r="B5" i="578"/>
  <c r="A5" i="578"/>
  <c r="B4" i="578"/>
  <c r="A4" i="578"/>
  <c r="A3" i="578"/>
  <c r="A1" i="578"/>
  <c r="A128" i="577"/>
  <c r="A127" i="577"/>
  <c r="A126" i="577"/>
  <c r="B125" i="577"/>
  <c r="A125" i="577"/>
  <c r="A124" i="577"/>
  <c r="A123" i="577"/>
  <c r="A122" i="577"/>
  <c r="A121" i="577"/>
  <c r="A120" i="577"/>
  <c r="E119" i="577"/>
  <c r="A119" i="577"/>
  <c r="A117" i="577"/>
  <c r="A115" i="577"/>
  <c r="A114" i="577"/>
  <c r="B113" i="577"/>
  <c r="A113" i="577"/>
  <c r="C112" i="577"/>
  <c r="B112" i="577"/>
  <c r="A112" i="577"/>
  <c r="C111" i="577"/>
  <c r="B111" i="577"/>
  <c r="A111" i="577"/>
  <c r="D110" i="577"/>
  <c r="C110" i="577"/>
  <c r="B110" i="577"/>
  <c r="A110" i="577"/>
  <c r="B109" i="577"/>
  <c r="A109" i="577"/>
  <c r="B108" i="577"/>
  <c r="A108" i="577"/>
  <c r="E107" i="577"/>
  <c r="C107" i="577"/>
  <c r="B107" i="577"/>
  <c r="A107" i="577"/>
  <c r="A105" i="577"/>
  <c r="A103" i="577"/>
  <c r="B102" i="577"/>
  <c r="A102" i="577"/>
  <c r="B101" i="577"/>
  <c r="A101" i="577"/>
  <c r="B100" i="577"/>
  <c r="A100" i="577"/>
  <c r="B99" i="577"/>
  <c r="A99" i="577"/>
  <c r="B98" i="577"/>
  <c r="A98" i="577"/>
  <c r="E97" i="577"/>
  <c r="D97" i="577"/>
  <c r="B97" i="577"/>
  <c r="A97" i="577"/>
  <c r="A95" i="577"/>
  <c r="A93" i="577"/>
  <c r="B92" i="577"/>
  <c r="A92" i="577"/>
  <c r="B91" i="577"/>
  <c r="A91" i="577"/>
  <c r="E90" i="577"/>
  <c r="D90" i="577"/>
  <c r="B90" i="577"/>
  <c r="A90" i="577"/>
  <c r="A88" i="577"/>
  <c r="D87" i="577"/>
  <c r="B87" i="577"/>
  <c r="A87" i="577"/>
  <c r="E86" i="577"/>
  <c r="D86" i="577"/>
  <c r="B86" i="577"/>
  <c r="A86" i="577"/>
  <c r="A84" i="577"/>
  <c r="B83" i="577"/>
  <c r="A83" i="577"/>
  <c r="B82" i="577"/>
  <c r="A82" i="577"/>
  <c r="B81" i="577"/>
  <c r="A81" i="577"/>
  <c r="B80" i="577"/>
  <c r="A80" i="577"/>
  <c r="B79" i="577"/>
  <c r="A79" i="577"/>
  <c r="B78" i="577"/>
  <c r="A78" i="577"/>
  <c r="E77" i="577"/>
  <c r="D77" i="577"/>
  <c r="B77" i="577"/>
  <c r="A77" i="577"/>
  <c r="A75" i="577"/>
  <c r="A73" i="577"/>
  <c r="B72" i="577"/>
  <c r="A72" i="577"/>
  <c r="B71" i="577"/>
  <c r="A71" i="577"/>
  <c r="B70" i="577"/>
  <c r="A70" i="577"/>
  <c r="B69" i="577"/>
  <c r="A69" i="577"/>
  <c r="B68" i="577"/>
  <c r="A68" i="577"/>
  <c r="B67" i="577"/>
  <c r="A67" i="577"/>
  <c r="B66" i="577"/>
  <c r="A66" i="577"/>
  <c r="E65" i="577"/>
  <c r="D65" i="577"/>
  <c r="B65" i="577"/>
  <c r="A65" i="577"/>
  <c r="A63" i="577"/>
  <c r="A61" i="577"/>
  <c r="B60" i="577"/>
  <c r="A60" i="577"/>
  <c r="B59" i="577"/>
  <c r="A59" i="577"/>
  <c r="B58" i="577"/>
  <c r="A58" i="577"/>
  <c r="E57" i="577"/>
  <c r="B57" i="577"/>
  <c r="A57" i="577"/>
  <c r="A55" i="577"/>
  <c r="B54" i="577"/>
  <c r="A54" i="577"/>
  <c r="D53" i="577"/>
  <c r="B53" i="577"/>
  <c r="A53" i="577"/>
  <c r="B52" i="577"/>
  <c r="A52" i="577"/>
  <c r="B51" i="577"/>
  <c r="A51" i="577"/>
  <c r="B50" i="577"/>
  <c r="A50" i="577"/>
  <c r="B49" i="577"/>
  <c r="A49" i="577"/>
  <c r="B48" i="577"/>
  <c r="A48" i="577"/>
  <c r="E47" i="577"/>
  <c r="D47" i="577"/>
  <c r="B47" i="577"/>
  <c r="A47" i="577"/>
  <c r="A45" i="577"/>
  <c r="B44" i="577"/>
  <c r="A44" i="577"/>
  <c r="B43" i="577"/>
  <c r="B42" i="577"/>
  <c r="A42" i="577"/>
  <c r="B41" i="577"/>
  <c r="A41" i="577"/>
  <c r="E40" i="577"/>
  <c r="D40" i="577"/>
  <c r="B40" i="577"/>
  <c r="A40" i="577"/>
  <c r="A38" i="577"/>
  <c r="D37" i="577"/>
  <c r="B37" i="577"/>
  <c r="A37" i="577"/>
  <c r="D36" i="577"/>
  <c r="B36" i="577"/>
  <c r="A36" i="577"/>
  <c r="D35" i="577"/>
  <c r="B35" i="577"/>
  <c r="A35" i="577"/>
  <c r="D34" i="577"/>
  <c r="B34" i="577"/>
  <c r="A34" i="577"/>
  <c r="D33" i="577"/>
  <c r="B33" i="577"/>
  <c r="A33" i="577"/>
  <c r="D32" i="577"/>
  <c r="B32" i="577"/>
  <c r="A32" i="577"/>
  <c r="D31" i="577"/>
  <c r="B31" i="577"/>
  <c r="A31" i="577"/>
  <c r="D30" i="577"/>
  <c r="B30" i="577"/>
  <c r="A30" i="577"/>
  <c r="E29" i="577"/>
  <c r="D29" i="577"/>
  <c r="B29" i="577"/>
  <c r="A29" i="577"/>
  <c r="A27" i="577"/>
  <c r="A25" i="577"/>
  <c r="B24" i="577"/>
  <c r="A24" i="577"/>
  <c r="D23" i="577"/>
  <c r="B23" i="577"/>
  <c r="A23" i="577"/>
  <c r="D22" i="577"/>
  <c r="B22" i="577"/>
  <c r="A22" i="577"/>
  <c r="B21" i="577"/>
  <c r="A21" i="577"/>
  <c r="D20" i="577"/>
  <c r="B20" i="577"/>
  <c r="A20" i="577"/>
  <c r="D19" i="577"/>
  <c r="B19" i="577"/>
  <c r="A19" i="577"/>
  <c r="E18" i="577"/>
  <c r="D18" i="577"/>
  <c r="B12" i="577"/>
  <c r="A12" i="577"/>
  <c r="A10" i="577"/>
  <c r="B8" i="577"/>
  <c r="A8" i="577"/>
  <c r="B7" i="577"/>
  <c r="A7" i="577"/>
  <c r="B6" i="577"/>
  <c r="A6" i="577"/>
  <c r="E5" i="577"/>
  <c r="B5" i="577"/>
  <c r="A5" i="577"/>
  <c r="B4" i="577"/>
  <c r="A4" i="577"/>
  <c r="A3" i="577"/>
  <c r="A1" i="577"/>
  <c r="A122" i="576"/>
  <c r="A121" i="576"/>
  <c r="A120" i="576"/>
  <c r="B119" i="576"/>
  <c r="A119" i="576"/>
  <c r="A118" i="576"/>
  <c r="A117" i="576"/>
  <c r="A116" i="576"/>
  <c r="A115" i="576"/>
  <c r="A114" i="576"/>
  <c r="E113" i="576"/>
  <c r="A113" i="576"/>
  <c r="A111" i="576"/>
  <c r="A109" i="576"/>
  <c r="A108" i="576"/>
  <c r="B107" i="576"/>
  <c r="A107" i="576"/>
  <c r="C106" i="576"/>
  <c r="B106" i="576"/>
  <c r="A106" i="576"/>
  <c r="C105" i="576"/>
  <c r="B105" i="576"/>
  <c r="A105" i="576"/>
  <c r="D104" i="576"/>
  <c r="C104" i="576"/>
  <c r="B104" i="576"/>
  <c r="A104" i="576"/>
  <c r="B103" i="576"/>
  <c r="A103" i="576"/>
  <c r="B102" i="576"/>
  <c r="A102" i="576"/>
  <c r="C101" i="576"/>
  <c r="B101" i="576"/>
  <c r="A101" i="576"/>
  <c r="A99" i="576"/>
  <c r="A97" i="576"/>
  <c r="E96" i="576"/>
  <c r="B96" i="576"/>
  <c r="A96" i="576"/>
  <c r="E95" i="576"/>
  <c r="B95" i="576"/>
  <c r="A95" i="576"/>
  <c r="B94" i="576"/>
  <c r="A94" i="576"/>
  <c r="B93" i="576"/>
  <c r="A93" i="576"/>
  <c r="B92" i="576"/>
  <c r="A92" i="576"/>
  <c r="E91" i="576"/>
  <c r="D91" i="576"/>
  <c r="B91" i="576"/>
  <c r="A91" i="576"/>
  <c r="A89" i="576"/>
  <c r="A87" i="576"/>
  <c r="B86" i="576"/>
  <c r="A86" i="576"/>
  <c r="B85" i="576"/>
  <c r="A85" i="576"/>
  <c r="E84" i="576"/>
  <c r="D84" i="576"/>
  <c r="B84" i="576"/>
  <c r="A84" i="576"/>
  <c r="A83" i="576"/>
  <c r="B82" i="576"/>
  <c r="A82" i="576"/>
  <c r="E81" i="576"/>
  <c r="D81" i="576"/>
  <c r="B81" i="576"/>
  <c r="A81" i="576"/>
  <c r="A79" i="576"/>
  <c r="B78" i="576"/>
  <c r="A78" i="576"/>
  <c r="B77" i="576"/>
  <c r="A77" i="576"/>
  <c r="B76" i="576"/>
  <c r="A76" i="576"/>
  <c r="B75" i="576"/>
  <c r="A75" i="576"/>
  <c r="B74" i="576"/>
  <c r="A74" i="576"/>
  <c r="B73" i="576"/>
  <c r="A73" i="576"/>
  <c r="E72" i="576"/>
  <c r="D72" i="576"/>
  <c r="B72" i="576"/>
  <c r="A72" i="576"/>
  <c r="A70" i="576"/>
  <c r="A68" i="576"/>
  <c r="B67" i="576"/>
  <c r="A67" i="576"/>
  <c r="B66" i="576"/>
  <c r="A66" i="576"/>
  <c r="B65" i="576"/>
  <c r="A65" i="576"/>
  <c r="B64" i="576"/>
  <c r="A64" i="576"/>
  <c r="B63" i="576"/>
  <c r="A63" i="576"/>
  <c r="B62" i="576"/>
  <c r="A62" i="576"/>
  <c r="B61" i="576"/>
  <c r="A61" i="576"/>
  <c r="E60" i="576"/>
  <c r="D60" i="576"/>
  <c r="B60" i="576"/>
  <c r="A60" i="576"/>
  <c r="A58" i="576"/>
  <c r="A56" i="576"/>
  <c r="B55" i="576"/>
  <c r="A55" i="576"/>
  <c r="B54" i="576"/>
  <c r="A54" i="576"/>
  <c r="B53" i="576"/>
  <c r="A53" i="576"/>
  <c r="E52" i="576"/>
  <c r="B52" i="576"/>
  <c r="A52" i="576"/>
  <c r="A50" i="576"/>
  <c r="B49" i="576"/>
  <c r="A49" i="576"/>
  <c r="B48" i="576"/>
  <c r="A48" i="576"/>
  <c r="B47" i="576"/>
  <c r="A47" i="576"/>
  <c r="B46" i="576"/>
  <c r="A46" i="576"/>
  <c r="B45" i="576"/>
  <c r="A45" i="576"/>
  <c r="B44" i="576"/>
  <c r="A44" i="576"/>
  <c r="B43" i="576"/>
  <c r="A43" i="576"/>
  <c r="E42" i="576"/>
  <c r="D42" i="576"/>
  <c r="B42" i="576"/>
  <c r="A42" i="576"/>
  <c r="A40" i="576"/>
  <c r="B39" i="576"/>
  <c r="A39" i="576"/>
  <c r="B38" i="576"/>
  <c r="B37" i="576"/>
  <c r="A37" i="576"/>
  <c r="B36" i="576"/>
  <c r="A36" i="576"/>
  <c r="E35" i="576"/>
  <c r="D35" i="576"/>
  <c r="B35" i="576"/>
  <c r="A35" i="576"/>
  <c r="A33" i="576"/>
  <c r="D32" i="576"/>
  <c r="B32" i="576"/>
  <c r="A32" i="576"/>
  <c r="D31" i="576"/>
  <c r="B31" i="576"/>
  <c r="A31" i="576"/>
  <c r="D30" i="576"/>
  <c r="B30" i="576"/>
  <c r="A30" i="576"/>
  <c r="D29" i="576"/>
  <c r="B29" i="576"/>
  <c r="A29" i="576"/>
  <c r="D28" i="576"/>
  <c r="B28" i="576"/>
  <c r="A28" i="576"/>
  <c r="D27" i="576"/>
  <c r="B27" i="576"/>
  <c r="A27" i="576"/>
  <c r="D26" i="576"/>
  <c r="B26" i="576"/>
  <c r="A26" i="576"/>
  <c r="D25" i="576"/>
  <c r="B25" i="576"/>
  <c r="A25" i="576"/>
  <c r="E24" i="576"/>
  <c r="D24" i="576"/>
  <c r="B24" i="576"/>
  <c r="A24" i="576"/>
  <c r="A22" i="576"/>
  <c r="A20" i="576"/>
  <c r="B19" i="576"/>
  <c r="A19" i="576"/>
  <c r="D18" i="576"/>
  <c r="B18" i="576"/>
  <c r="A18" i="576"/>
  <c r="D17" i="576"/>
  <c r="B17" i="576"/>
  <c r="A17" i="576"/>
  <c r="B16" i="576"/>
  <c r="A16" i="576"/>
  <c r="D15" i="576"/>
  <c r="E15" i="576" s="1"/>
  <c r="B15" i="576"/>
  <c r="A15" i="576"/>
  <c r="D14" i="576"/>
  <c r="B14" i="576"/>
  <c r="A14" i="576"/>
  <c r="B13" i="576"/>
  <c r="A13" i="576"/>
  <c r="E12" i="576"/>
  <c r="D12" i="576"/>
  <c r="B12" i="576"/>
  <c r="A12" i="576"/>
  <c r="A10" i="576"/>
  <c r="B8" i="576"/>
  <c r="A8" i="576"/>
  <c r="B7" i="576"/>
  <c r="A7" i="576"/>
  <c r="B6" i="576"/>
  <c r="A6" i="576"/>
  <c r="E5" i="576"/>
  <c r="B5" i="576"/>
  <c r="A5" i="576"/>
  <c r="B4" i="576"/>
  <c r="A4" i="576"/>
  <c r="A3" i="576"/>
  <c r="A1" i="576"/>
  <c r="A128" i="575"/>
  <c r="A127" i="575"/>
  <c r="A126" i="575"/>
  <c r="B125" i="575"/>
  <c r="A125" i="575"/>
  <c r="A124" i="575"/>
  <c r="A123" i="575"/>
  <c r="A122" i="575"/>
  <c r="A121" i="575"/>
  <c r="A120" i="575"/>
  <c r="E119" i="575"/>
  <c r="A119" i="575"/>
  <c r="A117" i="575"/>
  <c r="A115" i="575"/>
  <c r="A114" i="575"/>
  <c r="B113" i="575"/>
  <c r="A113" i="575"/>
  <c r="C112" i="575"/>
  <c r="B112" i="575"/>
  <c r="A112" i="575"/>
  <c r="C111" i="575"/>
  <c r="B111" i="575"/>
  <c r="A111" i="575"/>
  <c r="D110" i="575"/>
  <c r="C110" i="575"/>
  <c r="B110" i="575"/>
  <c r="A110" i="575"/>
  <c r="B109" i="575"/>
  <c r="A109" i="575"/>
  <c r="B108" i="575"/>
  <c r="A108" i="575"/>
  <c r="E107" i="575"/>
  <c r="C107" i="575"/>
  <c r="B107" i="575"/>
  <c r="A107" i="575"/>
  <c r="A105" i="575"/>
  <c r="A103" i="575"/>
  <c r="B102" i="575"/>
  <c r="A102" i="575"/>
  <c r="B101" i="575"/>
  <c r="A101" i="575"/>
  <c r="B100" i="575"/>
  <c r="A100" i="575"/>
  <c r="B99" i="575"/>
  <c r="A99" i="575"/>
  <c r="B98" i="575"/>
  <c r="A98" i="575"/>
  <c r="E97" i="575"/>
  <c r="D97" i="575"/>
  <c r="B97" i="575"/>
  <c r="A97" i="575"/>
  <c r="A95" i="575"/>
  <c r="A93" i="575"/>
  <c r="B92" i="575"/>
  <c r="A92" i="575"/>
  <c r="B91" i="575"/>
  <c r="A91" i="575"/>
  <c r="E90" i="575"/>
  <c r="D90" i="575"/>
  <c r="B90" i="575"/>
  <c r="A90" i="575"/>
  <c r="A88" i="575"/>
  <c r="D87" i="575"/>
  <c r="B87" i="575"/>
  <c r="A87" i="575"/>
  <c r="E86" i="575"/>
  <c r="D86" i="575"/>
  <c r="B86" i="575"/>
  <c r="A86" i="575"/>
  <c r="A84" i="575"/>
  <c r="B83" i="575"/>
  <c r="A83" i="575"/>
  <c r="B82" i="575"/>
  <c r="A82" i="575"/>
  <c r="B81" i="575"/>
  <c r="A81" i="575"/>
  <c r="B80" i="575"/>
  <c r="A80" i="575"/>
  <c r="B79" i="575"/>
  <c r="A79" i="575"/>
  <c r="B78" i="575"/>
  <c r="A78" i="575"/>
  <c r="E77" i="575"/>
  <c r="D77" i="575"/>
  <c r="B77" i="575"/>
  <c r="A77" i="575"/>
  <c r="A75" i="575"/>
  <c r="A73" i="575"/>
  <c r="B72" i="575"/>
  <c r="A72" i="575"/>
  <c r="B71" i="575"/>
  <c r="A71" i="575"/>
  <c r="B70" i="575"/>
  <c r="A70" i="575"/>
  <c r="B69" i="575"/>
  <c r="A69" i="575"/>
  <c r="B68" i="575"/>
  <c r="A68" i="575"/>
  <c r="B67" i="575"/>
  <c r="A67" i="575"/>
  <c r="B66" i="575"/>
  <c r="A66" i="575"/>
  <c r="E65" i="575"/>
  <c r="D65" i="575"/>
  <c r="B65" i="575"/>
  <c r="A65" i="575"/>
  <c r="A63" i="575"/>
  <c r="A61" i="575"/>
  <c r="B60" i="575"/>
  <c r="A60" i="575"/>
  <c r="B59" i="575"/>
  <c r="A59" i="575"/>
  <c r="B58" i="575"/>
  <c r="A58" i="575"/>
  <c r="E57" i="575"/>
  <c r="B57" i="575"/>
  <c r="A57" i="575"/>
  <c r="A55" i="575"/>
  <c r="B54" i="575"/>
  <c r="A54" i="575"/>
  <c r="D53" i="575"/>
  <c r="B53" i="575"/>
  <c r="A53" i="575"/>
  <c r="B52" i="575"/>
  <c r="A52" i="575"/>
  <c r="B51" i="575"/>
  <c r="A51" i="575"/>
  <c r="B50" i="575"/>
  <c r="A50" i="575"/>
  <c r="B49" i="575"/>
  <c r="A49" i="575"/>
  <c r="B48" i="575"/>
  <c r="A48" i="575"/>
  <c r="E47" i="575"/>
  <c r="D47" i="575"/>
  <c r="B47" i="575"/>
  <c r="A47" i="575"/>
  <c r="A45" i="575"/>
  <c r="B44" i="575"/>
  <c r="A44" i="575"/>
  <c r="B43" i="575"/>
  <c r="B42" i="575"/>
  <c r="A42" i="575"/>
  <c r="B41" i="575"/>
  <c r="A41" i="575"/>
  <c r="E40" i="575"/>
  <c r="D40" i="575"/>
  <c r="B40" i="575"/>
  <c r="A40" i="575"/>
  <c r="A38" i="575"/>
  <c r="D37" i="575"/>
  <c r="B37" i="575"/>
  <c r="A37" i="575"/>
  <c r="D36" i="575"/>
  <c r="B36" i="575"/>
  <c r="A36" i="575"/>
  <c r="D35" i="575"/>
  <c r="B35" i="575"/>
  <c r="A35" i="575"/>
  <c r="D34" i="575"/>
  <c r="B34" i="575"/>
  <c r="A34" i="575"/>
  <c r="D33" i="575"/>
  <c r="B33" i="575"/>
  <c r="A33" i="575"/>
  <c r="D32" i="575"/>
  <c r="B32" i="575"/>
  <c r="A32" i="575"/>
  <c r="D31" i="575"/>
  <c r="B31" i="575"/>
  <c r="A31" i="575"/>
  <c r="D30" i="575"/>
  <c r="B30" i="575"/>
  <c r="A30" i="575"/>
  <c r="E29" i="575"/>
  <c r="D29" i="575"/>
  <c r="B29" i="575"/>
  <c r="A29" i="575"/>
  <c r="A27" i="575"/>
  <c r="A25" i="575"/>
  <c r="B24" i="575"/>
  <c r="A24" i="575"/>
  <c r="D23" i="575"/>
  <c r="B23" i="575"/>
  <c r="A23" i="575"/>
  <c r="D22" i="575"/>
  <c r="B22" i="575"/>
  <c r="A22" i="575"/>
  <c r="B21" i="575"/>
  <c r="A21" i="575"/>
  <c r="D20" i="575"/>
  <c r="B20" i="575"/>
  <c r="A20" i="575"/>
  <c r="D19" i="575"/>
  <c r="B19" i="575"/>
  <c r="A19" i="575"/>
  <c r="E18" i="575"/>
  <c r="D18" i="575"/>
  <c r="B12" i="575"/>
  <c r="A12" i="575"/>
  <c r="A10" i="575"/>
  <c r="B8" i="575"/>
  <c r="A8" i="575"/>
  <c r="B7" i="575"/>
  <c r="A7" i="575"/>
  <c r="B6" i="575"/>
  <c r="A6" i="575"/>
  <c r="E5" i="575"/>
  <c r="B5" i="575"/>
  <c r="A5" i="575"/>
  <c r="B4" i="575"/>
  <c r="A4" i="575"/>
  <c r="A3" i="575"/>
  <c r="A1" i="575"/>
  <c r="E7" i="574"/>
  <c r="D82" i="574" s="1"/>
  <c r="E4" i="574"/>
  <c r="C107" i="574" s="1"/>
  <c r="E4" i="573"/>
  <c r="A122" i="574"/>
  <c r="A121" i="574"/>
  <c r="A120" i="574"/>
  <c r="B119" i="574"/>
  <c r="A119" i="574"/>
  <c r="A118" i="574"/>
  <c r="A117" i="574"/>
  <c r="A116" i="574"/>
  <c r="A115" i="574"/>
  <c r="A114" i="574"/>
  <c r="E113" i="574"/>
  <c r="A113" i="574"/>
  <c r="A111" i="574"/>
  <c r="A109" i="574"/>
  <c r="A108" i="574"/>
  <c r="B107" i="574"/>
  <c r="A107" i="574"/>
  <c r="C106" i="574"/>
  <c r="B106" i="574"/>
  <c r="A106" i="574"/>
  <c r="C105" i="574"/>
  <c r="B105" i="574"/>
  <c r="A105" i="574"/>
  <c r="D104" i="574"/>
  <c r="C104" i="574"/>
  <c r="B104" i="574"/>
  <c r="A104" i="574"/>
  <c r="B103" i="574"/>
  <c r="A103" i="574"/>
  <c r="B102" i="574"/>
  <c r="A102" i="574"/>
  <c r="C101" i="574"/>
  <c r="B101" i="574"/>
  <c r="A101" i="574"/>
  <c r="A99" i="574"/>
  <c r="A97" i="574"/>
  <c r="E96" i="574"/>
  <c r="B96" i="574"/>
  <c r="A96" i="574"/>
  <c r="E95" i="574"/>
  <c r="B95" i="574"/>
  <c r="A95" i="574"/>
  <c r="B94" i="574"/>
  <c r="A94" i="574"/>
  <c r="B93" i="574"/>
  <c r="A93" i="574"/>
  <c r="B92" i="574"/>
  <c r="A92" i="574"/>
  <c r="E91" i="574"/>
  <c r="D91" i="574"/>
  <c r="B91" i="574"/>
  <c r="A91" i="574"/>
  <c r="A89" i="574"/>
  <c r="A87" i="574"/>
  <c r="B86" i="574"/>
  <c r="A86" i="574"/>
  <c r="B85" i="574"/>
  <c r="A85" i="574"/>
  <c r="E84" i="574"/>
  <c r="D84" i="574"/>
  <c r="B84" i="574"/>
  <c r="A84" i="574"/>
  <c r="A83" i="574"/>
  <c r="B82" i="574"/>
  <c r="A82" i="574"/>
  <c r="E81" i="574"/>
  <c r="D81" i="574"/>
  <c r="B81" i="574"/>
  <c r="A81" i="574"/>
  <c r="A79" i="574"/>
  <c r="B78" i="574"/>
  <c r="A78" i="574"/>
  <c r="B77" i="574"/>
  <c r="A77" i="574"/>
  <c r="B76" i="574"/>
  <c r="A76" i="574"/>
  <c r="B75" i="574"/>
  <c r="A75" i="574"/>
  <c r="B74" i="574"/>
  <c r="A74" i="574"/>
  <c r="B73" i="574"/>
  <c r="A73" i="574"/>
  <c r="E72" i="574"/>
  <c r="D72" i="574"/>
  <c r="B72" i="574"/>
  <c r="A72" i="574"/>
  <c r="A70" i="574"/>
  <c r="A68" i="574"/>
  <c r="B67" i="574"/>
  <c r="A67" i="574"/>
  <c r="B66" i="574"/>
  <c r="A66" i="574"/>
  <c r="B65" i="574"/>
  <c r="A65" i="574"/>
  <c r="B64" i="574"/>
  <c r="A64" i="574"/>
  <c r="B63" i="574"/>
  <c r="A63" i="574"/>
  <c r="B62" i="574"/>
  <c r="A62" i="574"/>
  <c r="B61" i="574"/>
  <c r="A61" i="574"/>
  <c r="E60" i="574"/>
  <c r="D60" i="574"/>
  <c r="B60" i="574"/>
  <c r="A60" i="574"/>
  <c r="A58" i="574"/>
  <c r="A56" i="574"/>
  <c r="B55" i="574"/>
  <c r="A55" i="574"/>
  <c r="B54" i="574"/>
  <c r="A54" i="574"/>
  <c r="B53" i="574"/>
  <c r="A53" i="574"/>
  <c r="E52" i="574"/>
  <c r="B52" i="574"/>
  <c r="A52" i="574"/>
  <c r="A50" i="574"/>
  <c r="B49" i="574"/>
  <c r="A49" i="574"/>
  <c r="B48" i="574"/>
  <c r="A48" i="574"/>
  <c r="B47" i="574"/>
  <c r="A47" i="574"/>
  <c r="B46" i="574"/>
  <c r="A46" i="574"/>
  <c r="B45" i="574"/>
  <c r="A45" i="574"/>
  <c r="B44" i="574"/>
  <c r="A44" i="574"/>
  <c r="B43" i="574"/>
  <c r="A43" i="574"/>
  <c r="E42" i="574"/>
  <c r="D42" i="574"/>
  <c r="B42" i="574"/>
  <c r="A42" i="574"/>
  <c r="A40" i="574"/>
  <c r="B39" i="574"/>
  <c r="A39" i="574"/>
  <c r="B38" i="574"/>
  <c r="B37" i="574"/>
  <c r="A37" i="574"/>
  <c r="B36" i="574"/>
  <c r="A36" i="574"/>
  <c r="E35" i="574"/>
  <c r="D35" i="574"/>
  <c r="B35" i="574"/>
  <c r="A35" i="574"/>
  <c r="A33" i="574"/>
  <c r="D32" i="574"/>
  <c r="B32" i="574"/>
  <c r="A32" i="574"/>
  <c r="D31" i="574"/>
  <c r="B31" i="574"/>
  <c r="A31" i="574"/>
  <c r="D30" i="574"/>
  <c r="B30" i="574"/>
  <c r="A30" i="574"/>
  <c r="D29" i="574"/>
  <c r="B29" i="574"/>
  <c r="A29" i="574"/>
  <c r="D28" i="574"/>
  <c r="B28" i="574"/>
  <c r="A28" i="574"/>
  <c r="D27" i="574"/>
  <c r="B27" i="574"/>
  <c r="A27" i="574"/>
  <c r="D26" i="574"/>
  <c r="B26" i="574"/>
  <c r="A26" i="574"/>
  <c r="D25" i="574"/>
  <c r="B25" i="574"/>
  <c r="A25" i="574"/>
  <c r="E24" i="574"/>
  <c r="D24" i="574"/>
  <c r="B24" i="574"/>
  <c r="A24" i="574"/>
  <c r="A22" i="574"/>
  <c r="A20" i="574"/>
  <c r="B19" i="574"/>
  <c r="A19" i="574"/>
  <c r="D18" i="574"/>
  <c r="B18" i="574"/>
  <c r="A18" i="574"/>
  <c r="D17" i="574"/>
  <c r="B17" i="574"/>
  <c r="A17" i="574"/>
  <c r="B16" i="574"/>
  <c r="A16" i="574"/>
  <c r="D15" i="574"/>
  <c r="E15" i="574" s="1"/>
  <c r="B15" i="574"/>
  <c r="A15" i="574"/>
  <c r="D14" i="574"/>
  <c r="B14" i="574"/>
  <c r="A14" i="574"/>
  <c r="B13" i="574"/>
  <c r="A13" i="574"/>
  <c r="E12" i="574"/>
  <c r="D12" i="574"/>
  <c r="B12" i="574"/>
  <c r="A12" i="574"/>
  <c r="A10" i="574"/>
  <c r="B8" i="574"/>
  <c r="A8" i="574"/>
  <c r="B7" i="574"/>
  <c r="A7" i="574"/>
  <c r="B6" i="574"/>
  <c r="A6" i="574"/>
  <c r="E5" i="574"/>
  <c r="B5" i="574"/>
  <c r="A5" i="574"/>
  <c r="B4" i="574"/>
  <c r="A4" i="574"/>
  <c r="A3" i="574"/>
  <c r="A1" i="574"/>
  <c r="A128" i="573"/>
  <c r="A127" i="573"/>
  <c r="A126" i="573"/>
  <c r="B125" i="573"/>
  <c r="A125" i="573"/>
  <c r="A124" i="573"/>
  <c r="A123" i="573"/>
  <c r="A122" i="573"/>
  <c r="A121" i="573"/>
  <c r="A120" i="573"/>
  <c r="E119" i="573"/>
  <c r="A119" i="573"/>
  <c r="A117" i="573"/>
  <c r="A115" i="573"/>
  <c r="A114" i="573"/>
  <c r="B113" i="573"/>
  <c r="A113" i="573"/>
  <c r="C112" i="573"/>
  <c r="B112" i="573"/>
  <c r="A112" i="573"/>
  <c r="C111" i="573"/>
  <c r="B111" i="573"/>
  <c r="A111" i="573"/>
  <c r="D110" i="573"/>
  <c r="C110" i="573"/>
  <c r="B110" i="573"/>
  <c r="A110" i="573"/>
  <c r="B109" i="573"/>
  <c r="A109" i="573"/>
  <c r="B108" i="573"/>
  <c r="A108" i="573"/>
  <c r="E107" i="573"/>
  <c r="C107" i="573"/>
  <c r="B107" i="573"/>
  <c r="A107" i="573"/>
  <c r="A105" i="573"/>
  <c r="A103" i="573"/>
  <c r="B102" i="573"/>
  <c r="A102" i="573"/>
  <c r="B101" i="573"/>
  <c r="A101" i="573"/>
  <c r="B100" i="573"/>
  <c r="A100" i="573"/>
  <c r="B99" i="573"/>
  <c r="A99" i="573"/>
  <c r="B98" i="573"/>
  <c r="A98" i="573"/>
  <c r="E97" i="573"/>
  <c r="D97" i="573"/>
  <c r="B97" i="573"/>
  <c r="A97" i="573"/>
  <c r="A95" i="573"/>
  <c r="A93" i="573"/>
  <c r="B92" i="573"/>
  <c r="A92" i="573"/>
  <c r="B91" i="573"/>
  <c r="A91" i="573"/>
  <c r="E90" i="573"/>
  <c r="D90" i="573"/>
  <c r="B90" i="573"/>
  <c r="A90" i="573"/>
  <c r="A88" i="573"/>
  <c r="D87" i="573"/>
  <c r="B87" i="573"/>
  <c r="A87" i="573"/>
  <c r="E86" i="573"/>
  <c r="D86" i="573"/>
  <c r="B86" i="573"/>
  <c r="A86" i="573"/>
  <c r="A84" i="573"/>
  <c r="B83" i="573"/>
  <c r="A83" i="573"/>
  <c r="B82" i="573"/>
  <c r="A82" i="573"/>
  <c r="B81" i="573"/>
  <c r="A81" i="573"/>
  <c r="B80" i="573"/>
  <c r="A80" i="573"/>
  <c r="B79" i="573"/>
  <c r="A79" i="573"/>
  <c r="B78" i="573"/>
  <c r="A78" i="573"/>
  <c r="E77" i="573"/>
  <c r="D77" i="573"/>
  <c r="B77" i="573"/>
  <c r="A77" i="573"/>
  <c r="A75" i="573"/>
  <c r="A73" i="573"/>
  <c r="B72" i="573"/>
  <c r="A72" i="573"/>
  <c r="B71" i="573"/>
  <c r="A71" i="573"/>
  <c r="B70" i="573"/>
  <c r="A70" i="573"/>
  <c r="B69" i="573"/>
  <c r="A69" i="573"/>
  <c r="B68" i="573"/>
  <c r="A68" i="573"/>
  <c r="B67" i="573"/>
  <c r="A67" i="573"/>
  <c r="B66" i="573"/>
  <c r="A66" i="573"/>
  <c r="E65" i="573"/>
  <c r="D65" i="573"/>
  <c r="B65" i="573"/>
  <c r="A65" i="573"/>
  <c r="A63" i="573"/>
  <c r="A61" i="573"/>
  <c r="B60" i="573"/>
  <c r="A60" i="573"/>
  <c r="B59" i="573"/>
  <c r="A59" i="573"/>
  <c r="B58" i="573"/>
  <c r="A58" i="573"/>
  <c r="E57" i="573"/>
  <c r="B57" i="573"/>
  <c r="A57" i="573"/>
  <c r="A55" i="573"/>
  <c r="B54" i="573"/>
  <c r="A54" i="573"/>
  <c r="D53" i="573"/>
  <c r="B53" i="573"/>
  <c r="A53" i="573"/>
  <c r="B52" i="573"/>
  <c r="A52" i="573"/>
  <c r="B51" i="573"/>
  <c r="A51" i="573"/>
  <c r="B50" i="573"/>
  <c r="A50" i="573"/>
  <c r="B49" i="573"/>
  <c r="A49" i="573"/>
  <c r="B48" i="573"/>
  <c r="A48" i="573"/>
  <c r="E47" i="573"/>
  <c r="D47" i="573"/>
  <c r="B47" i="573"/>
  <c r="A47" i="573"/>
  <c r="A45" i="573"/>
  <c r="B44" i="573"/>
  <c r="A44" i="573"/>
  <c r="B43" i="573"/>
  <c r="B42" i="573"/>
  <c r="A42" i="573"/>
  <c r="B41" i="573"/>
  <c r="A41" i="573"/>
  <c r="E40" i="573"/>
  <c r="D40" i="573"/>
  <c r="B40" i="573"/>
  <c r="A40" i="573"/>
  <c r="A38" i="573"/>
  <c r="D37" i="573"/>
  <c r="B37" i="573"/>
  <c r="A37" i="573"/>
  <c r="D36" i="573"/>
  <c r="B36" i="573"/>
  <c r="A36" i="573"/>
  <c r="D35" i="573"/>
  <c r="B35" i="573"/>
  <c r="A35" i="573"/>
  <c r="D34" i="573"/>
  <c r="B34" i="573"/>
  <c r="A34" i="573"/>
  <c r="D33" i="573"/>
  <c r="B33" i="573"/>
  <c r="A33" i="573"/>
  <c r="D32" i="573"/>
  <c r="B32" i="573"/>
  <c r="A32" i="573"/>
  <c r="D31" i="573"/>
  <c r="B31" i="573"/>
  <c r="A31" i="573"/>
  <c r="D30" i="573"/>
  <c r="B30" i="573"/>
  <c r="A30" i="573"/>
  <c r="E29" i="573"/>
  <c r="D29" i="573"/>
  <c r="B29" i="573"/>
  <c r="A29" i="573"/>
  <c r="A27" i="573"/>
  <c r="A25" i="573"/>
  <c r="B24" i="573"/>
  <c r="A24" i="573"/>
  <c r="D23" i="573"/>
  <c r="B23" i="573"/>
  <c r="A23" i="573"/>
  <c r="D22" i="573"/>
  <c r="B22" i="573"/>
  <c r="A22" i="573"/>
  <c r="B21" i="573"/>
  <c r="A21" i="573"/>
  <c r="D20" i="573"/>
  <c r="B20" i="573"/>
  <c r="A20" i="573"/>
  <c r="D19" i="573"/>
  <c r="B19" i="573"/>
  <c r="A19" i="573"/>
  <c r="E18" i="573"/>
  <c r="D18" i="573"/>
  <c r="B12" i="573"/>
  <c r="A12" i="573"/>
  <c r="A10" i="573"/>
  <c r="B8" i="573"/>
  <c r="A8" i="573"/>
  <c r="B7" i="573"/>
  <c r="A7" i="573"/>
  <c r="B6" i="573"/>
  <c r="A6" i="573"/>
  <c r="E5" i="573"/>
  <c r="B5" i="573"/>
  <c r="A5" i="573"/>
  <c r="B4" i="573"/>
  <c r="A4" i="573"/>
  <c r="A3" i="573"/>
  <c r="A1" i="573"/>
  <c r="E7" i="572"/>
  <c r="D82" i="572" s="1"/>
  <c r="E4" i="572"/>
  <c r="C107" i="572" s="1"/>
  <c r="E7" i="571"/>
  <c r="E4" i="571"/>
  <c r="E4" i="570"/>
  <c r="A122" i="572"/>
  <c r="A121" i="572"/>
  <c r="A120" i="572"/>
  <c r="B119" i="572"/>
  <c r="A119" i="572"/>
  <c r="A118" i="572"/>
  <c r="A117" i="572"/>
  <c r="A116" i="572"/>
  <c r="A115" i="572"/>
  <c r="A114" i="572"/>
  <c r="E113" i="572"/>
  <c r="A113" i="572"/>
  <c r="A111" i="572"/>
  <c r="A109" i="572"/>
  <c r="A108" i="572"/>
  <c r="B107" i="572"/>
  <c r="A107" i="572"/>
  <c r="C106" i="572"/>
  <c r="B106" i="572"/>
  <c r="A106" i="572"/>
  <c r="C105" i="572"/>
  <c r="B105" i="572"/>
  <c r="A105" i="572"/>
  <c r="D104" i="572"/>
  <c r="C104" i="572"/>
  <c r="B104" i="572"/>
  <c r="A104" i="572"/>
  <c r="B103" i="572"/>
  <c r="A103" i="572"/>
  <c r="B102" i="572"/>
  <c r="A102" i="572"/>
  <c r="C101" i="572"/>
  <c r="B101" i="572"/>
  <c r="A101" i="572"/>
  <c r="A99" i="572"/>
  <c r="A97" i="572"/>
  <c r="E96" i="572"/>
  <c r="B96" i="572"/>
  <c r="A96" i="572"/>
  <c r="E95" i="572"/>
  <c r="B95" i="572"/>
  <c r="A95" i="572"/>
  <c r="B94" i="572"/>
  <c r="A94" i="572"/>
  <c r="B93" i="572"/>
  <c r="A93" i="572"/>
  <c r="B92" i="572"/>
  <c r="A92" i="572"/>
  <c r="E91" i="572"/>
  <c r="D91" i="572"/>
  <c r="B91" i="572"/>
  <c r="A91" i="572"/>
  <c r="A89" i="572"/>
  <c r="A87" i="572"/>
  <c r="B86" i="572"/>
  <c r="A86" i="572"/>
  <c r="B85" i="572"/>
  <c r="A85" i="572"/>
  <c r="E84" i="572"/>
  <c r="D84" i="572"/>
  <c r="B84" i="572"/>
  <c r="A84" i="572"/>
  <c r="A83" i="572"/>
  <c r="B82" i="572"/>
  <c r="A82" i="572"/>
  <c r="E81" i="572"/>
  <c r="D81" i="572"/>
  <c r="B81" i="572"/>
  <c r="A81" i="572"/>
  <c r="A79" i="572"/>
  <c r="B78" i="572"/>
  <c r="A78" i="572"/>
  <c r="B77" i="572"/>
  <c r="A77" i="572"/>
  <c r="B76" i="572"/>
  <c r="A76" i="572"/>
  <c r="B75" i="572"/>
  <c r="A75" i="572"/>
  <c r="B74" i="572"/>
  <c r="A74" i="572"/>
  <c r="B73" i="572"/>
  <c r="A73" i="572"/>
  <c r="E72" i="572"/>
  <c r="D72" i="572"/>
  <c r="B72" i="572"/>
  <c r="A72" i="572"/>
  <c r="A70" i="572"/>
  <c r="A68" i="572"/>
  <c r="B67" i="572"/>
  <c r="A67" i="572"/>
  <c r="B66" i="572"/>
  <c r="A66" i="572"/>
  <c r="B65" i="572"/>
  <c r="A65" i="572"/>
  <c r="B64" i="572"/>
  <c r="A64" i="572"/>
  <c r="B63" i="572"/>
  <c r="A63" i="572"/>
  <c r="B62" i="572"/>
  <c r="A62" i="572"/>
  <c r="B61" i="572"/>
  <c r="A61" i="572"/>
  <c r="E60" i="572"/>
  <c r="D60" i="572"/>
  <c r="B60" i="572"/>
  <c r="A60" i="572"/>
  <c r="A58" i="572"/>
  <c r="A56" i="572"/>
  <c r="B55" i="572"/>
  <c r="A55" i="572"/>
  <c r="B54" i="572"/>
  <c r="A54" i="572"/>
  <c r="B53" i="572"/>
  <c r="A53" i="572"/>
  <c r="E52" i="572"/>
  <c r="B52" i="572"/>
  <c r="A52" i="572"/>
  <c r="A50" i="572"/>
  <c r="B49" i="572"/>
  <c r="A49" i="572"/>
  <c r="B48" i="572"/>
  <c r="A48" i="572"/>
  <c r="B47" i="572"/>
  <c r="A47" i="572"/>
  <c r="B46" i="572"/>
  <c r="A46" i="572"/>
  <c r="B45" i="572"/>
  <c r="A45" i="572"/>
  <c r="B44" i="572"/>
  <c r="A44" i="572"/>
  <c r="B43" i="572"/>
  <c r="A43" i="572"/>
  <c r="E42" i="572"/>
  <c r="D42" i="572"/>
  <c r="B42" i="572"/>
  <c r="A42" i="572"/>
  <c r="A40" i="572"/>
  <c r="B39" i="572"/>
  <c r="A39" i="572"/>
  <c r="B38" i="572"/>
  <c r="B37" i="572"/>
  <c r="A37" i="572"/>
  <c r="B36" i="572"/>
  <c r="A36" i="572"/>
  <c r="E35" i="572"/>
  <c r="D35" i="572"/>
  <c r="B35" i="572"/>
  <c r="A35" i="572"/>
  <c r="A33" i="572"/>
  <c r="D32" i="572"/>
  <c r="B32" i="572"/>
  <c r="A32" i="572"/>
  <c r="D31" i="572"/>
  <c r="B31" i="572"/>
  <c r="A31" i="572"/>
  <c r="D30" i="572"/>
  <c r="B30" i="572"/>
  <c r="A30" i="572"/>
  <c r="D29" i="572"/>
  <c r="B29" i="572"/>
  <c r="A29" i="572"/>
  <c r="D28" i="572"/>
  <c r="B28" i="572"/>
  <c r="A28" i="572"/>
  <c r="D27" i="572"/>
  <c r="B27" i="572"/>
  <c r="A27" i="572"/>
  <c r="D26" i="572"/>
  <c r="B26" i="572"/>
  <c r="A26" i="572"/>
  <c r="D25" i="572"/>
  <c r="B25" i="572"/>
  <c r="A25" i="572"/>
  <c r="E24" i="572"/>
  <c r="D24" i="572"/>
  <c r="B24" i="572"/>
  <c r="A24" i="572"/>
  <c r="A22" i="572"/>
  <c r="A20" i="572"/>
  <c r="B19" i="572"/>
  <c r="A19" i="572"/>
  <c r="D18" i="572"/>
  <c r="B18" i="572"/>
  <c r="A18" i="572"/>
  <c r="D17" i="572"/>
  <c r="B17" i="572"/>
  <c r="A17" i="572"/>
  <c r="B16" i="572"/>
  <c r="A16" i="572"/>
  <c r="D15" i="572"/>
  <c r="E15" i="572" s="1"/>
  <c r="B15" i="572"/>
  <c r="A15" i="572"/>
  <c r="D14" i="572"/>
  <c r="B14" i="572"/>
  <c r="A14" i="572"/>
  <c r="B13" i="572"/>
  <c r="A13" i="572"/>
  <c r="E12" i="572"/>
  <c r="D12" i="572"/>
  <c r="B12" i="572"/>
  <c r="A12" i="572"/>
  <c r="A10" i="572"/>
  <c r="B8" i="572"/>
  <c r="A8" i="572"/>
  <c r="B7" i="572"/>
  <c r="A7" i="572"/>
  <c r="B6" i="572"/>
  <c r="A6" i="572"/>
  <c r="E5" i="572"/>
  <c r="B5" i="572"/>
  <c r="A5" i="572"/>
  <c r="B4" i="572"/>
  <c r="A4" i="572"/>
  <c r="A3" i="572"/>
  <c r="A1" i="572"/>
  <c r="A122" i="571"/>
  <c r="A121" i="571"/>
  <c r="A120" i="571"/>
  <c r="B119" i="571"/>
  <c r="A119" i="571"/>
  <c r="A118" i="571"/>
  <c r="A117" i="571"/>
  <c r="A116" i="571"/>
  <c r="A115" i="571"/>
  <c r="A114" i="571"/>
  <c r="E113" i="571"/>
  <c r="A113" i="571"/>
  <c r="A111" i="571"/>
  <c r="A109" i="571"/>
  <c r="A108" i="571"/>
  <c r="B107" i="571"/>
  <c r="A107" i="571"/>
  <c r="C106" i="571"/>
  <c r="B106" i="571"/>
  <c r="A106" i="571"/>
  <c r="C105" i="571"/>
  <c r="B105" i="571"/>
  <c r="A105" i="571"/>
  <c r="D104" i="571"/>
  <c r="C104" i="571"/>
  <c r="B104" i="571"/>
  <c r="A104" i="571"/>
  <c r="B103" i="571"/>
  <c r="A103" i="571"/>
  <c r="B102" i="571"/>
  <c r="A102" i="571"/>
  <c r="C101" i="571"/>
  <c r="B101" i="571"/>
  <c r="A101" i="571"/>
  <c r="A99" i="571"/>
  <c r="A97" i="571"/>
  <c r="E96" i="571"/>
  <c r="B96" i="571"/>
  <c r="A96" i="571"/>
  <c r="E95" i="571"/>
  <c r="B95" i="571"/>
  <c r="A95" i="571"/>
  <c r="B94" i="571"/>
  <c r="A94" i="571"/>
  <c r="B93" i="571"/>
  <c r="A93" i="571"/>
  <c r="B92" i="571"/>
  <c r="A92" i="571"/>
  <c r="E91" i="571"/>
  <c r="D91" i="571"/>
  <c r="B91" i="571"/>
  <c r="A91" i="571"/>
  <c r="A89" i="571"/>
  <c r="A87" i="571"/>
  <c r="B86" i="571"/>
  <c r="A86" i="571"/>
  <c r="B85" i="571"/>
  <c r="A85" i="571"/>
  <c r="E84" i="571"/>
  <c r="D84" i="571"/>
  <c r="B84" i="571"/>
  <c r="A84" i="571"/>
  <c r="A83" i="571"/>
  <c r="B82" i="571"/>
  <c r="A82" i="571"/>
  <c r="E81" i="571"/>
  <c r="D81" i="571"/>
  <c r="B81" i="571"/>
  <c r="A81" i="571"/>
  <c r="A79" i="571"/>
  <c r="B78" i="571"/>
  <c r="A78" i="571"/>
  <c r="B77" i="571"/>
  <c r="A77" i="571"/>
  <c r="B76" i="571"/>
  <c r="A76" i="571"/>
  <c r="B75" i="571"/>
  <c r="A75" i="571"/>
  <c r="B74" i="571"/>
  <c r="A74" i="571"/>
  <c r="B73" i="571"/>
  <c r="A73" i="571"/>
  <c r="E72" i="571"/>
  <c r="D72" i="571"/>
  <c r="B72" i="571"/>
  <c r="A72" i="571"/>
  <c r="A70" i="571"/>
  <c r="A68" i="571"/>
  <c r="B67" i="571"/>
  <c r="A67" i="571"/>
  <c r="B66" i="571"/>
  <c r="A66" i="571"/>
  <c r="B65" i="571"/>
  <c r="A65" i="571"/>
  <c r="B64" i="571"/>
  <c r="A64" i="571"/>
  <c r="B63" i="571"/>
  <c r="A63" i="571"/>
  <c r="B62" i="571"/>
  <c r="A62" i="571"/>
  <c r="B61" i="571"/>
  <c r="A61" i="571"/>
  <c r="E60" i="571"/>
  <c r="D60" i="571"/>
  <c r="B60" i="571"/>
  <c r="A60" i="571"/>
  <c r="A58" i="571"/>
  <c r="A56" i="571"/>
  <c r="B55" i="571"/>
  <c r="A55" i="571"/>
  <c r="B54" i="571"/>
  <c r="A54" i="571"/>
  <c r="B53" i="571"/>
  <c r="A53" i="571"/>
  <c r="E52" i="571"/>
  <c r="B52" i="571"/>
  <c r="A52" i="571"/>
  <c r="A50" i="571"/>
  <c r="B49" i="571"/>
  <c r="A49" i="571"/>
  <c r="B48" i="571"/>
  <c r="A48" i="571"/>
  <c r="B47" i="571"/>
  <c r="A47" i="571"/>
  <c r="B46" i="571"/>
  <c r="A46" i="571"/>
  <c r="B45" i="571"/>
  <c r="A45" i="571"/>
  <c r="B44" i="571"/>
  <c r="A44" i="571"/>
  <c r="B43" i="571"/>
  <c r="A43" i="571"/>
  <c r="E42" i="571"/>
  <c r="D42" i="571"/>
  <c r="B42" i="571"/>
  <c r="A42" i="571"/>
  <c r="A40" i="571"/>
  <c r="B39" i="571"/>
  <c r="A39" i="571"/>
  <c r="B38" i="571"/>
  <c r="B37" i="571"/>
  <c r="A37" i="571"/>
  <c r="B36" i="571"/>
  <c r="A36" i="571"/>
  <c r="E35" i="571"/>
  <c r="D35" i="571"/>
  <c r="B35" i="571"/>
  <c r="A35" i="571"/>
  <c r="A33" i="571"/>
  <c r="D32" i="571"/>
  <c r="B32" i="571"/>
  <c r="A32" i="571"/>
  <c r="D31" i="571"/>
  <c r="B31" i="571"/>
  <c r="A31" i="571"/>
  <c r="D30" i="571"/>
  <c r="B30" i="571"/>
  <c r="A30" i="571"/>
  <c r="D29" i="571"/>
  <c r="B29" i="571"/>
  <c r="A29" i="571"/>
  <c r="D28" i="571"/>
  <c r="B28" i="571"/>
  <c r="A28" i="571"/>
  <c r="D27" i="571"/>
  <c r="B27" i="571"/>
  <c r="A27" i="571"/>
  <c r="D26" i="571"/>
  <c r="B26" i="571"/>
  <c r="A26" i="571"/>
  <c r="D25" i="571"/>
  <c r="B25" i="571"/>
  <c r="A25" i="571"/>
  <c r="E24" i="571"/>
  <c r="D24" i="571"/>
  <c r="B24" i="571"/>
  <c r="A24" i="571"/>
  <c r="A22" i="571"/>
  <c r="A20" i="571"/>
  <c r="B19" i="571"/>
  <c r="A19" i="571"/>
  <c r="D18" i="571"/>
  <c r="B18" i="571"/>
  <c r="A18" i="571"/>
  <c r="D17" i="571"/>
  <c r="B17" i="571"/>
  <c r="A17" i="571"/>
  <c r="B16" i="571"/>
  <c r="A16" i="571"/>
  <c r="D15" i="571"/>
  <c r="E15" i="571" s="1"/>
  <c r="B15" i="571"/>
  <c r="A15" i="571"/>
  <c r="D14" i="571"/>
  <c r="B14" i="571"/>
  <c r="A14" i="571"/>
  <c r="B13" i="571"/>
  <c r="A13" i="571"/>
  <c r="E12" i="571"/>
  <c r="D12" i="571"/>
  <c r="B12" i="571"/>
  <c r="A12" i="571"/>
  <c r="A10" i="571"/>
  <c r="B8" i="571"/>
  <c r="A8" i="571"/>
  <c r="B7" i="571"/>
  <c r="A7" i="571"/>
  <c r="B6" i="571"/>
  <c r="A6" i="571"/>
  <c r="E5" i="571"/>
  <c r="B5" i="571"/>
  <c r="A5" i="571"/>
  <c r="B4" i="571"/>
  <c r="A4" i="571"/>
  <c r="A3" i="571"/>
  <c r="A1" i="571"/>
  <c r="A128" i="570"/>
  <c r="A127" i="570"/>
  <c r="A126" i="570"/>
  <c r="B125" i="570"/>
  <c r="A125" i="570"/>
  <c r="A124" i="570"/>
  <c r="A123" i="570"/>
  <c r="A122" i="570"/>
  <c r="A121" i="570"/>
  <c r="A120" i="570"/>
  <c r="E119" i="570"/>
  <c r="A119" i="570"/>
  <c r="A117" i="570"/>
  <c r="A115" i="570"/>
  <c r="A114" i="570"/>
  <c r="B113" i="570"/>
  <c r="A113" i="570"/>
  <c r="C112" i="570"/>
  <c r="B112" i="570"/>
  <c r="A112" i="570"/>
  <c r="C111" i="570"/>
  <c r="B111" i="570"/>
  <c r="A111" i="570"/>
  <c r="D110" i="570"/>
  <c r="C110" i="570"/>
  <c r="B110" i="570"/>
  <c r="A110" i="570"/>
  <c r="B109" i="570"/>
  <c r="A109" i="570"/>
  <c r="B108" i="570"/>
  <c r="A108" i="570"/>
  <c r="E107" i="570"/>
  <c r="C107" i="570"/>
  <c r="B107" i="570"/>
  <c r="A107" i="570"/>
  <c r="A105" i="570"/>
  <c r="A103" i="570"/>
  <c r="B102" i="570"/>
  <c r="A102" i="570"/>
  <c r="B101" i="570"/>
  <c r="A101" i="570"/>
  <c r="B100" i="570"/>
  <c r="A100" i="570"/>
  <c r="B99" i="570"/>
  <c r="A99" i="570"/>
  <c r="B98" i="570"/>
  <c r="A98" i="570"/>
  <c r="E97" i="570"/>
  <c r="D97" i="570"/>
  <c r="B97" i="570"/>
  <c r="A97" i="570"/>
  <c r="A95" i="570"/>
  <c r="A93" i="570"/>
  <c r="B92" i="570"/>
  <c r="A92" i="570"/>
  <c r="B91" i="570"/>
  <c r="A91" i="570"/>
  <c r="E90" i="570"/>
  <c r="D90" i="570"/>
  <c r="B90" i="570"/>
  <c r="A90" i="570"/>
  <c r="A88" i="570"/>
  <c r="D87" i="570"/>
  <c r="B87" i="570"/>
  <c r="A87" i="570"/>
  <c r="E86" i="570"/>
  <c r="D86" i="570"/>
  <c r="B86" i="570"/>
  <c r="A86" i="570"/>
  <c r="A84" i="570"/>
  <c r="B83" i="570"/>
  <c r="A83" i="570"/>
  <c r="B82" i="570"/>
  <c r="A82" i="570"/>
  <c r="B81" i="570"/>
  <c r="A81" i="570"/>
  <c r="B80" i="570"/>
  <c r="A80" i="570"/>
  <c r="B79" i="570"/>
  <c r="A79" i="570"/>
  <c r="B78" i="570"/>
  <c r="A78" i="570"/>
  <c r="E77" i="570"/>
  <c r="D77" i="570"/>
  <c r="B77" i="570"/>
  <c r="A77" i="570"/>
  <c r="A75" i="570"/>
  <c r="A73" i="570"/>
  <c r="B72" i="570"/>
  <c r="A72" i="570"/>
  <c r="B71" i="570"/>
  <c r="A71" i="570"/>
  <c r="B70" i="570"/>
  <c r="A70" i="570"/>
  <c r="B69" i="570"/>
  <c r="A69" i="570"/>
  <c r="B68" i="570"/>
  <c r="A68" i="570"/>
  <c r="B67" i="570"/>
  <c r="A67" i="570"/>
  <c r="B66" i="570"/>
  <c r="A66" i="570"/>
  <c r="E65" i="570"/>
  <c r="D65" i="570"/>
  <c r="B65" i="570"/>
  <c r="A65" i="570"/>
  <c r="A63" i="570"/>
  <c r="A61" i="570"/>
  <c r="B60" i="570"/>
  <c r="A60" i="570"/>
  <c r="B59" i="570"/>
  <c r="A59" i="570"/>
  <c r="B58" i="570"/>
  <c r="A58" i="570"/>
  <c r="E57" i="570"/>
  <c r="B57" i="570"/>
  <c r="A57" i="570"/>
  <c r="A55" i="570"/>
  <c r="B54" i="570"/>
  <c r="A54" i="570"/>
  <c r="D53" i="570"/>
  <c r="B53" i="570"/>
  <c r="A53" i="570"/>
  <c r="B52" i="570"/>
  <c r="A52" i="570"/>
  <c r="B51" i="570"/>
  <c r="A51" i="570"/>
  <c r="B50" i="570"/>
  <c r="A50" i="570"/>
  <c r="B49" i="570"/>
  <c r="A49" i="570"/>
  <c r="B48" i="570"/>
  <c r="A48" i="570"/>
  <c r="E47" i="570"/>
  <c r="D47" i="570"/>
  <c r="B47" i="570"/>
  <c r="A47" i="570"/>
  <c r="A45" i="570"/>
  <c r="B44" i="570"/>
  <c r="A44" i="570"/>
  <c r="B43" i="570"/>
  <c r="B42" i="570"/>
  <c r="A42" i="570"/>
  <c r="B41" i="570"/>
  <c r="A41" i="570"/>
  <c r="E40" i="570"/>
  <c r="D40" i="570"/>
  <c r="B40" i="570"/>
  <c r="A40" i="570"/>
  <c r="A38" i="570"/>
  <c r="D37" i="570"/>
  <c r="B37" i="570"/>
  <c r="A37" i="570"/>
  <c r="D36" i="570"/>
  <c r="B36" i="570"/>
  <c r="A36" i="570"/>
  <c r="D35" i="570"/>
  <c r="B35" i="570"/>
  <c r="A35" i="570"/>
  <c r="D34" i="570"/>
  <c r="B34" i="570"/>
  <c r="A34" i="570"/>
  <c r="D33" i="570"/>
  <c r="B33" i="570"/>
  <c r="A33" i="570"/>
  <c r="D32" i="570"/>
  <c r="B32" i="570"/>
  <c r="A32" i="570"/>
  <c r="D31" i="570"/>
  <c r="B31" i="570"/>
  <c r="A31" i="570"/>
  <c r="D30" i="570"/>
  <c r="B30" i="570"/>
  <c r="A30" i="570"/>
  <c r="E29" i="570"/>
  <c r="D29" i="570"/>
  <c r="B29" i="570"/>
  <c r="A29" i="570"/>
  <c r="A27" i="570"/>
  <c r="A25" i="570"/>
  <c r="B24" i="570"/>
  <c r="A24" i="570"/>
  <c r="D23" i="570"/>
  <c r="B23" i="570"/>
  <c r="A23" i="570"/>
  <c r="D22" i="570"/>
  <c r="B22" i="570"/>
  <c r="A22" i="570"/>
  <c r="B21" i="570"/>
  <c r="A21" i="570"/>
  <c r="D20" i="570"/>
  <c r="B20" i="570"/>
  <c r="A20" i="570"/>
  <c r="D19" i="570"/>
  <c r="B19" i="570"/>
  <c r="A19" i="570"/>
  <c r="E18" i="570"/>
  <c r="D18" i="570"/>
  <c r="B12" i="570"/>
  <c r="A12" i="570"/>
  <c r="A10" i="570"/>
  <c r="B8" i="570"/>
  <c r="A8" i="570"/>
  <c r="B7" i="570"/>
  <c r="A7" i="570"/>
  <c r="B6" i="570"/>
  <c r="A6" i="570"/>
  <c r="E5" i="570"/>
  <c r="B5" i="570"/>
  <c r="A5" i="570"/>
  <c r="B4" i="570"/>
  <c r="A4" i="570"/>
  <c r="A3" i="570"/>
  <c r="A1" i="570"/>
  <c r="E7" i="568"/>
  <c r="D82" i="568" s="1"/>
  <c r="E4" i="568"/>
  <c r="C107" i="568" s="1"/>
  <c r="E4" i="567"/>
  <c r="E7" i="566"/>
  <c r="D82" i="566" s="1"/>
  <c r="D86" i="566" s="1"/>
  <c r="E4" i="566"/>
  <c r="C107" i="566" s="1"/>
  <c r="E4" i="565"/>
  <c r="A122" i="568"/>
  <c r="A121" i="568"/>
  <c r="A120" i="568"/>
  <c r="B119" i="568"/>
  <c r="A119" i="568"/>
  <c r="A118" i="568"/>
  <c r="A117" i="568"/>
  <c r="A116" i="568"/>
  <c r="A115" i="568"/>
  <c r="A114" i="568"/>
  <c r="E113" i="568"/>
  <c r="A113" i="568"/>
  <c r="A111" i="568"/>
  <c r="A109" i="568"/>
  <c r="A108" i="568"/>
  <c r="B107" i="568"/>
  <c r="A107" i="568"/>
  <c r="C106" i="568"/>
  <c r="B106" i="568"/>
  <c r="A106" i="568"/>
  <c r="C105" i="568"/>
  <c r="B105" i="568"/>
  <c r="A105" i="568"/>
  <c r="D104" i="568"/>
  <c r="C104" i="568"/>
  <c r="B104" i="568"/>
  <c r="A104" i="568"/>
  <c r="B103" i="568"/>
  <c r="A103" i="568"/>
  <c r="B102" i="568"/>
  <c r="A102" i="568"/>
  <c r="C101" i="568"/>
  <c r="B101" i="568"/>
  <c r="A101" i="568"/>
  <c r="A99" i="568"/>
  <c r="A97" i="568"/>
  <c r="E96" i="568"/>
  <c r="B96" i="568"/>
  <c r="A96" i="568"/>
  <c r="E95" i="568"/>
  <c r="B95" i="568"/>
  <c r="A95" i="568"/>
  <c r="B94" i="568"/>
  <c r="A94" i="568"/>
  <c r="B93" i="568"/>
  <c r="A93" i="568"/>
  <c r="B92" i="568"/>
  <c r="A92" i="568"/>
  <c r="E91" i="568"/>
  <c r="D91" i="568"/>
  <c r="B91" i="568"/>
  <c r="A91" i="568"/>
  <c r="A89" i="568"/>
  <c r="A87" i="568"/>
  <c r="B86" i="568"/>
  <c r="A86" i="568"/>
  <c r="B85" i="568"/>
  <c r="A85" i="568"/>
  <c r="E84" i="568"/>
  <c r="D84" i="568"/>
  <c r="B84" i="568"/>
  <c r="A84" i="568"/>
  <c r="A83" i="568"/>
  <c r="B82" i="568"/>
  <c r="A82" i="568"/>
  <c r="E81" i="568"/>
  <c r="D81" i="568"/>
  <c r="B81" i="568"/>
  <c r="A81" i="568"/>
  <c r="A79" i="568"/>
  <c r="B78" i="568"/>
  <c r="A78" i="568"/>
  <c r="B77" i="568"/>
  <c r="A77" i="568"/>
  <c r="B76" i="568"/>
  <c r="A76" i="568"/>
  <c r="B75" i="568"/>
  <c r="A75" i="568"/>
  <c r="B74" i="568"/>
  <c r="A74" i="568"/>
  <c r="B73" i="568"/>
  <c r="A73" i="568"/>
  <c r="E72" i="568"/>
  <c r="D72" i="568"/>
  <c r="B72" i="568"/>
  <c r="A72" i="568"/>
  <c r="A70" i="568"/>
  <c r="A68" i="568"/>
  <c r="B67" i="568"/>
  <c r="A67" i="568"/>
  <c r="B66" i="568"/>
  <c r="A66" i="568"/>
  <c r="B65" i="568"/>
  <c r="A65" i="568"/>
  <c r="B64" i="568"/>
  <c r="A64" i="568"/>
  <c r="B63" i="568"/>
  <c r="A63" i="568"/>
  <c r="B62" i="568"/>
  <c r="A62" i="568"/>
  <c r="B61" i="568"/>
  <c r="A61" i="568"/>
  <c r="E60" i="568"/>
  <c r="D60" i="568"/>
  <c r="B60" i="568"/>
  <c r="A60" i="568"/>
  <c r="A58" i="568"/>
  <c r="A56" i="568"/>
  <c r="B55" i="568"/>
  <c r="A55" i="568"/>
  <c r="B54" i="568"/>
  <c r="A54" i="568"/>
  <c r="B53" i="568"/>
  <c r="A53" i="568"/>
  <c r="E52" i="568"/>
  <c r="B52" i="568"/>
  <c r="A52" i="568"/>
  <c r="A50" i="568"/>
  <c r="B49" i="568"/>
  <c r="A49" i="568"/>
  <c r="B48" i="568"/>
  <c r="A48" i="568"/>
  <c r="B47" i="568"/>
  <c r="A47" i="568"/>
  <c r="B46" i="568"/>
  <c r="A46" i="568"/>
  <c r="B45" i="568"/>
  <c r="A45" i="568"/>
  <c r="B44" i="568"/>
  <c r="A44" i="568"/>
  <c r="B43" i="568"/>
  <c r="A43" i="568"/>
  <c r="E42" i="568"/>
  <c r="D42" i="568"/>
  <c r="B42" i="568"/>
  <c r="A42" i="568"/>
  <c r="A40" i="568"/>
  <c r="B39" i="568"/>
  <c r="A39" i="568"/>
  <c r="B38" i="568"/>
  <c r="B37" i="568"/>
  <c r="A37" i="568"/>
  <c r="B36" i="568"/>
  <c r="A36" i="568"/>
  <c r="E35" i="568"/>
  <c r="D35" i="568"/>
  <c r="B35" i="568"/>
  <c r="A35" i="568"/>
  <c r="A33" i="568"/>
  <c r="D32" i="568"/>
  <c r="B32" i="568"/>
  <c r="A32" i="568"/>
  <c r="D31" i="568"/>
  <c r="B31" i="568"/>
  <c r="A31" i="568"/>
  <c r="D30" i="568"/>
  <c r="B30" i="568"/>
  <c r="A30" i="568"/>
  <c r="D29" i="568"/>
  <c r="B29" i="568"/>
  <c r="A29" i="568"/>
  <c r="D28" i="568"/>
  <c r="B28" i="568"/>
  <c r="A28" i="568"/>
  <c r="D27" i="568"/>
  <c r="B27" i="568"/>
  <c r="A27" i="568"/>
  <c r="D26" i="568"/>
  <c r="B26" i="568"/>
  <c r="A26" i="568"/>
  <c r="D25" i="568"/>
  <c r="B25" i="568"/>
  <c r="A25" i="568"/>
  <c r="E24" i="568"/>
  <c r="D24" i="568"/>
  <c r="B24" i="568"/>
  <c r="A24" i="568"/>
  <c r="A22" i="568"/>
  <c r="A20" i="568"/>
  <c r="B19" i="568"/>
  <c r="A19" i="568"/>
  <c r="D18" i="568"/>
  <c r="B18" i="568"/>
  <c r="A18" i="568"/>
  <c r="D17" i="568"/>
  <c r="B17" i="568"/>
  <c r="A17" i="568"/>
  <c r="B16" i="568"/>
  <c r="A16" i="568"/>
  <c r="D15" i="568"/>
  <c r="E15" i="568" s="1"/>
  <c r="B15" i="568"/>
  <c r="A15" i="568"/>
  <c r="D14" i="568"/>
  <c r="B14" i="568"/>
  <c r="A14" i="568"/>
  <c r="B13" i="568"/>
  <c r="A13" i="568"/>
  <c r="E12" i="568"/>
  <c r="D12" i="568"/>
  <c r="B12" i="568"/>
  <c r="A12" i="568"/>
  <c r="A10" i="568"/>
  <c r="B8" i="568"/>
  <c r="A8" i="568"/>
  <c r="B7" i="568"/>
  <c r="A7" i="568"/>
  <c r="B6" i="568"/>
  <c r="A6" i="568"/>
  <c r="E5" i="568"/>
  <c r="B5" i="568"/>
  <c r="A5" i="568"/>
  <c r="B4" i="568"/>
  <c r="A4" i="568"/>
  <c r="A3" i="568"/>
  <c r="A1" i="568"/>
  <c r="A128" i="567"/>
  <c r="A127" i="567"/>
  <c r="A126" i="567"/>
  <c r="B125" i="567"/>
  <c r="A125" i="567"/>
  <c r="A124" i="567"/>
  <c r="A123" i="567"/>
  <c r="A122" i="567"/>
  <c r="A121" i="567"/>
  <c r="A120" i="567"/>
  <c r="E119" i="567"/>
  <c r="A119" i="567"/>
  <c r="A117" i="567"/>
  <c r="A115" i="567"/>
  <c r="A114" i="567"/>
  <c r="B113" i="567"/>
  <c r="A113" i="567"/>
  <c r="C112" i="567"/>
  <c r="B112" i="567"/>
  <c r="A112" i="567"/>
  <c r="C111" i="567"/>
  <c r="B111" i="567"/>
  <c r="A111" i="567"/>
  <c r="D110" i="567"/>
  <c r="C110" i="567"/>
  <c r="B110" i="567"/>
  <c r="A110" i="567"/>
  <c r="B109" i="567"/>
  <c r="A109" i="567"/>
  <c r="B108" i="567"/>
  <c r="A108" i="567"/>
  <c r="E107" i="567"/>
  <c r="C107" i="567"/>
  <c r="B107" i="567"/>
  <c r="A107" i="567"/>
  <c r="A105" i="567"/>
  <c r="A103" i="567"/>
  <c r="B102" i="567"/>
  <c r="A102" i="567"/>
  <c r="B101" i="567"/>
  <c r="A101" i="567"/>
  <c r="B100" i="567"/>
  <c r="A100" i="567"/>
  <c r="B99" i="567"/>
  <c r="A99" i="567"/>
  <c r="B98" i="567"/>
  <c r="A98" i="567"/>
  <c r="E97" i="567"/>
  <c r="D97" i="567"/>
  <c r="B97" i="567"/>
  <c r="A97" i="567"/>
  <c r="A95" i="567"/>
  <c r="A93" i="567"/>
  <c r="B92" i="567"/>
  <c r="A92" i="567"/>
  <c r="B91" i="567"/>
  <c r="A91" i="567"/>
  <c r="E90" i="567"/>
  <c r="D90" i="567"/>
  <c r="B90" i="567"/>
  <c r="A90" i="567"/>
  <c r="A88" i="567"/>
  <c r="D87" i="567"/>
  <c r="B87" i="567"/>
  <c r="A87" i="567"/>
  <c r="E86" i="567"/>
  <c r="D86" i="567"/>
  <c r="B86" i="567"/>
  <c r="A86" i="567"/>
  <c r="A84" i="567"/>
  <c r="B83" i="567"/>
  <c r="A83" i="567"/>
  <c r="B82" i="567"/>
  <c r="A82" i="567"/>
  <c r="B81" i="567"/>
  <c r="A81" i="567"/>
  <c r="B80" i="567"/>
  <c r="A80" i="567"/>
  <c r="B79" i="567"/>
  <c r="A79" i="567"/>
  <c r="B78" i="567"/>
  <c r="A78" i="567"/>
  <c r="E77" i="567"/>
  <c r="D77" i="567"/>
  <c r="B77" i="567"/>
  <c r="A77" i="567"/>
  <c r="A75" i="567"/>
  <c r="A73" i="567"/>
  <c r="B72" i="567"/>
  <c r="A72" i="567"/>
  <c r="B71" i="567"/>
  <c r="A71" i="567"/>
  <c r="B70" i="567"/>
  <c r="A70" i="567"/>
  <c r="B69" i="567"/>
  <c r="A69" i="567"/>
  <c r="B68" i="567"/>
  <c r="A68" i="567"/>
  <c r="B67" i="567"/>
  <c r="A67" i="567"/>
  <c r="B66" i="567"/>
  <c r="A66" i="567"/>
  <c r="E65" i="567"/>
  <c r="D65" i="567"/>
  <c r="B65" i="567"/>
  <c r="A65" i="567"/>
  <c r="A63" i="567"/>
  <c r="A61" i="567"/>
  <c r="B60" i="567"/>
  <c r="A60" i="567"/>
  <c r="B59" i="567"/>
  <c r="A59" i="567"/>
  <c r="B58" i="567"/>
  <c r="A58" i="567"/>
  <c r="E57" i="567"/>
  <c r="B57" i="567"/>
  <c r="A57" i="567"/>
  <c r="A55" i="567"/>
  <c r="B54" i="567"/>
  <c r="A54" i="567"/>
  <c r="D53" i="567"/>
  <c r="B53" i="567"/>
  <c r="A53" i="567"/>
  <c r="B52" i="567"/>
  <c r="A52" i="567"/>
  <c r="B51" i="567"/>
  <c r="A51" i="567"/>
  <c r="B50" i="567"/>
  <c r="A50" i="567"/>
  <c r="B49" i="567"/>
  <c r="A49" i="567"/>
  <c r="B48" i="567"/>
  <c r="A48" i="567"/>
  <c r="E47" i="567"/>
  <c r="D47" i="567"/>
  <c r="B47" i="567"/>
  <c r="A47" i="567"/>
  <c r="A45" i="567"/>
  <c r="B44" i="567"/>
  <c r="A44" i="567"/>
  <c r="B43" i="567"/>
  <c r="B42" i="567"/>
  <c r="A42" i="567"/>
  <c r="B41" i="567"/>
  <c r="A41" i="567"/>
  <c r="E40" i="567"/>
  <c r="D40" i="567"/>
  <c r="B40" i="567"/>
  <c r="A40" i="567"/>
  <c r="A38" i="567"/>
  <c r="D37" i="567"/>
  <c r="B37" i="567"/>
  <c r="A37" i="567"/>
  <c r="D36" i="567"/>
  <c r="B36" i="567"/>
  <c r="A36" i="567"/>
  <c r="D35" i="567"/>
  <c r="B35" i="567"/>
  <c r="A35" i="567"/>
  <c r="D34" i="567"/>
  <c r="B34" i="567"/>
  <c r="A34" i="567"/>
  <c r="D33" i="567"/>
  <c r="B33" i="567"/>
  <c r="A33" i="567"/>
  <c r="D32" i="567"/>
  <c r="B32" i="567"/>
  <c r="A32" i="567"/>
  <c r="D31" i="567"/>
  <c r="B31" i="567"/>
  <c r="A31" i="567"/>
  <c r="D30" i="567"/>
  <c r="B30" i="567"/>
  <c r="A30" i="567"/>
  <c r="E29" i="567"/>
  <c r="D29" i="567"/>
  <c r="B29" i="567"/>
  <c r="A29" i="567"/>
  <c r="A27" i="567"/>
  <c r="A25" i="567"/>
  <c r="B24" i="567"/>
  <c r="A24" i="567"/>
  <c r="D23" i="567"/>
  <c r="B23" i="567"/>
  <c r="A23" i="567"/>
  <c r="D22" i="567"/>
  <c r="B22" i="567"/>
  <c r="A22" i="567"/>
  <c r="B21" i="567"/>
  <c r="A21" i="567"/>
  <c r="D20" i="567"/>
  <c r="B20" i="567"/>
  <c r="A20" i="567"/>
  <c r="D19" i="567"/>
  <c r="B19" i="567"/>
  <c r="A19" i="567"/>
  <c r="E18" i="567"/>
  <c r="D18" i="567"/>
  <c r="B12" i="567"/>
  <c r="A12" i="567"/>
  <c r="A10" i="567"/>
  <c r="B8" i="567"/>
  <c r="A8" i="567"/>
  <c r="B7" i="567"/>
  <c r="A7" i="567"/>
  <c r="B6" i="567"/>
  <c r="A6" i="567"/>
  <c r="E5" i="567"/>
  <c r="B5" i="567"/>
  <c r="A5" i="567"/>
  <c r="B4" i="567"/>
  <c r="A4" i="567"/>
  <c r="A3" i="567"/>
  <c r="A1" i="567"/>
  <c r="A122" i="566"/>
  <c r="A121" i="566"/>
  <c r="A120" i="566"/>
  <c r="B119" i="566"/>
  <c r="A119" i="566"/>
  <c r="A118" i="566"/>
  <c r="A117" i="566"/>
  <c r="A116" i="566"/>
  <c r="A115" i="566"/>
  <c r="A114" i="566"/>
  <c r="E113" i="566"/>
  <c r="A113" i="566"/>
  <c r="A111" i="566"/>
  <c r="A109" i="566"/>
  <c r="A108" i="566"/>
  <c r="B107" i="566"/>
  <c r="A107" i="566"/>
  <c r="C106" i="566"/>
  <c r="B106" i="566"/>
  <c r="A106" i="566"/>
  <c r="C105" i="566"/>
  <c r="B105" i="566"/>
  <c r="A105" i="566"/>
  <c r="D104" i="566"/>
  <c r="C104" i="566"/>
  <c r="B104" i="566"/>
  <c r="A104" i="566"/>
  <c r="B103" i="566"/>
  <c r="A103" i="566"/>
  <c r="B102" i="566"/>
  <c r="A102" i="566"/>
  <c r="C101" i="566"/>
  <c r="B101" i="566"/>
  <c r="A101" i="566"/>
  <c r="A99" i="566"/>
  <c r="A97" i="566"/>
  <c r="E96" i="566"/>
  <c r="B96" i="566"/>
  <c r="A96" i="566"/>
  <c r="E95" i="566"/>
  <c r="B95" i="566"/>
  <c r="A95" i="566"/>
  <c r="B94" i="566"/>
  <c r="A94" i="566"/>
  <c r="B93" i="566"/>
  <c r="A93" i="566"/>
  <c r="B92" i="566"/>
  <c r="A92" i="566"/>
  <c r="E91" i="566"/>
  <c r="D91" i="566"/>
  <c r="B91" i="566"/>
  <c r="A91" i="566"/>
  <c r="A89" i="566"/>
  <c r="A87" i="566"/>
  <c r="B86" i="566"/>
  <c r="A86" i="566"/>
  <c r="B85" i="566"/>
  <c r="A85" i="566"/>
  <c r="E84" i="566"/>
  <c r="D84" i="566"/>
  <c r="B84" i="566"/>
  <c r="A84" i="566"/>
  <c r="A83" i="566"/>
  <c r="B82" i="566"/>
  <c r="A82" i="566"/>
  <c r="E81" i="566"/>
  <c r="D81" i="566"/>
  <c r="B81" i="566"/>
  <c r="A81" i="566"/>
  <c r="A79" i="566"/>
  <c r="B78" i="566"/>
  <c r="A78" i="566"/>
  <c r="B77" i="566"/>
  <c r="A77" i="566"/>
  <c r="B76" i="566"/>
  <c r="A76" i="566"/>
  <c r="B75" i="566"/>
  <c r="A75" i="566"/>
  <c r="B74" i="566"/>
  <c r="A74" i="566"/>
  <c r="B73" i="566"/>
  <c r="A73" i="566"/>
  <c r="E72" i="566"/>
  <c r="D72" i="566"/>
  <c r="B72" i="566"/>
  <c r="A72" i="566"/>
  <c r="A70" i="566"/>
  <c r="A68" i="566"/>
  <c r="B67" i="566"/>
  <c r="A67" i="566"/>
  <c r="B66" i="566"/>
  <c r="A66" i="566"/>
  <c r="B65" i="566"/>
  <c r="A65" i="566"/>
  <c r="B64" i="566"/>
  <c r="A64" i="566"/>
  <c r="B63" i="566"/>
  <c r="A63" i="566"/>
  <c r="B62" i="566"/>
  <c r="A62" i="566"/>
  <c r="B61" i="566"/>
  <c r="A61" i="566"/>
  <c r="E60" i="566"/>
  <c r="D60" i="566"/>
  <c r="B60" i="566"/>
  <c r="A60" i="566"/>
  <c r="A58" i="566"/>
  <c r="A56" i="566"/>
  <c r="B55" i="566"/>
  <c r="A55" i="566"/>
  <c r="B54" i="566"/>
  <c r="A54" i="566"/>
  <c r="B53" i="566"/>
  <c r="A53" i="566"/>
  <c r="E52" i="566"/>
  <c r="B52" i="566"/>
  <c r="A52" i="566"/>
  <c r="A50" i="566"/>
  <c r="B49" i="566"/>
  <c r="A49" i="566"/>
  <c r="B48" i="566"/>
  <c r="A48" i="566"/>
  <c r="B47" i="566"/>
  <c r="A47" i="566"/>
  <c r="B46" i="566"/>
  <c r="A46" i="566"/>
  <c r="B45" i="566"/>
  <c r="A45" i="566"/>
  <c r="B44" i="566"/>
  <c r="A44" i="566"/>
  <c r="B43" i="566"/>
  <c r="A43" i="566"/>
  <c r="E42" i="566"/>
  <c r="D42" i="566"/>
  <c r="B42" i="566"/>
  <c r="A42" i="566"/>
  <c r="A40" i="566"/>
  <c r="B39" i="566"/>
  <c r="A39" i="566"/>
  <c r="B38" i="566"/>
  <c r="B37" i="566"/>
  <c r="A37" i="566"/>
  <c r="B36" i="566"/>
  <c r="A36" i="566"/>
  <c r="E35" i="566"/>
  <c r="D35" i="566"/>
  <c r="B35" i="566"/>
  <c r="A35" i="566"/>
  <c r="A33" i="566"/>
  <c r="D32" i="566"/>
  <c r="B32" i="566"/>
  <c r="A32" i="566"/>
  <c r="D31" i="566"/>
  <c r="B31" i="566"/>
  <c r="A31" i="566"/>
  <c r="D30" i="566"/>
  <c r="B30" i="566"/>
  <c r="A30" i="566"/>
  <c r="D29" i="566"/>
  <c r="B29" i="566"/>
  <c r="A29" i="566"/>
  <c r="D28" i="566"/>
  <c r="B28" i="566"/>
  <c r="A28" i="566"/>
  <c r="D27" i="566"/>
  <c r="B27" i="566"/>
  <c r="A27" i="566"/>
  <c r="D26" i="566"/>
  <c r="B26" i="566"/>
  <c r="A26" i="566"/>
  <c r="D25" i="566"/>
  <c r="B25" i="566"/>
  <c r="A25" i="566"/>
  <c r="E24" i="566"/>
  <c r="D24" i="566"/>
  <c r="B24" i="566"/>
  <c r="A24" i="566"/>
  <c r="A22" i="566"/>
  <c r="A20" i="566"/>
  <c r="B19" i="566"/>
  <c r="A19" i="566"/>
  <c r="D18" i="566"/>
  <c r="B18" i="566"/>
  <c r="A18" i="566"/>
  <c r="D17" i="566"/>
  <c r="B17" i="566"/>
  <c r="A17" i="566"/>
  <c r="B16" i="566"/>
  <c r="A16" i="566"/>
  <c r="D15" i="566"/>
  <c r="E15" i="566" s="1"/>
  <c r="B15" i="566"/>
  <c r="A15" i="566"/>
  <c r="D14" i="566"/>
  <c r="B14" i="566"/>
  <c r="A14" i="566"/>
  <c r="B13" i="566"/>
  <c r="A13" i="566"/>
  <c r="E12" i="566"/>
  <c r="D12" i="566"/>
  <c r="B12" i="566"/>
  <c r="A12" i="566"/>
  <c r="A10" i="566"/>
  <c r="B8" i="566"/>
  <c r="A8" i="566"/>
  <c r="B7" i="566"/>
  <c r="A7" i="566"/>
  <c r="B6" i="566"/>
  <c r="A6" i="566"/>
  <c r="E5" i="566"/>
  <c r="B5" i="566"/>
  <c r="A5" i="566"/>
  <c r="B4" i="566"/>
  <c r="A4" i="566"/>
  <c r="A3" i="566"/>
  <c r="A1" i="566"/>
  <c r="A128" i="565"/>
  <c r="A127" i="565"/>
  <c r="A126" i="565"/>
  <c r="B125" i="565"/>
  <c r="A125" i="565"/>
  <c r="A124" i="565"/>
  <c r="A123" i="565"/>
  <c r="A122" i="565"/>
  <c r="A121" i="565"/>
  <c r="A120" i="565"/>
  <c r="E119" i="565"/>
  <c r="A119" i="565"/>
  <c r="A117" i="565"/>
  <c r="A115" i="565"/>
  <c r="A114" i="565"/>
  <c r="B113" i="565"/>
  <c r="A113" i="565"/>
  <c r="C112" i="565"/>
  <c r="B112" i="565"/>
  <c r="A112" i="565"/>
  <c r="C111" i="565"/>
  <c r="B111" i="565"/>
  <c r="A111" i="565"/>
  <c r="D110" i="565"/>
  <c r="C110" i="565"/>
  <c r="B110" i="565"/>
  <c r="A110" i="565"/>
  <c r="B109" i="565"/>
  <c r="A109" i="565"/>
  <c r="B108" i="565"/>
  <c r="A108" i="565"/>
  <c r="E107" i="565"/>
  <c r="C107" i="565"/>
  <c r="B107" i="565"/>
  <c r="A107" i="565"/>
  <c r="A105" i="565"/>
  <c r="A103" i="565"/>
  <c r="B102" i="565"/>
  <c r="A102" i="565"/>
  <c r="B101" i="565"/>
  <c r="A101" i="565"/>
  <c r="B100" i="565"/>
  <c r="A100" i="565"/>
  <c r="B99" i="565"/>
  <c r="A99" i="565"/>
  <c r="B98" i="565"/>
  <c r="A98" i="565"/>
  <c r="E97" i="565"/>
  <c r="D97" i="565"/>
  <c r="B97" i="565"/>
  <c r="A97" i="565"/>
  <c r="A95" i="565"/>
  <c r="A93" i="565"/>
  <c r="B92" i="565"/>
  <c r="A92" i="565"/>
  <c r="B91" i="565"/>
  <c r="A91" i="565"/>
  <c r="E90" i="565"/>
  <c r="D90" i="565"/>
  <c r="B90" i="565"/>
  <c r="A90" i="565"/>
  <c r="A88" i="565"/>
  <c r="D87" i="565"/>
  <c r="B87" i="565"/>
  <c r="A87" i="565"/>
  <c r="E86" i="565"/>
  <c r="D86" i="565"/>
  <c r="B86" i="565"/>
  <c r="A86" i="565"/>
  <c r="A84" i="565"/>
  <c r="B83" i="565"/>
  <c r="A83" i="565"/>
  <c r="B82" i="565"/>
  <c r="A82" i="565"/>
  <c r="B81" i="565"/>
  <c r="A81" i="565"/>
  <c r="B80" i="565"/>
  <c r="A80" i="565"/>
  <c r="B79" i="565"/>
  <c r="A79" i="565"/>
  <c r="B78" i="565"/>
  <c r="A78" i="565"/>
  <c r="E77" i="565"/>
  <c r="D77" i="565"/>
  <c r="B77" i="565"/>
  <c r="A77" i="565"/>
  <c r="A75" i="565"/>
  <c r="A73" i="565"/>
  <c r="B72" i="565"/>
  <c r="A72" i="565"/>
  <c r="B71" i="565"/>
  <c r="A71" i="565"/>
  <c r="B70" i="565"/>
  <c r="A70" i="565"/>
  <c r="B69" i="565"/>
  <c r="A69" i="565"/>
  <c r="B68" i="565"/>
  <c r="A68" i="565"/>
  <c r="B67" i="565"/>
  <c r="A67" i="565"/>
  <c r="B66" i="565"/>
  <c r="A66" i="565"/>
  <c r="E65" i="565"/>
  <c r="D65" i="565"/>
  <c r="B65" i="565"/>
  <c r="A65" i="565"/>
  <c r="A63" i="565"/>
  <c r="A61" i="565"/>
  <c r="B60" i="565"/>
  <c r="A60" i="565"/>
  <c r="B59" i="565"/>
  <c r="A59" i="565"/>
  <c r="B58" i="565"/>
  <c r="A58" i="565"/>
  <c r="E57" i="565"/>
  <c r="B57" i="565"/>
  <c r="A57" i="565"/>
  <c r="A55" i="565"/>
  <c r="B54" i="565"/>
  <c r="A54" i="565"/>
  <c r="D53" i="565"/>
  <c r="B53" i="565"/>
  <c r="A53" i="565"/>
  <c r="B52" i="565"/>
  <c r="A52" i="565"/>
  <c r="B51" i="565"/>
  <c r="A51" i="565"/>
  <c r="B50" i="565"/>
  <c r="A50" i="565"/>
  <c r="B49" i="565"/>
  <c r="A49" i="565"/>
  <c r="B48" i="565"/>
  <c r="A48" i="565"/>
  <c r="E47" i="565"/>
  <c r="D47" i="565"/>
  <c r="B47" i="565"/>
  <c r="A47" i="565"/>
  <c r="A45" i="565"/>
  <c r="B44" i="565"/>
  <c r="A44" i="565"/>
  <c r="B43" i="565"/>
  <c r="B42" i="565"/>
  <c r="A42" i="565"/>
  <c r="B41" i="565"/>
  <c r="A41" i="565"/>
  <c r="E40" i="565"/>
  <c r="D40" i="565"/>
  <c r="B40" i="565"/>
  <c r="A40" i="565"/>
  <c r="A38" i="565"/>
  <c r="D37" i="565"/>
  <c r="B37" i="565"/>
  <c r="A37" i="565"/>
  <c r="D36" i="565"/>
  <c r="B36" i="565"/>
  <c r="A36" i="565"/>
  <c r="D35" i="565"/>
  <c r="B35" i="565"/>
  <c r="A35" i="565"/>
  <c r="D34" i="565"/>
  <c r="B34" i="565"/>
  <c r="A34" i="565"/>
  <c r="D33" i="565"/>
  <c r="B33" i="565"/>
  <c r="A33" i="565"/>
  <c r="D32" i="565"/>
  <c r="B32" i="565"/>
  <c r="A32" i="565"/>
  <c r="D31" i="565"/>
  <c r="B31" i="565"/>
  <c r="A31" i="565"/>
  <c r="D30" i="565"/>
  <c r="B30" i="565"/>
  <c r="A30" i="565"/>
  <c r="E29" i="565"/>
  <c r="D29" i="565"/>
  <c r="B29" i="565"/>
  <c r="A29" i="565"/>
  <c r="A27" i="565"/>
  <c r="A25" i="565"/>
  <c r="B24" i="565"/>
  <c r="A24" i="565"/>
  <c r="D23" i="565"/>
  <c r="B23" i="565"/>
  <c r="A23" i="565"/>
  <c r="D22" i="565"/>
  <c r="B22" i="565"/>
  <c r="A22" i="565"/>
  <c r="B21" i="565"/>
  <c r="A21" i="565"/>
  <c r="D20" i="565"/>
  <c r="B20" i="565"/>
  <c r="A20" i="565"/>
  <c r="D19" i="565"/>
  <c r="B19" i="565"/>
  <c r="A19" i="565"/>
  <c r="E18" i="565"/>
  <c r="D18" i="565"/>
  <c r="B12" i="565"/>
  <c r="A12" i="565"/>
  <c r="A10" i="565"/>
  <c r="B8" i="565"/>
  <c r="A8" i="565"/>
  <c r="B7" i="565"/>
  <c r="A7" i="565"/>
  <c r="B6" i="565"/>
  <c r="A6" i="565"/>
  <c r="E5" i="565"/>
  <c r="B5" i="565"/>
  <c r="A5" i="565"/>
  <c r="B4" i="565"/>
  <c r="A4" i="565"/>
  <c r="A3" i="565"/>
  <c r="A1" i="565"/>
  <c r="E7" i="564"/>
  <c r="D82" i="564" s="1"/>
  <c r="D86" i="564" s="1"/>
  <c r="E4" i="564"/>
  <c r="C107" i="564" s="1"/>
  <c r="E4" i="563"/>
  <c r="A122" i="564"/>
  <c r="A121" i="564"/>
  <c r="A120" i="564"/>
  <c r="B119" i="564"/>
  <c r="A119" i="564"/>
  <c r="A118" i="564"/>
  <c r="A117" i="564"/>
  <c r="A116" i="564"/>
  <c r="A115" i="564"/>
  <c r="A114" i="564"/>
  <c r="E113" i="564"/>
  <c r="A113" i="564"/>
  <c r="A111" i="564"/>
  <c r="A109" i="564"/>
  <c r="A108" i="564"/>
  <c r="B107" i="564"/>
  <c r="A107" i="564"/>
  <c r="C106" i="564"/>
  <c r="B106" i="564"/>
  <c r="A106" i="564"/>
  <c r="C105" i="564"/>
  <c r="B105" i="564"/>
  <c r="A105" i="564"/>
  <c r="D104" i="564"/>
  <c r="C104" i="564"/>
  <c r="B104" i="564"/>
  <c r="A104" i="564"/>
  <c r="B103" i="564"/>
  <c r="A103" i="564"/>
  <c r="B102" i="564"/>
  <c r="A102" i="564"/>
  <c r="C101" i="564"/>
  <c r="B101" i="564"/>
  <c r="A101" i="564"/>
  <c r="A99" i="564"/>
  <c r="A97" i="564"/>
  <c r="E96" i="564"/>
  <c r="B96" i="564"/>
  <c r="A96" i="564"/>
  <c r="E95" i="564"/>
  <c r="B95" i="564"/>
  <c r="A95" i="564"/>
  <c r="B94" i="564"/>
  <c r="A94" i="564"/>
  <c r="B93" i="564"/>
  <c r="A93" i="564"/>
  <c r="B92" i="564"/>
  <c r="A92" i="564"/>
  <c r="E91" i="564"/>
  <c r="D91" i="564"/>
  <c r="B91" i="564"/>
  <c r="A91" i="564"/>
  <c r="A89" i="564"/>
  <c r="A87" i="564"/>
  <c r="B86" i="564"/>
  <c r="A86" i="564"/>
  <c r="B85" i="564"/>
  <c r="A85" i="564"/>
  <c r="E84" i="564"/>
  <c r="D84" i="564"/>
  <c r="B84" i="564"/>
  <c r="A84" i="564"/>
  <c r="A83" i="564"/>
  <c r="B82" i="564"/>
  <c r="A82" i="564"/>
  <c r="E81" i="564"/>
  <c r="D81" i="564"/>
  <c r="B81" i="564"/>
  <c r="A81" i="564"/>
  <c r="A79" i="564"/>
  <c r="B78" i="564"/>
  <c r="A78" i="564"/>
  <c r="B77" i="564"/>
  <c r="A77" i="564"/>
  <c r="B76" i="564"/>
  <c r="A76" i="564"/>
  <c r="B75" i="564"/>
  <c r="A75" i="564"/>
  <c r="B74" i="564"/>
  <c r="A74" i="564"/>
  <c r="B73" i="564"/>
  <c r="A73" i="564"/>
  <c r="E72" i="564"/>
  <c r="D72" i="564"/>
  <c r="B72" i="564"/>
  <c r="A72" i="564"/>
  <c r="A70" i="564"/>
  <c r="A68" i="564"/>
  <c r="B67" i="564"/>
  <c r="A67" i="564"/>
  <c r="B66" i="564"/>
  <c r="A66" i="564"/>
  <c r="B65" i="564"/>
  <c r="A65" i="564"/>
  <c r="B64" i="564"/>
  <c r="A64" i="564"/>
  <c r="B63" i="564"/>
  <c r="A63" i="564"/>
  <c r="B62" i="564"/>
  <c r="A62" i="564"/>
  <c r="B61" i="564"/>
  <c r="A61" i="564"/>
  <c r="E60" i="564"/>
  <c r="D60" i="564"/>
  <c r="B60" i="564"/>
  <c r="A60" i="564"/>
  <c r="A58" i="564"/>
  <c r="A56" i="564"/>
  <c r="B55" i="564"/>
  <c r="A55" i="564"/>
  <c r="B54" i="564"/>
  <c r="A54" i="564"/>
  <c r="B53" i="564"/>
  <c r="A53" i="564"/>
  <c r="E52" i="564"/>
  <c r="B52" i="564"/>
  <c r="A52" i="564"/>
  <c r="A50" i="564"/>
  <c r="B49" i="564"/>
  <c r="A49" i="564"/>
  <c r="B48" i="564"/>
  <c r="A48" i="564"/>
  <c r="B47" i="564"/>
  <c r="A47" i="564"/>
  <c r="B46" i="564"/>
  <c r="A46" i="564"/>
  <c r="B45" i="564"/>
  <c r="A45" i="564"/>
  <c r="B44" i="564"/>
  <c r="A44" i="564"/>
  <c r="B43" i="564"/>
  <c r="A43" i="564"/>
  <c r="E42" i="564"/>
  <c r="D42" i="564"/>
  <c r="B42" i="564"/>
  <c r="A42" i="564"/>
  <c r="A40" i="564"/>
  <c r="B39" i="564"/>
  <c r="A39" i="564"/>
  <c r="B38" i="564"/>
  <c r="B37" i="564"/>
  <c r="A37" i="564"/>
  <c r="B36" i="564"/>
  <c r="A36" i="564"/>
  <c r="E35" i="564"/>
  <c r="D35" i="564"/>
  <c r="B35" i="564"/>
  <c r="A35" i="564"/>
  <c r="A33" i="564"/>
  <c r="D32" i="564"/>
  <c r="B32" i="564"/>
  <c r="A32" i="564"/>
  <c r="D31" i="564"/>
  <c r="B31" i="564"/>
  <c r="A31" i="564"/>
  <c r="D30" i="564"/>
  <c r="B30" i="564"/>
  <c r="A30" i="564"/>
  <c r="D29" i="564"/>
  <c r="B29" i="564"/>
  <c r="A29" i="564"/>
  <c r="D28" i="564"/>
  <c r="B28" i="564"/>
  <c r="A28" i="564"/>
  <c r="D27" i="564"/>
  <c r="B27" i="564"/>
  <c r="A27" i="564"/>
  <c r="D26" i="564"/>
  <c r="B26" i="564"/>
  <c r="A26" i="564"/>
  <c r="D25" i="564"/>
  <c r="B25" i="564"/>
  <c r="A25" i="564"/>
  <c r="E24" i="564"/>
  <c r="D24" i="564"/>
  <c r="B24" i="564"/>
  <c r="A24" i="564"/>
  <c r="A22" i="564"/>
  <c r="A20" i="564"/>
  <c r="B19" i="564"/>
  <c r="A19" i="564"/>
  <c r="D18" i="564"/>
  <c r="B18" i="564"/>
  <c r="A18" i="564"/>
  <c r="D17" i="564"/>
  <c r="B17" i="564"/>
  <c r="A17" i="564"/>
  <c r="B16" i="564"/>
  <c r="A16" i="564"/>
  <c r="D15" i="564"/>
  <c r="E15" i="564" s="1"/>
  <c r="B15" i="564"/>
  <c r="A15" i="564"/>
  <c r="D14" i="564"/>
  <c r="B14" i="564"/>
  <c r="A14" i="564"/>
  <c r="B13" i="564"/>
  <c r="A13" i="564"/>
  <c r="E12" i="564"/>
  <c r="D12" i="564"/>
  <c r="B12" i="564"/>
  <c r="A12" i="564"/>
  <c r="A10" i="564"/>
  <c r="B8" i="564"/>
  <c r="A8" i="564"/>
  <c r="B7" i="564"/>
  <c r="A7" i="564"/>
  <c r="B6" i="564"/>
  <c r="A6" i="564"/>
  <c r="E5" i="564"/>
  <c r="B5" i="564"/>
  <c r="A5" i="564"/>
  <c r="B4" i="564"/>
  <c r="A4" i="564"/>
  <c r="A3" i="564"/>
  <c r="A1" i="564"/>
  <c r="A128" i="563"/>
  <c r="A127" i="563"/>
  <c r="A126" i="563"/>
  <c r="B125" i="563"/>
  <c r="A125" i="563"/>
  <c r="A124" i="563"/>
  <c r="A123" i="563"/>
  <c r="A122" i="563"/>
  <c r="A121" i="563"/>
  <c r="A120" i="563"/>
  <c r="E119" i="563"/>
  <c r="A119" i="563"/>
  <c r="A117" i="563"/>
  <c r="A115" i="563"/>
  <c r="A114" i="563"/>
  <c r="B113" i="563"/>
  <c r="A113" i="563"/>
  <c r="C112" i="563"/>
  <c r="B112" i="563"/>
  <c r="A112" i="563"/>
  <c r="C111" i="563"/>
  <c r="B111" i="563"/>
  <c r="A111" i="563"/>
  <c r="D110" i="563"/>
  <c r="C110" i="563"/>
  <c r="B110" i="563"/>
  <c r="A110" i="563"/>
  <c r="B109" i="563"/>
  <c r="A109" i="563"/>
  <c r="B108" i="563"/>
  <c r="A108" i="563"/>
  <c r="E107" i="563"/>
  <c r="C107" i="563"/>
  <c r="B107" i="563"/>
  <c r="A107" i="563"/>
  <c r="A105" i="563"/>
  <c r="A103" i="563"/>
  <c r="B102" i="563"/>
  <c r="A102" i="563"/>
  <c r="B101" i="563"/>
  <c r="A101" i="563"/>
  <c r="B100" i="563"/>
  <c r="A100" i="563"/>
  <c r="B99" i="563"/>
  <c r="A99" i="563"/>
  <c r="B98" i="563"/>
  <c r="A98" i="563"/>
  <c r="E97" i="563"/>
  <c r="D97" i="563"/>
  <c r="B97" i="563"/>
  <c r="A97" i="563"/>
  <c r="A95" i="563"/>
  <c r="A93" i="563"/>
  <c r="B92" i="563"/>
  <c r="A92" i="563"/>
  <c r="B91" i="563"/>
  <c r="A91" i="563"/>
  <c r="E90" i="563"/>
  <c r="D90" i="563"/>
  <c r="B90" i="563"/>
  <c r="A90" i="563"/>
  <c r="A88" i="563"/>
  <c r="D87" i="563"/>
  <c r="B87" i="563"/>
  <c r="A87" i="563"/>
  <c r="E86" i="563"/>
  <c r="D86" i="563"/>
  <c r="B86" i="563"/>
  <c r="A86" i="563"/>
  <c r="A84" i="563"/>
  <c r="B83" i="563"/>
  <c r="A83" i="563"/>
  <c r="B82" i="563"/>
  <c r="A82" i="563"/>
  <c r="B81" i="563"/>
  <c r="A81" i="563"/>
  <c r="B80" i="563"/>
  <c r="A80" i="563"/>
  <c r="B79" i="563"/>
  <c r="A79" i="563"/>
  <c r="B78" i="563"/>
  <c r="A78" i="563"/>
  <c r="E77" i="563"/>
  <c r="D77" i="563"/>
  <c r="B77" i="563"/>
  <c r="A77" i="563"/>
  <c r="A75" i="563"/>
  <c r="A73" i="563"/>
  <c r="B72" i="563"/>
  <c r="A72" i="563"/>
  <c r="B71" i="563"/>
  <c r="A71" i="563"/>
  <c r="B70" i="563"/>
  <c r="A70" i="563"/>
  <c r="B69" i="563"/>
  <c r="A69" i="563"/>
  <c r="B68" i="563"/>
  <c r="A68" i="563"/>
  <c r="B67" i="563"/>
  <c r="A67" i="563"/>
  <c r="B66" i="563"/>
  <c r="A66" i="563"/>
  <c r="E65" i="563"/>
  <c r="D65" i="563"/>
  <c r="B65" i="563"/>
  <c r="A65" i="563"/>
  <c r="A63" i="563"/>
  <c r="A61" i="563"/>
  <c r="B60" i="563"/>
  <c r="A60" i="563"/>
  <c r="B59" i="563"/>
  <c r="A59" i="563"/>
  <c r="B58" i="563"/>
  <c r="A58" i="563"/>
  <c r="E57" i="563"/>
  <c r="B57" i="563"/>
  <c r="A57" i="563"/>
  <c r="A55" i="563"/>
  <c r="B54" i="563"/>
  <c r="A54" i="563"/>
  <c r="D53" i="563"/>
  <c r="B53" i="563"/>
  <c r="A53" i="563"/>
  <c r="B52" i="563"/>
  <c r="A52" i="563"/>
  <c r="B51" i="563"/>
  <c r="A51" i="563"/>
  <c r="B50" i="563"/>
  <c r="A50" i="563"/>
  <c r="B49" i="563"/>
  <c r="A49" i="563"/>
  <c r="B48" i="563"/>
  <c r="A48" i="563"/>
  <c r="E47" i="563"/>
  <c r="D47" i="563"/>
  <c r="B47" i="563"/>
  <c r="A47" i="563"/>
  <c r="A45" i="563"/>
  <c r="B44" i="563"/>
  <c r="A44" i="563"/>
  <c r="B43" i="563"/>
  <c r="B42" i="563"/>
  <c r="A42" i="563"/>
  <c r="B41" i="563"/>
  <c r="A41" i="563"/>
  <c r="E40" i="563"/>
  <c r="D40" i="563"/>
  <c r="B40" i="563"/>
  <c r="A40" i="563"/>
  <c r="A38" i="563"/>
  <c r="D37" i="563"/>
  <c r="B37" i="563"/>
  <c r="A37" i="563"/>
  <c r="D36" i="563"/>
  <c r="B36" i="563"/>
  <c r="A36" i="563"/>
  <c r="D35" i="563"/>
  <c r="B35" i="563"/>
  <c r="A35" i="563"/>
  <c r="D34" i="563"/>
  <c r="B34" i="563"/>
  <c r="A34" i="563"/>
  <c r="D33" i="563"/>
  <c r="B33" i="563"/>
  <c r="A33" i="563"/>
  <c r="D32" i="563"/>
  <c r="B32" i="563"/>
  <c r="A32" i="563"/>
  <c r="D31" i="563"/>
  <c r="B31" i="563"/>
  <c r="A31" i="563"/>
  <c r="D30" i="563"/>
  <c r="B30" i="563"/>
  <c r="A30" i="563"/>
  <c r="E29" i="563"/>
  <c r="D29" i="563"/>
  <c r="B29" i="563"/>
  <c r="A29" i="563"/>
  <c r="A27" i="563"/>
  <c r="A25" i="563"/>
  <c r="B24" i="563"/>
  <c r="A24" i="563"/>
  <c r="D23" i="563"/>
  <c r="B23" i="563"/>
  <c r="A23" i="563"/>
  <c r="D22" i="563"/>
  <c r="B22" i="563"/>
  <c r="A22" i="563"/>
  <c r="B21" i="563"/>
  <c r="A21" i="563"/>
  <c r="D20" i="563"/>
  <c r="B20" i="563"/>
  <c r="A20" i="563"/>
  <c r="D19" i="563"/>
  <c r="B19" i="563"/>
  <c r="A19" i="563"/>
  <c r="E18" i="563"/>
  <c r="D18" i="563"/>
  <c r="B12" i="563"/>
  <c r="A12" i="563"/>
  <c r="A10" i="563"/>
  <c r="B8" i="563"/>
  <c r="A8" i="563"/>
  <c r="B7" i="563"/>
  <c r="A7" i="563"/>
  <c r="B6" i="563"/>
  <c r="A6" i="563"/>
  <c r="E5" i="563"/>
  <c r="B5" i="563"/>
  <c r="A5" i="563"/>
  <c r="B4" i="563"/>
  <c r="A4" i="563"/>
  <c r="A3" i="563"/>
  <c r="A1" i="563"/>
  <c r="E7" i="562"/>
  <c r="D82" i="562" s="1"/>
  <c r="E4" i="562"/>
  <c r="C107" i="562" s="1"/>
  <c r="E4" i="561"/>
  <c r="A122" i="562"/>
  <c r="A121" i="562"/>
  <c r="A120" i="562"/>
  <c r="B119" i="562"/>
  <c r="A119" i="562"/>
  <c r="A118" i="562"/>
  <c r="A117" i="562"/>
  <c r="A116" i="562"/>
  <c r="A115" i="562"/>
  <c r="A114" i="562"/>
  <c r="E113" i="562"/>
  <c r="A113" i="562"/>
  <c r="A111" i="562"/>
  <c r="A109" i="562"/>
  <c r="A108" i="562"/>
  <c r="B107" i="562"/>
  <c r="A107" i="562"/>
  <c r="C106" i="562"/>
  <c r="B106" i="562"/>
  <c r="A106" i="562"/>
  <c r="C105" i="562"/>
  <c r="B105" i="562"/>
  <c r="A105" i="562"/>
  <c r="D104" i="562"/>
  <c r="C104" i="562"/>
  <c r="B104" i="562"/>
  <c r="A104" i="562"/>
  <c r="B103" i="562"/>
  <c r="A103" i="562"/>
  <c r="B102" i="562"/>
  <c r="A102" i="562"/>
  <c r="C101" i="562"/>
  <c r="B101" i="562"/>
  <c r="A101" i="562"/>
  <c r="A99" i="562"/>
  <c r="A97" i="562"/>
  <c r="E96" i="562"/>
  <c r="B96" i="562"/>
  <c r="A96" i="562"/>
  <c r="E95" i="562"/>
  <c r="B95" i="562"/>
  <c r="A95" i="562"/>
  <c r="B94" i="562"/>
  <c r="A94" i="562"/>
  <c r="B93" i="562"/>
  <c r="A93" i="562"/>
  <c r="B92" i="562"/>
  <c r="A92" i="562"/>
  <c r="E91" i="562"/>
  <c r="D91" i="562"/>
  <c r="B91" i="562"/>
  <c r="A91" i="562"/>
  <c r="A89" i="562"/>
  <c r="A87" i="562"/>
  <c r="B86" i="562"/>
  <c r="A86" i="562"/>
  <c r="B85" i="562"/>
  <c r="A85" i="562"/>
  <c r="E84" i="562"/>
  <c r="D84" i="562"/>
  <c r="B84" i="562"/>
  <c r="A84" i="562"/>
  <c r="A83" i="562"/>
  <c r="B82" i="562"/>
  <c r="A82" i="562"/>
  <c r="E81" i="562"/>
  <c r="D81" i="562"/>
  <c r="B81" i="562"/>
  <c r="A81" i="562"/>
  <c r="A79" i="562"/>
  <c r="B78" i="562"/>
  <c r="A78" i="562"/>
  <c r="B77" i="562"/>
  <c r="A77" i="562"/>
  <c r="B76" i="562"/>
  <c r="A76" i="562"/>
  <c r="B75" i="562"/>
  <c r="A75" i="562"/>
  <c r="B74" i="562"/>
  <c r="A74" i="562"/>
  <c r="B73" i="562"/>
  <c r="A73" i="562"/>
  <c r="E72" i="562"/>
  <c r="D72" i="562"/>
  <c r="B72" i="562"/>
  <c r="A72" i="562"/>
  <c r="A70" i="562"/>
  <c r="A68" i="562"/>
  <c r="B67" i="562"/>
  <c r="A67" i="562"/>
  <c r="B66" i="562"/>
  <c r="A66" i="562"/>
  <c r="B65" i="562"/>
  <c r="A65" i="562"/>
  <c r="B64" i="562"/>
  <c r="A64" i="562"/>
  <c r="B63" i="562"/>
  <c r="A63" i="562"/>
  <c r="B62" i="562"/>
  <c r="A62" i="562"/>
  <c r="B61" i="562"/>
  <c r="A61" i="562"/>
  <c r="E60" i="562"/>
  <c r="D60" i="562"/>
  <c r="B60" i="562"/>
  <c r="A60" i="562"/>
  <c r="A58" i="562"/>
  <c r="A56" i="562"/>
  <c r="B55" i="562"/>
  <c r="A55" i="562"/>
  <c r="B54" i="562"/>
  <c r="A54" i="562"/>
  <c r="B53" i="562"/>
  <c r="A53" i="562"/>
  <c r="E52" i="562"/>
  <c r="B52" i="562"/>
  <c r="A52" i="562"/>
  <c r="A50" i="562"/>
  <c r="B49" i="562"/>
  <c r="A49" i="562"/>
  <c r="B48" i="562"/>
  <c r="A48" i="562"/>
  <c r="B47" i="562"/>
  <c r="A47" i="562"/>
  <c r="B46" i="562"/>
  <c r="A46" i="562"/>
  <c r="B45" i="562"/>
  <c r="A45" i="562"/>
  <c r="B44" i="562"/>
  <c r="A44" i="562"/>
  <c r="B43" i="562"/>
  <c r="A43" i="562"/>
  <c r="E42" i="562"/>
  <c r="D42" i="562"/>
  <c r="B42" i="562"/>
  <c r="A42" i="562"/>
  <c r="A40" i="562"/>
  <c r="B39" i="562"/>
  <c r="A39" i="562"/>
  <c r="B38" i="562"/>
  <c r="B37" i="562"/>
  <c r="A37" i="562"/>
  <c r="B36" i="562"/>
  <c r="A36" i="562"/>
  <c r="E35" i="562"/>
  <c r="D35" i="562"/>
  <c r="B35" i="562"/>
  <c r="A35" i="562"/>
  <c r="A33" i="562"/>
  <c r="D32" i="562"/>
  <c r="B32" i="562"/>
  <c r="A32" i="562"/>
  <c r="D31" i="562"/>
  <c r="B31" i="562"/>
  <c r="A31" i="562"/>
  <c r="D30" i="562"/>
  <c r="B30" i="562"/>
  <c r="A30" i="562"/>
  <c r="D29" i="562"/>
  <c r="B29" i="562"/>
  <c r="A29" i="562"/>
  <c r="D28" i="562"/>
  <c r="B28" i="562"/>
  <c r="A28" i="562"/>
  <c r="D27" i="562"/>
  <c r="B27" i="562"/>
  <c r="A27" i="562"/>
  <c r="D26" i="562"/>
  <c r="B26" i="562"/>
  <c r="A26" i="562"/>
  <c r="D25" i="562"/>
  <c r="B25" i="562"/>
  <c r="A25" i="562"/>
  <c r="E24" i="562"/>
  <c r="D24" i="562"/>
  <c r="B24" i="562"/>
  <c r="A24" i="562"/>
  <c r="A22" i="562"/>
  <c r="A20" i="562"/>
  <c r="B19" i="562"/>
  <c r="A19" i="562"/>
  <c r="D18" i="562"/>
  <c r="B18" i="562"/>
  <c r="A18" i="562"/>
  <c r="D17" i="562"/>
  <c r="B17" i="562"/>
  <c r="A17" i="562"/>
  <c r="B16" i="562"/>
  <c r="A16" i="562"/>
  <c r="D15" i="562"/>
  <c r="E15" i="562" s="1"/>
  <c r="B15" i="562"/>
  <c r="A15" i="562"/>
  <c r="D14" i="562"/>
  <c r="B14" i="562"/>
  <c r="A14" i="562"/>
  <c r="B13" i="562"/>
  <c r="A13" i="562"/>
  <c r="E12" i="562"/>
  <c r="D12" i="562"/>
  <c r="B12" i="562"/>
  <c r="A12" i="562"/>
  <c r="A10" i="562"/>
  <c r="B8" i="562"/>
  <c r="A8" i="562"/>
  <c r="B7" i="562"/>
  <c r="A7" i="562"/>
  <c r="B6" i="562"/>
  <c r="A6" i="562"/>
  <c r="E5" i="562"/>
  <c r="B5" i="562"/>
  <c r="A5" i="562"/>
  <c r="B4" i="562"/>
  <c r="A4" i="562"/>
  <c r="A3" i="562"/>
  <c r="A1" i="562"/>
  <c r="A128" i="561"/>
  <c r="A127" i="561"/>
  <c r="A126" i="561"/>
  <c r="B125" i="561"/>
  <c r="A125" i="561"/>
  <c r="A124" i="561"/>
  <c r="A123" i="561"/>
  <c r="A122" i="561"/>
  <c r="A121" i="561"/>
  <c r="A120" i="561"/>
  <c r="E119" i="561"/>
  <c r="A119" i="561"/>
  <c r="A117" i="561"/>
  <c r="A115" i="561"/>
  <c r="A114" i="561"/>
  <c r="B113" i="561"/>
  <c r="A113" i="561"/>
  <c r="C112" i="561"/>
  <c r="B112" i="561"/>
  <c r="A112" i="561"/>
  <c r="C111" i="561"/>
  <c r="B111" i="561"/>
  <c r="A111" i="561"/>
  <c r="D110" i="561"/>
  <c r="C110" i="561"/>
  <c r="B110" i="561"/>
  <c r="A110" i="561"/>
  <c r="B109" i="561"/>
  <c r="A109" i="561"/>
  <c r="B108" i="561"/>
  <c r="A108" i="561"/>
  <c r="E107" i="561"/>
  <c r="C107" i="561"/>
  <c r="B107" i="561"/>
  <c r="A107" i="561"/>
  <c r="A105" i="561"/>
  <c r="A103" i="561"/>
  <c r="B102" i="561"/>
  <c r="A102" i="561"/>
  <c r="B101" i="561"/>
  <c r="A101" i="561"/>
  <c r="B100" i="561"/>
  <c r="A100" i="561"/>
  <c r="B99" i="561"/>
  <c r="A99" i="561"/>
  <c r="B98" i="561"/>
  <c r="A98" i="561"/>
  <c r="E97" i="561"/>
  <c r="D97" i="561"/>
  <c r="B97" i="561"/>
  <c r="A97" i="561"/>
  <c r="A95" i="561"/>
  <c r="A93" i="561"/>
  <c r="B92" i="561"/>
  <c r="A92" i="561"/>
  <c r="B91" i="561"/>
  <c r="A91" i="561"/>
  <c r="E90" i="561"/>
  <c r="D90" i="561"/>
  <c r="B90" i="561"/>
  <c r="A90" i="561"/>
  <c r="A88" i="561"/>
  <c r="D87" i="561"/>
  <c r="B87" i="561"/>
  <c r="A87" i="561"/>
  <c r="E86" i="561"/>
  <c r="D86" i="561"/>
  <c r="B86" i="561"/>
  <c r="A86" i="561"/>
  <c r="A84" i="561"/>
  <c r="B83" i="561"/>
  <c r="A83" i="561"/>
  <c r="B82" i="561"/>
  <c r="A82" i="561"/>
  <c r="B81" i="561"/>
  <c r="A81" i="561"/>
  <c r="B80" i="561"/>
  <c r="A80" i="561"/>
  <c r="B79" i="561"/>
  <c r="A79" i="561"/>
  <c r="B78" i="561"/>
  <c r="A78" i="561"/>
  <c r="E77" i="561"/>
  <c r="D77" i="561"/>
  <c r="B77" i="561"/>
  <c r="A77" i="561"/>
  <c r="A75" i="561"/>
  <c r="A73" i="561"/>
  <c r="B72" i="561"/>
  <c r="A72" i="561"/>
  <c r="B71" i="561"/>
  <c r="A71" i="561"/>
  <c r="B70" i="561"/>
  <c r="A70" i="561"/>
  <c r="B69" i="561"/>
  <c r="A69" i="561"/>
  <c r="B68" i="561"/>
  <c r="A68" i="561"/>
  <c r="B67" i="561"/>
  <c r="A67" i="561"/>
  <c r="B66" i="561"/>
  <c r="A66" i="561"/>
  <c r="E65" i="561"/>
  <c r="D65" i="561"/>
  <c r="B65" i="561"/>
  <c r="A65" i="561"/>
  <c r="A63" i="561"/>
  <c r="A61" i="561"/>
  <c r="B60" i="561"/>
  <c r="A60" i="561"/>
  <c r="B59" i="561"/>
  <c r="A59" i="561"/>
  <c r="B58" i="561"/>
  <c r="A58" i="561"/>
  <c r="E57" i="561"/>
  <c r="B57" i="561"/>
  <c r="A57" i="561"/>
  <c r="A55" i="561"/>
  <c r="B54" i="561"/>
  <c r="A54" i="561"/>
  <c r="D53" i="561"/>
  <c r="B53" i="561"/>
  <c r="A53" i="561"/>
  <c r="B52" i="561"/>
  <c r="A52" i="561"/>
  <c r="B51" i="561"/>
  <c r="A51" i="561"/>
  <c r="B50" i="561"/>
  <c r="A50" i="561"/>
  <c r="B49" i="561"/>
  <c r="A49" i="561"/>
  <c r="B48" i="561"/>
  <c r="A48" i="561"/>
  <c r="E47" i="561"/>
  <c r="D47" i="561"/>
  <c r="B47" i="561"/>
  <c r="A47" i="561"/>
  <c r="A45" i="561"/>
  <c r="B44" i="561"/>
  <c r="A44" i="561"/>
  <c r="B43" i="561"/>
  <c r="B42" i="561"/>
  <c r="A42" i="561"/>
  <c r="B41" i="561"/>
  <c r="A41" i="561"/>
  <c r="E40" i="561"/>
  <c r="D40" i="561"/>
  <c r="B40" i="561"/>
  <c r="A40" i="561"/>
  <c r="A38" i="561"/>
  <c r="D37" i="561"/>
  <c r="B37" i="561"/>
  <c r="A37" i="561"/>
  <c r="D36" i="561"/>
  <c r="B36" i="561"/>
  <c r="A36" i="561"/>
  <c r="D35" i="561"/>
  <c r="B35" i="561"/>
  <c r="A35" i="561"/>
  <c r="D34" i="561"/>
  <c r="B34" i="561"/>
  <c r="A34" i="561"/>
  <c r="D33" i="561"/>
  <c r="B33" i="561"/>
  <c r="A33" i="561"/>
  <c r="D32" i="561"/>
  <c r="B32" i="561"/>
  <c r="A32" i="561"/>
  <c r="D31" i="561"/>
  <c r="B31" i="561"/>
  <c r="A31" i="561"/>
  <c r="D30" i="561"/>
  <c r="B30" i="561"/>
  <c r="A30" i="561"/>
  <c r="E29" i="561"/>
  <c r="D29" i="561"/>
  <c r="B29" i="561"/>
  <c r="A29" i="561"/>
  <c r="A27" i="561"/>
  <c r="A25" i="561"/>
  <c r="B24" i="561"/>
  <c r="A24" i="561"/>
  <c r="D23" i="561"/>
  <c r="B23" i="561"/>
  <c r="A23" i="561"/>
  <c r="D22" i="561"/>
  <c r="B22" i="561"/>
  <c r="A22" i="561"/>
  <c r="B21" i="561"/>
  <c r="A21" i="561"/>
  <c r="D20" i="561"/>
  <c r="B20" i="561"/>
  <c r="A20" i="561"/>
  <c r="D19" i="561"/>
  <c r="B19" i="561"/>
  <c r="A19" i="561"/>
  <c r="E18" i="561"/>
  <c r="D18" i="561"/>
  <c r="B12" i="561"/>
  <c r="A12" i="561"/>
  <c r="A10" i="561"/>
  <c r="B8" i="561"/>
  <c r="A8" i="561"/>
  <c r="B7" i="561"/>
  <c r="A7" i="561"/>
  <c r="B6" i="561"/>
  <c r="A6" i="561"/>
  <c r="E5" i="561"/>
  <c r="B5" i="561"/>
  <c r="A5" i="561"/>
  <c r="B4" i="561"/>
  <c r="A4" i="561"/>
  <c r="A3" i="561"/>
  <c r="A1" i="561"/>
  <c r="E7" i="560"/>
  <c r="D82" i="560" s="1"/>
  <c r="E4" i="560"/>
  <c r="C107" i="560" s="1"/>
  <c r="E4" i="559"/>
  <c r="A122" i="560"/>
  <c r="A121" i="560"/>
  <c r="A120" i="560"/>
  <c r="B119" i="560"/>
  <c r="A119" i="560"/>
  <c r="A118" i="560"/>
  <c r="A117" i="560"/>
  <c r="A116" i="560"/>
  <c r="A115" i="560"/>
  <c r="A114" i="560"/>
  <c r="E113" i="560"/>
  <c r="A113" i="560"/>
  <c r="A111" i="560"/>
  <c r="A109" i="560"/>
  <c r="A108" i="560"/>
  <c r="B107" i="560"/>
  <c r="A107" i="560"/>
  <c r="C106" i="560"/>
  <c r="B106" i="560"/>
  <c r="A106" i="560"/>
  <c r="C105" i="560"/>
  <c r="B105" i="560"/>
  <c r="A105" i="560"/>
  <c r="D104" i="560"/>
  <c r="C104" i="560"/>
  <c r="B104" i="560"/>
  <c r="A104" i="560"/>
  <c r="B103" i="560"/>
  <c r="A103" i="560"/>
  <c r="B102" i="560"/>
  <c r="A102" i="560"/>
  <c r="C101" i="560"/>
  <c r="B101" i="560"/>
  <c r="A101" i="560"/>
  <c r="A99" i="560"/>
  <c r="A97" i="560"/>
  <c r="E96" i="560"/>
  <c r="B96" i="560"/>
  <c r="A96" i="560"/>
  <c r="E95" i="560"/>
  <c r="B95" i="560"/>
  <c r="A95" i="560"/>
  <c r="B94" i="560"/>
  <c r="A94" i="560"/>
  <c r="B93" i="560"/>
  <c r="A93" i="560"/>
  <c r="B92" i="560"/>
  <c r="A92" i="560"/>
  <c r="E91" i="560"/>
  <c r="D91" i="560"/>
  <c r="B91" i="560"/>
  <c r="A91" i="560"/>
  <c r="A89" i="560"/>
  <c r="A87" i="560"/>
  <c r="B86" i="560"/>
  <c r="A86" i="560"/>
  <c r="B85" i="560"/>
  <c r="A85" i="560"/>
  <c r="E84" i="560"/>
  <c r="D84" i="560"/>
  <c r="B84" i="560"/>
  <c r="A84" i="560"/>
  <c r="A83" i="560"/>
  <c r="B82" i="560"/>
  <c r="A82" i="560"/>
  <c r="E81" i="560"/>
  <c r="D81" i="560"/>
  <c r="B81" i="560"/>
  <c r="A81" i="560"/>
  <c r="A79" i="560"/>
  <c r="B78" i="560"/>
  <c r="A78" i="560"/>
  <c r="B77" i="560"/>
  <c r="A77" i="560"/>
  <c r="B76" i="560"/>
  <c r="A76" i="560"/>
  <c r="B75" i="560"/>
  <c r="A75" i="560"/>
  <c r="B74" i="560"/>
  <c r="A74" i="560"/>
  <c r="B73" i="560"/>
  <c r="A73" i="560"/>
  <c r="E72" i="560"/>
  <c r="D72" i="560"/>
  <c r="B72" i="560"/>
  <c r="A72" i="560"/>
  <c r="A70" i="560"/>
  <c r="A68" i="560"/>
  <c r="B67" i="560"/>
  <c r="A67" i="560"/>
  <c r="B66" i="560"/>
  <c r="A66" i="560"/>
  <c r="B65" i="560"/>
  <c r="A65" i="560"/>
  <c r="B64" i="560"/>
  <c r="A64" i="560"/>
  <c r="B63" i="560"/>
  <c r="A63" i="560"/>
  <c r="B62" i="560"/>
  <c r="A62" i="560"/>
  <c r="B61" i="560"/>
  <c r="A61" i="560"/>
  <c r="E60" i="560"/>
  <c r="D60" i="560"/>
  <c r="B60" i="560"/>
  <c r="A60" i="560"/>
  <c r="A58" i="560"/>
  <c r="A56" i="560"/>
  <c r="B55" i="560"/>
  <c r="A55" i="560"/>
  <c r="B54" i="560"/>
  <c r="A54" i="560"/>
  <c r="B53" i="560"/>
  <c r="A53" i="560"/>
  <c r="E52" i="560"/>
  <c r="B52" i="560"/>
  <c r="A52" i="560"/>
  <c r="A50" i="560"/>
  <c r="B49" i="560"/>
  <c r="A49" i="560"/>
  <c r="B48" i="560"/>
  <c r="A48" i="560"/>
  <c r="B47" i="560"/>
  <c r="A47" i="560"/>
  <c r="B46" i="560"/>
  <c r="A46" i="560"/>
  <c r="B45" i="560"/>
  <c r="A45" i="560"/>
  <c r="B44" i="560"/>
  <c r="A44" i="560"/>
  <c r="B43" i="560"/>
  <c r="A43" i="560"/>
  <c r="E42" i="560"/>
  <c r="D42" i="560"/>
  <c r="B42" i="560"/>
  <c r="A42" i="560"/>
  <c r="A40" i="560"/>
  <c r="B39" i="560"/>
  <c r="A39" i="560"/>
  <c r="B38" i="560"/>
  <c r="B37" i="560"/>
  <c r="A37" i="560"/>
  <c r="B36" i="560"/>
  <c r="A36" i="560"/>
  <c r="E35" i="560"/>
  <c r="D35" i="560"/>
  <c r="B35" i="560"/>
  <c r="A35" i="560"/>
  <c r="A33" i="560"/>
  <c r="D32" i="560"/>
  <c r="B32" i="560"/>
  <c r="A32" i="560"/>
  <c r="D31" i="560"/>
  <c r="B31" i="560"/>
  <c r="A31" i="560"/>
  <c r="D30" i="560"/>
  <c r="B30" i="560"/>
  <c r="A30" i="560"/>
  <c r="D29" i="560"/>
  <c r="B29" i="560"/>
  <c r="A29" i="560"/>
  <c r="D28" i="560"/>
  <c r="B28" i="560"/>
  <c r="A28" i="560"/>
  <c r="D27" i="560"/>
  <c r="B27" i="560"/>
  <c r="A27" i="560"/>
  <c r="D26" i="560"/>
  <c r="B26" i="560"/>
  <c r="A26" i="560"/>
  <c r="D25" i="560"/>
  <c r="B25" i="560"/>
  <c r="A25" i="560"/>
  <c r="E24" i="560"/>
  <c r="D24" i="560"/>
  <c r="B24" i="560"/>
  <c r="A24" i="560"/>
  <c r="A22" i="560"/>
  <c r="A20" i="560"/>
  <c r="B19" i="560"/>
  <c r="A19" i="560"/>
  <c r="D18" i="560"/>
  <c r="B18" i="560"/>
  <c r="A18" i="560"/>
  <c r="D17" i="560"/>
  <c r="B17" i="560"/>
  <c r="A17" i="560"/>
  <c r="B16" i="560"/>
  <c r="A16" i="560"/>
  <c r="D15" i="560"/>
  <c r="E15" i="560" s="1"/>
  <c r="B15" i="560"/>
  <c r="A15" i="560"/>
  <c r="D14" i="560"/>
  <c r="B14" i="560"/>
  <c r="A14" i="560"/>
  <c r="B13" i="560"/>
  <c r="A13" i="560"/>
  <c r="E12" i="560"/>
  <c r="D12" i="560"/>
  <c r="B12" i="560"/>
  <c r="A12" i="560"/>
  <c r="A10" i="560"/>
  <c r="B8" i="560"/>
  <c r="A8" i="560"/>
  <c r="B7" i="560"/>
  <c r="A7" i="560"/>
  <c r="B6" i="560"/>
  <c r="A6" i="560"/>
  <c r="E5" i="560"/>
  <c r="B5" i="560"/>
  <c r="A5" i="560"/>
  <c r="B4" i="560"/>
  <c r="A4" i="560"/>
  <c r="A3" i="560"/>
  <c r="A1" i="560"/>
  <c r="A128" i="559"/>
  <c r="A127" i="559"/>
  <c r="A126" i="559"/>
  <c r="B125" i="559"/>
  <c r="A125" i="559"/>
  <c r="A124" i="559"/>
  <c r="A123" i="559"/>
  <c r="A122" i="559"/>
  <c r="A121" i="559"/>
  <c r="A120" i="559"/>
  <c r="E119" i="559"/>
  <c r="A119" i="559"/>
  <c r="A117" i="559"/>
  <c r="A115" i="559"/>
  <c r="A114" i="559"/>
  <c r="B113" i="559"/>
  <c r="A113" i="559"/>
  <c r="C112" i="559"/>
  <c r="B112" i="559"/>
  <c r="A112" i="559"/>
  <c r="C111" i="559"/>
  <c r="B111" i="559"/>
  <c r="A111" i="559"/>
  <c r="D110" i="559"/>
  <c r="C110" i="559"/>
  <c r="B110" i="559"/>
  <c r="A110" i="559"/>
  <c r="B109" i="559"/>
  <c r="A109" i="559"/>
  <c r="B108" i="559"/>
  <c r="A108" i="559"/>
  <c r="E107" i="559"/>
  <c r="C107" i="559"/>
  <c r="B107" i="559"/>
  <c r="A107" i="559"/>
  <c r="A105" i="559"/>
  <c r="A103" i="559"/>
  <c r="B102" i="559"/>
  <c r="A102" i="559"/>
  <c r="B101" i="559"/>
  <c r="A101" i="559"/>
  <c r="B100" i="559"/>
  <c r="A100" i="559"/>
  <c r="B99" i="559"/>
  <c r="A99" i="559"/>
  <c r="B98" i="559"/>
  <c r="A98" i="559"/>
  <c r="E97" i="559"/>
  <c r="D97" i="559"/>
  <c r="B97" i="559"/>
  <c r="A97" i="559"/>
  <c r="A95" i="559"/>
  <c r="A93" i="559"/>
  <c r="B92" i="559"/>
  <c r="A92" i="559"/>
  <c r="B91" i="559"/>
  <c r="A91" i="559"/>
  <c r="E90" i="559"/>
  <c r="D90" i="559"/>
  <c r="B90" i="559"/>
  <c r="A90" i="559"/>
  <c r="A88" i="559"/>
  <c r="D87" i="559"/>
  <c r="B87" i="559"/>
  <c r="A87" i="559"/>
  <c r="E86" i="559"/>
  <c r="D86" i="559"/>
  <c r="B86" i="559"/>
  <c r="A86" i="559"/>
  <c r="A84" i="559"/>
  <c r="B83" i="559"/>
  <c r="A83" i="559"/>
  <c r="B82" i="559"/>
  <c r="A82" i="559"/>
  <c r="B81" i="559"/>
  <c r="A81" i="559"/>
  <c r="B80" i="559"/>
  <c r="A80" i="559"/>
  <c r="B79" i="559"/>
  <c r="A79" i="559"/>
  <c r="B78" i="559"/>
  <c r="A78" i="559"/>
  <c r="E77" i="559"/>
  <c r="D77" i="559"/>
  <c r="B77" i="559"/>
  <c r="A77" i="559"/>
  <c r="A75" i="559"/>
  <c r="A73" i="559"/>
  <c r="B72" i="559"/>
  <c r="A72" i="559"/>
  <c r="B71" i="559"/>
  <c r="A71" i="559"/>
  <c r="B70" i="559"/>
  <c r="A70" i="559"/>
  <c r="B69" i="559"/>
  <c r="A69" i="559"/>
  <c r="B68" i="559"/>
  <c r="A68" i="559"/>
  <c r="B67" i="559"/>
  <c r="A67" i="559"/>
  <c r="B66" i="559"/>
  <c r="A66" i="559"/>
  <c r="E65" i="559"/>
  <c r="D65" i="559"/>
  <c r="B65" i="559"/>
  <c r="A65" i="559"/>
  <c r="A63" i="559"/>
  <c r="A61" i="559"/>
  <c r="B60" i="559"/>
  <c r="A60" i="559"/>
  <c r="B59" i="559"/>
  <c r="A59" i="559"/>
  <c r="B58" i="559"/>
  <c r="A58" i="559"/>
  <c r="E57" i="559"/>
  <c r="B57" i="559"/>
  <c r="A57" i="559"/>
  <c r="A55" i="559"/>
  <c r="B54" i="559"/>
  <c r="A54" i="559"/>
  <c r="D53" i="559"/>
  <c r="B53" i="559"/>
  <c r="A53" i="559"/>
  <c r="B52" i="559"/>
  <c r="A52" i="559"/>
  <c r="B51" i="559"/>
  <c r="A51" i="559"/>
  <c r="B50" i="559"/>
  <c r="A50" i="559"/>
  <c r="B49" i="559"/>
  <c r="A49" i="559"/>
  <c r="B48" i="559"/>
  <c r="A48" i="559"/>
  <c r="E47" i="559"/>
  <c r="D47" i="559"/>
  <c r="B47" i="559"/>
  <c r="A47" i="559"/>
  <c r="A45" i="559"/>
  <c r="B44" i="559"/>
  <c r="A44" i="559"/>
  <c r="B43" i="559"/>
  <c r="B42" i="559"/>
  <c r="A42" i="559"/>
  <c r="B41" i="559"/>
  <c r="A41" i="559"/>
  <c r="E40" i="559"/>
  <c r="D40" i="559"/>
  <c r="B40" i="559"/>
  <c r="A40" i="559"/>
  <c r="A38" i="559"/>
  <c r="D37" i="559"/>
  <c r="B37" i="559"/>
  <c r="A37" i="559"/>
  <c r="D36" i="559"/>
  <c r="B36" i="559"/>
  <c r="A36" i="559"/>
  <c r="D35" i="559"/>
  <c r="B35" i="559"/>
  <c r="A35" i="559"/>
  <c r="D34" i="559"/>
  <c r="B34" i="559"/>
  <c r="A34" i="559"/>
  <c r="D33" i="559"/>
  <c r="B33" i="559"/>
  <c r="A33" i="559"/>
  <c r="D32" i="559"/>
  <c r="B32" i="559"/>
  <c r="A32" i="559"/>
  <c r="D31" i="559"/>
  <c r="B31" i="559"/>
  <c r="A31" i="559"/>
  <c r="D30" i="559"/>
  <c r="B30" i="559"/>
  <c r="A30" i="559"/>
  <c r="E29" i="559"/>
  <c r="D29" i="559"/>
  <c r="B29" i="559"/>
  <c r="A29" i="559"/>
  <c r="A27" i="559"/>
  <c r="A25" i="559"/>
  <c r="B24" i="559"/>
  <c r="A24" i="559"/>
  <c r="D23" i="559"/>
  <c r="B23" i="559"/>
  <c r="A23" i="559"/>
  <c r="D22" i="559"/>
  <c r="B22" i="559"/>
  <c r="A22" i="559"/>
  <c r="B21" i="559"/>
  <c r="A21" i="559"/>
  <c r="D20" i="559"/>
  <c r="B20" i="559"/>
  <c r="A20" i="559"/>
  <c r="D19" i="559"/>
  <c r="B19" i="559"/>
  <c r="A19" i="559"/>
  <c r="E18" i="559"/>
  <c r="D18" i="559"/>
  <c r="B12" i="559"/>
  <c r="A12" i="559"/>
  <c r="A10" i="559"/>
  <c r="B8" i="559"/>
  <c r="A8" i="559"/>
  <c r="B7" i="559"/>
  <c r="A7" i="559"/>
  <c r="B6" i="559"/>
  <c r="A6" i="559"/>
  <c r="E5" i="559"/>
  <c r="B5" i="559"/>
  <c r="A5" i="559"/>
  <c r="B4" i="559"/>
  <c r="A4" i="559"/>
  <c r="A3" i="559"/>
  <c r="A1" i="559"/>
  <c r="E7" i="558"/>
  <c r="D82" i="558" s="1"/>
  <c r="E4" i="558"/>
  <c r="C107" i="558" s="1"/>
  <c r="E4" i="557"/>
  <c r="A122" i="558"/>
  <c r="A121" i="558"/>
  <c r="A120" i="558"/>
  <c r="B119" i="558"/>
  <c r="A119" i="558"/>
  <c r="A118" i="558"/>
  <c r="A117" i="558"/>
  <c r="A116" i="558"/>
  <c r="A115" i="558"/>
  <c r="A114" i="558"/>
  <c r="E113" i="558"/>
  <c r="A113" i="558"/>
  <c r="A111" i="558"/>
  <c r="A109" i="558"/>
  <c r="A108" i="558"/>
  <c r="B107" i="558"/>
  <c r="A107" i="558"/>
  <c r="C106" i="558"/>
  <c r="B106" i="558"/>
  <c r="A106" i="558"/>
  <c r="C105" i="558"/>
  <c r="B105" i="558"/>
  <c r="A105" i="558"/>
  <c r="D104" i="558"/>
  <c r="C104" i="558"/>
  <c r="B104" i="558"/>
  <c r="A104" i="558"/>
  <c r="B103" i="558"/>
  <c r="A103" i="558"/>
  <c r="B102" i="558"/>
  <c r="A102" i="558"/>
  <c r="C101" i="558"/>
  <c r="B101" i="558"/>
  <c r="A101" i="558"/>
  <c r="A99" i="558"/>
  <c r="A97" i="558"/>
  <c r="E96" i="558"/>
  <c r="B96" i="558"/>
  <c r="A96" i="558"/>
  <c r="E95" i="558"/>
  <c r="B95" i="558"/>
  <c r="A95" i="558"/>
  <c r="B94" i="558"/>
  <c r="A94" i="558"/>
  <c r="B93" i="558"/>
  <c r="A93" i="558"/>
  <c r="B92" i="558"/>
  <c r="A92" i="558"/>
  <c r="E91" i="558"/>
  <c r="D91" i="558"/>
  <c r="B91" i="558"/>
  <c r="A91" i="558"/>
  <c r="A89" i="558"/>
  <c r="A87" i="558"/>
  <c r="B86" i="558"/>
  <c r="A86" i="558"/>
  <c r="B85" i="558"/>
  <c r="A85" i="558"/>
  <c r="E84" i="558"/>
  <c r="D84" i="558"/>
  <c r="B84" i="558"/>
  <c r="A84" i="558"/>
  <c r="A83" i="558"/>
  <c r="B82" i="558"/>
  <c r="A82" i="558"/>
  <c r="E81" i="558"/>
  <c r="D81" i="558"/>
  <c r="B81" i="558"/>
  <c r="A81" i="558"/>
  <c r="A79" i="558"/>
  <c r="B78" i="558"/>
  <c r="A78" i="558"/>
  <c r="B77" i="558"/>
  <c r="A77" i="558"/>
  <c r="B76" i="558"/>
  <c r="A76" i="558"/>
  <c r="B75" i="558"/>
  <c r="A75" i="558"/>
  <c r="B74" i="558"/>
  <c r="A74" i="558"/>
  <c r="B73" i="558"/>
  <c r="A73" i="558"/>
  <c r="E72" i="558"/>
  <c r="D72" i="558"/>
  <c r="B72" i="558"/>
  <c r="A72" i="558"/>
  <c r="A70" i="558"/>
  <c r="A68" i="558"/>
  <c r="B67" i="558"/>
  <c r="A67" i="558"/>
  <c r="B66" i="558"/>
  <c r="A66" i="558"/>
  <c r="B65" i="558"/>
  <c r="A65" i="558"/>
  <c r="B64" i="558"/>
  <c r="A64" i="558"/>
  <c r="B63" i="558"/>
  <c r="A63" i="558"/>
  <c r="B62" i="558"/>
  <c r="A62" i="558"/>
  <c r="B61" i="558"/>
  <c r="A61" i="558"/>
  <c r="E60" i="558"/>
  <c r="D60" i="558"/>
  <c r="B60" i="558"/>
  <c r="A60" i="558"/>
  <c r="A58" i="558"/>
  <c r="A56" i="558"/>
  <c r="B55" i="558"/>
  <c r="A55" i="558"/>
  <c r="B54" i="558"/>
  <c r="A54" i="558"/>
  <c r="B53" i="558"/>
  <c r="A53" i="558"/>
  <c r="E52" i="558"/>
  <c r="B52" i="558"/>
  <c r="A52" i="558"/>
  <c r="A50" i="558"/>
  <c r="B49" i="558"/>
  <c r="A49" i="558"/>
  <c r="B48" i="558"/>
  <c r="A48" i="558"/>
  <c r="B47" i="558"/>
  <c r="A47" i="558"/>
  <c r="B46" i="558"/>
  <c r="A46" i="558"/>
  <c r="B45" i="558"/>
  <c r="A45" i="558"/>
  <c r="B44" i="558"/>
  <c r="A44" i="558"/>
  <c r="B43" i="558"/>
  <c r="A43" i="558"/>
  <c r="E42" i="558"/>
  <c r="D42" i="558"/>
  <c r="B42" i="558"/>
  <c r="A42" i="558"/>
  <c r="A40" i="558"/>
  <c r="B39" i="558"/>
  <c r="A39" i="558"/>
  <c r="B38" i="558"/>
  <c r="B37" i="558"/>
  <c r="A37" i="558"/>
  <c r="B36" i="558"/>
  <c r="A36" i="558"/>
  <c r="E35" i="558"/>
  <c r="D35" i="558"/>
  <c r="B35" i="558"/>
  <c r="A35" i="558"/>
  <c r="A33" i="558"/>
  <c r="D32" i="558"/>
  <c r="B32" i="558"/>
  <c r="A32" i="558"/>
  <c r="D31" i="558"/>
  <c r="B31" i="558"/>
  <c r="A31" i="558"/>
  <c r="D30" i="558"/>
  <c r="B30" i="558"/>
  <c r="A30" i="558"/>
  <c r="D29" i="558"/>
  <c r="B29" i="558"/>
  <c r="A29" i="558"/>
  <c r="D28" i="558"/>
  <c r="B28" i="558"/>
  <c r="A28" i="558"/>
  <c r="D27" i="558"/>
  <c r="B27" i="558"/>
  <c r="A27" i="558"/>
  <c r="D26" i="558"/>
  <c r="B26" i="558"/>
  <c r="A26" i="558"/>
  <c r="D25" i="558"/>
  <c r="B25" i="558"/>
  <c r="A25" i="558"/>
  <c r="E24" i="558"/>
  <c r="D24" i="558"/>
  <c r="B24" i="558"/>
  <c r="A24" i="558"/>
  <c r="A22" i="558"/>
  <c r="A20" i="558"/>
  <c r="B19" i="558"/>
  <c r="A19" i="558"/>
  <c r="D18" i="558"/>
  <c r="B18" i="558"/>
  <c r="A18" i="558"/>
  <c r="D17" i="558"/>
  <c r="B17" i="558"/>
  <c r="A17" i="558"/>
  <c r="B16" i="558"/>
  <c r="A16" i="558"/>
  <c r="D15" i="558"/>
  <c r="E15" i="558" s="1"/>
  <c r="B15" i="558"/>
  <c r="A15" i="558"/>
  <c r="D14" i="558"/>
  <c r="B14" i="558"/>
  <c r="A14" i="558"/>
  <c r="B13" i="558"/>
  <c r="A13" i="558"/>
  <c r="E12" i="558"/>
  <c r="D12" i="558"/>
  <c r="B12" i="558"/>
  <c r="A12" i="558"/>
  <c r="A10" i="558"/>
  <c r="B8" i="558"/>
  <c r="A8" i="558"/>
  <c r="B7" i="558"/>
  <c r="A7" i="558"/>
  <c r="B6" i="558"/>
  <c r="A6" i="558"/>
  <c r="E5" i="558"/>
  <c r="B5" i="558"/>
  <c r="A5" i="558"/>
  <c r="B4" i="558"/>
  <c r="A4" i="558"/>
  <c r="A3" i="558"/>
  <c r="A1" i="558"/>
  <c r="A128" i="557"/>
  <c r="A127" i="557"/>
  <c r="A126" i="557"/>
  <c r="B125" i="557"/>
  <c r="A125" i="557"/>
  <c r="A124" i="557"/>
  <c r="A123" i="557"/>
  <c r="A122" i="557"/>
  <c r="A121" i="557"/>
  <c r="A120" i="557"/>
  <c r="E119" i="557"/>
  <c r="A119" i="557"/>
  <c r="A117" i="557"/>
  <c r="A115" i="557"/>
  <c r="A114" i="557"/>
  <c r="B113" i="557"/>
  <c r="A113" i="557"/>
  <c r="C112" i="557"/>
  <c r="B112" i="557"/>
  <c r="A112" i="557"/>
  <c r="C111" i="557"/>
  <c r="B111" i="557"/>
  <c r="A111" i="557"/>
  <c r="D110" i="557"/>
  <c r="C110" i="557"/>
  <c r="B110" i="557"/>
  <c r="A110" i="557"/>
  <c r="B109" i="557"/>
  <c r="A109" i="557"/>
  <c r="B108" i="557"/>
  <c r="A108" i="557"/>
  <c r="E107" i="557"/>
  <c r="C107" i="557"/>
  <c r="B107" i="557"/>
  <c r="A107" i="557"/>
  <c r="A105" i="557"/>
  <c r="A103" i="557"/>
  <c r="B102" i="557"/>
  <c r="A102" i="557"/>
  <c r="B101" i="557"/>
  <c r="A101" i="557"/>
  <c r="B100" i="557"/>
  <c r="A100" i="557"/>
  <c r="B99" i="557"/>
  <c r="A99" i="557"/>
  <c r="B98" i="557"/>
  <c r="A98" i="557"/>
  <c r="E97" i="557"/>
  <c r="D97" i="557"/>
  <c r="B97" i="557"/>
  <c r="A97" i="557"/>
  <c r="A95" i="557"/>
  <c r="A93" i="557"/>
  <c r="B92" i="557"/>
  <c r="A92" i="557"/>
  <c r="B91" i="557"/>
  <c r="A91" i="557"/>
  <c r="E90" i="557"/>
  <c r="D90" i="557"/>
  <c r="B90" i="557"/>
  <c r="A90" i="557"/>
  <c r="A88" i="557"/>
  <c r="D87" i="557"/>
  <c r="B87" i="557"/>
  <c r="A87" i="557"/>
  <c r="E86" i="557"/>
  <c r="D86" i="557"/>
  <c r="B86" i="557"/>
  <c r="A86" i="557"/>
  <c r="A84" i="557"/>
  <c r="B83" i="557"/>
  <c r="A83" i="557"/>
  <c r="B82" i="557"/>
  <c r="A82" i="557"/>
  <c r="B81" i="557"/>
  <c r="A81" i="557"/>
  <c r="B80" i="557"/>
  <c r="A80" i="557"/>
  <c r="B79" i="557"/>
  <c r="A79" i="557"/>
  <c r="B78" i="557"/>
  <c r="A78" i="557"/>
  <c r="E77" i="557"/>
  <c r="D77" i="557"/>
  <c r="B77" i="557"/>
  <c r="A77" i="557"/>
  <c r="A75" i="557"/>
  <c r="A73" i="557"/>
  <c r="B72" i="557"/>
  <c r="A72" i="557"/>
  <c r="B71" i="557"/>
  <c r="A71" i="557"/>
  <c r="B70" i="557"/>
  <c r="A70" i="557"/>
  <c r="B69" i="557"/>
  <c r="A69" i="557"/>
  <c r="B68" i="557"/>
  <c r="A68" i="557"/>
  <c r="B67" i="557"/>
  <c r="A67" i="557"/>
  <c r="B66" i="557"/>
  <c r="A66" i="557"/>
  <c r="E65" i="557"/>
  <c r="D65" i="557"/>
  <c r="B65" i="557"/>
  <c r="A65" i="557"/>
  <c r="A63" i="557"/>
  <c r="A61" i="557"/>
  <c r="B60" i="557"/>
  <c r="A60" i="557"/>
  <c r="B59" i="557"/>
  <c r="A59" i="557"/>
  <c r="B58" i="557"/>
  <c r="A58" i="557"/>
  <c r="E57" i="557"/>
  <c r="B57" i="557"/>
  <c r="A57" i="557"/>
  <c r="A55" i="557"/>
  <c r="B54" i="557"/>
  <c r="A54" i="557"/>
  <c r="D53" i="557"/>
  <c r="B53" i="557"/>
  <c r="A53" i="557"/>
  <c r="B52" i="557"/>
  <c r="A52" i="557"/>
  <c r="B51" i="557"/>
  <c r="A51" i="557"/>
  <c r="B50" i="557"/>
  <c r="A50" i="557"/>
  <c r="B49" i="557"/>
  <c r="A49" i="557"/>
  <c r="B48" i="557"/>
  <c r="A48" i="557"/>
  <c r="E47" i="557"/>
  <c r="D47" i="557"/>
  <c r="B47" i="557"/>
  <c r="A47" i="557"/>
  <c r="A45" i="557"/>
  <c r="B44" i="557"/>
  <c r="A44" i="557"/>
  <c r="B43" i="557"/>
  <c r="B42" i="557"/>
  <c r="A42" i="557"/>
  <c r="B41" i="557"/>
  <c r="A41" i="557"/>
  <c r="E40" i="557"/>
  <c r="D40" i="557"/>
  <c r="B40" i="557"/>
  <c r="A40" i="557"/>
  <c r="A38" i="557"/>
  <c r="D37" i="557"/>
  <c r="B37" i="557"/>
  <c r="A37" i="557"/>
  <c r="D36" i="557"/>
  <c r="B36" i="557"/>
  <c r="A36" i="557"/>
  <c r="D35" i="557"/>
  <c r="B35" i="557"/>
  <c r="A35" i="557"/>
  <c r="D34" i="557"/>
  <c r="B34" i="557"/>
  <c r="A34" i="557"/>
  <c r="D33" i="557"/>
  <c r="B33" i="557"/>
  <c r="A33" i="557"/>
  <c r="D32" i="557"/>
  <c r="B32" i="557"/>
  <c r="A32" i="557"/>
  <c r="D31" i="557"/>
  <c r="B31" i="557"/>
  <c r="A31" i="557"/>
  <c r="D30" i="557"/>
  <c r="B30" i="557"/>
  <c r="A30" i="557"/>
  <c r="E29" i="557"/>
  <c r="D29" i="557"/>
  <c r="B29" i="557"/>
  <c r="A29" i="557"/>
  <c r="A27" i="557"/>
  <c r="A25" i="557"/>
  <c r="B24" i="557"/>
  <c r="A24" i="557"/>
  <c r="D23" i="557"/>
  <c r="B23" i="557"/>
  <c r="A23" i="557"/>
  <c r="D22" i="557"/>
  <c r="B22" i="557"/>
  <c r="A22" i="557"/>
  <c r="B21" i="557"/>
  <c r="A21" i="557"/>
  <c r="D20" i="557"/>
  <c r="B20" i="557"/>
  <c r="A20" i="557"/>
  <c r="D19" i="557"/>
  <c r="B19" i="557"/>
  <c r="A19" i="557"/>
  <c r="E18" i="557"/>
  <c r="D18" i="557"/>
  <c r="B12" i="557"/>
  <c r="A12" i="557"/>
  <c r="A10" i="557"/>
  <c r="B8" i="557"/>
  <c r="A8" i="557"/>
  <c r="B7" i="557"/>
  <c r="A7" i="557"/>
  <c r="B6" i="557"/>
  <c r="A6" i="557"/>
  <c r="E5" i="557"/>
  <c r="B5" i="557"/>
  <c r="A5" i="557"/>
  <c r="B4" i="557"/>
  <c r="A4" i="557"/>
  <c r="A3" i="557"/>
  <c r="A1" i="557"/>
  <c r="E7" i="555"/>
  <c r="E4" i="555"/>
  <c r="C107" i="555" s="1"/>
  <c r="E4" i="554"/>
  <c r="E7" i="553"/>
  <c r="D82" i="553" s="1"/>
  <c r="D86" i="553" s="1"/>
  <c r="E4" i="553"/>
  <c r="C107" i="553" s="1"/>
  <c r="E4" i="552"/>
  <c r="C113" i="552" s="1"/>
  <c r="A122" i="555"/>
  <c r="A121" i="555"/>
  <c r="A120" i="555"/>
  <c r="B119" i="555"/>
  <c r="A119" i="555"/>
  <c r="A118" i="555"/>
  <c r="A117" i="555"/>
  <c r="A116" i="555"/>
  <c r="A115" i="555"/>
  <c r="A114" i="555"/>
  <c r="E113" i="555"/>
  <c r="A113" i="555"/>
  <c r="A111" i="555"/>
  <c r="A109" i="555"/>
  <c r="A108" i="555"/>
  <c r="B107" i="555"/>
  <c r="A107" i="555"/>
  <c r="C106" i="555"/>
  <c r="B106" i="555"/>
  <c r="A106" i="555"/>
  <c r="C105" i="555"/>
  <c r="B105" i="555"/>
  <c r="A105" i="555"/>
  <c r="D104" i="555"/>
  <c r="C104" i="555"/>
  <c r="B104" i="555"/>
  <c r="A104" i="555"/>
  <c r="B103" i="555"/>
  <c r="A103" i="555"/>
  <c r="B102" i="555"/>
  <c r="A102" i="555"/>
  <c r="C101" i="555"/>
  <c r="B101" i="555"/>
  <c r="A101" i="555"/>
  <c r="A99" i="555"/>
  <c r="A97" i="555"/>
  <c r="E96" i="555"/>
  <c r="B96" i="555"/>
  <c r="A96" i="555"/>
  <c r="E95" i="555"/>
  <c r="B95" i="555"/>
  <c r="A95" i="555"/>
  <c r="B94" i="555"/>
  <c r="A94" i="555"/>
  <c r="B93" i="555"/>
  <c r="A93" i="555"/>
  <c r="B92" i="555"/>
  <c r="A92" i="555"/>
  <c r="E91" i="555"/>
  <c r="D91" i="555"/>
  <c r="B91" i="555"/>
  <c r="A91" i="555"/>
  <c r="A89" i="555"/>
  <c r="A87" i="555"/>
  <c r="B86" i="555"/>
  <c r="A86" i="555"/>
  <c r="B85" i="555"/>
  <c r="A85" i="555"/>
  <c r="E84" i="555"/>
  <c r="D84" i="555"/>
  <c r="B84" i="555"/>
  <c r="A84" i="555"/>
  <c r="A83" i="555"/>
  <c r="B82" i="555"/>
  <c r="A82" i="555"/>
  <c r="E81" i="555"/>
  <c r="D81" i="555"/>
  <c r="B81" i="555"/>
  <c r="A81" i="555"/>
  <c r="A79" i="555"/>
  <c r="B78" i="555"/>
  <c r="A78" i="555"/>
  <c r="B77" i="555"/>
  <c r="A77" i="555"/>
  <c r="B76" i="555"/>
  <c r="A76" i="555"/>
  <c r="B75" i="555"/>
  <c r="A75" i="555"/>
  <c r="B74" i="555"/>
  <c r="A74" i="555"/>
  <c r="B73" i="555"/>
  <c r="A73" i="555"/>
  <c r="E72" i="555"/>
  <c r="D72" i="555"/>
  <c r="B72" i="555"/>
  <c r="A72" i="555"/>
  <c r="A70" i="555"/>
  <c r="A68" i="555"/>
  <c r="B67" i="555"/>
  <c r="A67" i="555"/>
  <c r="B66" i="555"/>
  <c r="A66" i="555"/>
  <c r="B65" i="555"/>
  <c r="A65" i="555"/>
  <c r="B64" i="555"/>
  <c r="A64" i="555"/>
  <c r="B63" i="555"/>
  <c r="A63" i="555"/>
  <c r="B62" i="555"/>
  <c r="A62" i="555"/>
  <c r="B61" i="555"/>
  <c r="A61" i="555"/>
  <c r="E60" i="555"/>
  <c r="D60" i="555"/>
  <c r="B60" i="555"/>
  <c r="A60" i="555"/>
  <c r="A58" i="555"/>
  <c r="A56" i="555"/>
  <c r="B55" i="555"/>
  <c r="A55" i="555"/>
  <c r="B54" i="555"/>
  <c r="A54" i="555"/>
  <c r="B53" i="555"/>
  <c r="A53" i="555"/>
  <c r="E52" i="555"/>
  <c r="B52" i="555"/>
  <c r="A52" i="555"/>
  <c r="A50" i="555"/>
  <c r="B49" i="555"/>
  <c r="A49" i="555"/>
  <c r="B48" i="555"/>
  <c r="A48" i="555"/>
  <c r="B47" i="555"/>
  <c r="A47" i="555"/>
  <c r="B46" i="555"/>
  <c r="A46" i="555"/>
  <c r="B45" i="555"/>
  <c r="A45" i="555"/>
  <c r="B44" i="555"/>
  <c r="A44" i="555"/>
  <c r="B43" i="555"/>
  <c r="A43" i="555"/>
  <c r="E42" i="555"/>
  <c r="D42" i="555"/>
  <c r="B42" i="555"/>
  <c r="A42" i="555"/>
  <c r="A40" i="555"/>
  <c r="B39" i="555"/>
  <c r="A39" i="555"/>
  <c r="B38" i="555"/>
  <c r="B37" i="555"/>
  <c r="A37" i="555"/>
  <c r="B36" i="555"/>
  <c r="A36" i="555"/>
  <c r="E35" i="555"/>
  <c r="D35" i="555"/>
  <c r="B35" i="555"/>
  <c r="A35" i="555"/>
  <c r="A33" i="555"/>
  <c r="D32" i="555"/>
  <c r="B32" i="555"/>
  <c r="A32" i="555"/>
  <c r="D31" i="555"/>
  <c r="B31" i="555"/>
  <c r="A31" i="555"/>
  <c r="D30" i="555"/>
  <c r="B30" i="555"/>
  <c r="A30" i="555"/>
  <c r="D29" i="555"/>
  <c r="B29" i="555"/>
  <c r="A29" i="555"/>
  <c r="D28" i="555"/>
  <c r="B28" i="555"/>
  <c r="A28" i="555"/>
  <c r="D27" i="555"/>
  <c r="B27" i="555"/>
  <c r="A27" i="555"/>
  <c r="D26" i="555"/>
  <c r="B26" i="555"/>
  <c r="A26" i="555"/>
  <c r="D25" i="555"/>
  <c r="B25" i="555"/>
  <c r="A25" i="555"/>
  <c r="E24" i="555"/>
  <c r="D24" i="555"/>
  <c r="B24" i="555"/>
  <c r="A24" i="555"/>
  <c r="A22" i="555"/>
  <c r="A20" i="555"/>
  <c r="B19" i="555"/>
  <c r="A19" i="555"/>
  <c r="D18" i="555"/>
  <c r="B18" i="555"/>
  <c r="A18" i="555"/>
  <c r="D17" i="555"/>
  <c r="B17" i="555"/>
  <c r="A17" i="555"/>
  <c r="B16" i="555"/>
  <c r="A16" i="555"/>
  <c r="D15" i="555"/>
  <c r="E15" i="555" s="1"/>
  <c r="B15" i="555"/>
  <c r="A15" i="555"/>
  <c r="D14" i="555"/>
  <c r="B14" i="555"/>
  <c r="A14" i="555"/>
  <c r="B13" i="555"/>
  <c r="A13" i="555"/>
  <c r="E12" i="555"/>
  <c r="D12" i="555"/>
  <c r="B12" i="555"/>
  <c r="A12" i="555"/>
  <c r="A10" i="555"/>
  <c r="B8" i="555"/>
  <c r="A8" i="555"/>
  <c r="B7" i="555"/>
  <c r="A7" i="555"/>
  <c r="B6" i="555"/>
  <c r="A6" i="555"/>
  <c r="E5" i="555"/>
  <c r="B5" i="555"/>
  <c r="A5" i="555"/>
  <c r="B4" i="555"/>
  <c r="A4" i="555"/>
  <c r="A3" i="555"/>
  <c r="A1" i="555"/>
  <c r="A128" i="554"/>
  <c r="A127" i="554"/>
  <c r="A126" i="554"/>
  <c r="B125" i="554"/>
  <c r="A125" i="554"/>
  <c r="A124" i="554"/>
  <c r="A123" i="554"/>
  <c r="A122" i="554"/>
  <c r="A121" i="554"/>
  <c r="A120" i="554"/>
  <c r="E119" i="554"/>
  <c r="A119" i="554"/>
  <c r="A117" i="554"/>
  <c r="A115" i="554"/>
  <c r="A114" i="554"/>
  <c r="B113" i="554"/>
  <c r="A113" i="554"/>
  <c r="C112" i="554"/>
  <c r="B112" i="554"/>
  <c r="A112" i="554"/>
  <c r="C111" i="554"/>
  <c r="B111" i="554"/>
  <c r="A111" i="554"/>
  <c r="D110" i="554"/>
  <c r="C110" i="554"/>
  <c r="B110" i="554"/>
  <c r="A110" i="554"/>
  <c r="B109" i="554"/>
  <c r="A109" i="554"/>
  <c r="B108" i="554"/>
  <c r="A108" i="554"/>
  <c r="E107" i="554"/>
  <c r="C107" i="554"/>
  <c r="B107" i="554"/>
  <c r="A107" i="554"/>
  <c r="A105" i="554"/>
  <c r="A103" i="554"/>
  <c r="B102" i="554"/>
  <c r="A102" i="554"/>
  <c r="B101" i="554"/>
  <c r="A101" i="554"/>
  <c r="B100" i="554"/>
  <c r="A100" i="554"/>
  <c r="B99" i="554"/>
  <c r="A99" i="554"/>
  <c r="B98" i="554"/>
  <c r="A98" i="554"/>
  <c r="E97" i="554"/>
  <c r="D97" i="554"/>
  <c r="B97" i="554"/>
  <c r="A97" i="554"/>
  <c r="A95" i="554"/>
  <c r="A93" i="554"/>
  <c r="B92" i="554"/>
  <c r="A92" i="554"/>
  <c r="B91" i="554"/>
  <c r="A91" i="554"/>
  <c r="E90" i="554"/>
  <c r="D90" i="554"/>
  <c r="B90" i="554"/>
  <c r="A90" i="554"/>
  <c r="A88" i="554"/>
  <c r="D87" i="554"/>
  <c r="B87" i="554"/>
  <c r="A87" i="554"/>
  <c r="E86" i="554"/>
  <c r="D86" i="554"/>
  <c r="B86" i="554"/>
  <c r="A86" i="554"/>
  <c r="A84" i="554"/>
  <c r="B83" i="554"/>
  <c r="A83" i="554"/>
  <c r="B82" i="554"/>
  <c r="A82" i="554"/>
  <c r="B81" i="554"/>
  <c r="A81" i="554"/>
  <c r="B80" i="554"/>
  <c r="A80" i="554"/>
  <c r="B79" i="554"/>
  <c r="A79" i="554"/>
  <c r="B78" i="554"/>
  <c r="A78" i="554"/>
  <c r="E77" i="554"/>
  <c r="D77" i="554"/>
  <c r="B77" i="554"/>
  <c r="A77" i="554"/>
  <c r="A75" i="554"/>
  <c r="A73" i="554"/>
  <c r="B72" i="554"/>
  <c r="A72" i="554"/>
  <c r="B71" i="554"/>
  <c r="A71" i="554"/>
  <c r="B70" i="554"/>
  <c r="A70" i="554"/>
  <c r="B69" i="554"/>
  <c r="A69" i="554"/>
  <c r="B68" i="554"/>
  <c r="A68" i="554"/>
  <c r="B67" i="554"/>
  <c r="A67" i="554"/>
  <c r="B66" i="554"/>
  <c r="A66" i="554"/>
  <c r="E65" i="554"/>
  <c r="D65" i="554"/>
  <c r="B65" i="554"/>
  <c r="A65" i="554"/>
  <c r="A63" i="554"/>
  <c r="A61" i="554"/>
  <c r="B60" i="554"/>
  <c r="A60" i="554"/>
  <c r="B59" i="554"/>
  <c r="A59" i="554"/>
  <c r="B58" i="554"/>
  <c r="A58" i="554"/>
  <c r="E57" i="554"/>
  <c r="B57" i="554"/>
  <c r="A57" i="554"/>
  <c r="A55" i="554"/>
  <c r="B54" i="554"/>
  <c r="A54" i="554"/>
  <c r="D53" i="554"/>
  <c r="B53" i="554"/>
  <c r="A53" i="554"/>
  <c r="B52" i="554"/>
  <c r="A52" i="554"/>
  <c r="B51" i="554"/>
  <c r="A51" i="554"/>
  <c r="B50" i="554"/>
  <c r="A50" i="554"/>
  <c r="B49" i="554"/>
  <c r="A49" i="554"/>
  <c r="B48" i="554"/>
  <c r="A48" i="554"/>
  <c r="E47" i="554"/>
  <c r="D47" i="554"/>
  <c r="B47" i="554"/>
  <c r="A47" i="554"/>
  <c r="A45" i="554"/>
  <c r="B44" i="554"/>
  <c r="A44" i="554"/>
  <c r="B43" i="554"/>
  <c r="B42" i="554"/>
  <c r="A42" i="554"/>
  <c r="B41" i="554"/>
  <c r="A41" i="554"/>
  <c r="E40" i="554"/>
  <c r="D40" i="554"/>
  <c r="B40" i="554"/>
  <c r="A40" i="554"/>
  <c r="A38" i="554"/>
  <c r="D37" i="554"/>
  <c r="B37" i="554"/>
  <c r="A37" i="554"/>
  <c r="D36" i="554"/>
  <c r="B36" i="554"/>
  <c r="A36" i="554"/>
  <c r="D35" i="554"/>
  <c r="B35" i="554"/>
  <c r="A35" i="554"/>
  <c r="D34" i="554"/>
  <c r="B34" i="554"/>
  <c r="A34" i="554"/>
  <c r="D33" i="554"/>
  <c r="B33" i="554"/>
  <c r="A33" i="554"/>
  <c r="D32" i="554"/>
  <c r="B32" i="554"/>
  <c r="A32" i="554"/>
  <c r="D31" i="554"/>
  <c r="B31" i="554"/>
  <c r="A31" i="554"/>
  <c r="D30" i="554"/>
  <c r="B30" i="554"/>
  <c r="A30" i="554"/>
  <c r="E29" i="554"/>
  <c r="D29" i="554"/>
  <c r="B29" i="554"/>
  <c r="A29" i="554"/>
  <c r="A27" i="554"/>
  <c r="A25" i="554"/>
  <c r="B24" i="554"/>
  <c r="A24" i="554"/>
  <c r="D23" i="554"/>
  <c r="B23" i="554"/>
  <c r="A23" i="554"/>
  <c r="D22" i="554"/>
  <c r="B22" i="554"/>
  <c r="A22" i="554"/>
  <c r="B21" i="554"/>
  <c r="A21" i="554"/>
  <c r="D20" i="554"/>
  <c r="B20" i="554"/>
  <c r="A20" i="554"/>
  <c r="D19" i="554"/>
  <c r="B19" i="554"/>
  <c r="A19" i="554"/>
  <c r="E18" i="554"/>
  <c r="D18" i="554"/>
  <c r="B12" i="554"/>
  <c r="A12" i="554"/>
  <c r="A10" i="554"/>
  <c r="B8" i="554"/>
  <c r="A8" i="554"/>
  <c r="B7" i="554"/>
  <c r="A7" i="554"/>
  <c r="B6" i="554"/>
  <c r="A6" i="554"/>
  <c r="E5" i="554"/>
  <c r="B5" i="554"/>
  <c r="A5" i="554"/>
  <c r="B4" i="554"/>
  <c r="A4" i="554"/>
  <c r="A3" i="554"/>
  <c r="A1" i="554"/>
  <c r="A122" i="553"/>
  <c r="A121" i="553"/>
  <c r="A120" i="553"/>
  <c r="B119" i="553"/>
  <c r="A119" i="553"/>
  <c r="A118" i="553"/>
  <c r="A117" i="553"/>
  <c r="A116" i="553"/>
  <c r="A115" i="553"/>
  <c r="A114" i="553"/>
  <c r="E113" i="553"/>
  <c r="A113" i="553"/>
  <c r="A111" i="553"/>
  <c r="A109" i="553"/>
  <c r="A108" i="553"/>
  <c r="B107" i="553"/>
  <c r="A107" i="553"/>
  <c r="C106" i="553"/>
  <c r="B106" i="553"/>
  <c r="A106" i="553"/>
  <c r="C105" i="553"/>
  <c r="B105" i="553"/>
  <c r="A105" i="553"/>
  <c r="D104" i="553"/>
  <c r="C104" i="553"/>
  <c r="B104" i="553"/>
  <c r="A104" i="553"/>
  <c r="B103" i="553"/>
  <c r="A103" i="553"/>
  <c r="B102" i="553"/>
  <c r="A102" i="553"/>
  <c r="C101" i="553"/>
  <c r="B101" i="553"/>
  <c r="A101" i="553"/>
  <c r="A99" i="553"/>
  <c r="A97" i="553"/>
  <c r="E96" i="553"/>
  <c r="B96" i="553"/>
  <c r="A96" i="553"/>
  <c r="E95" i="553"/>
  <c r="B95" i="553"/>
  <c r="A95" i="553"/>
  <c r="B94" i="553"/>
  <c r="A94" i="553"/>
  <c r="B93" i="553"/>
  <c r="A93" i="553"/>
  <c r="B92" i="553"/>
  <c r="A92" i="553"/>
  <c r="E91" i="553"/>
  <c r="D91" i="553"/>
  <c r="B91" i="553"/>
  <c r="A91" i="553"/>
  <c r="A89" i="553"/>
  <c r="A87" i="553"/>
  <c r="B86" i="553"/>
  <c r="A86" i="553"/>
  <c r="B85" i="553"/>
  <c r="A85" i="553"/>
  <c r="E84" i="553"/>
  <c r="D84" i="553"/>
  <c r="B84" i="553"/>
  <c r="A84" i="553"/>
  <c r="A83" i="553"/>
  <c r="B82" i="553"/>
  <c r="A82" i="553"/>
  <c r="E81" i="553"/>
  <c r="D81" i="553"/>
  <c r="B81" i="553"/>
  <c r="A81" i="553"/>
  <c r="A79" i="553"/>
  <c r="B78" i="553"/>
  <c r="A78" i="553"/>
  <c r="B77" i="553"/>
  <c r="A77" i="553"/>
  <c r="B76" i="553"/>
  <c r="A76" i="553"/>
  <c r="B75" i="553"/>
  <c r="A75" i="553"/>
  <c r="B74" i="553"/>
  <c r="A74" i="553"/>
  <c r="B73" i="553"/>
  <c r="A73" i="553"/>
  <c r="E72" i="553"/>
  <c r="D72" i="553"/>
  <c r="B72" i="553"/>
  <c r="A72" i="553"/>
  <c r="A70" i="553"/>
  <c r="A68" i="553"/>
  <c r="B67" i="553"/>
  <c r="A67" i="553"/>
  <c r="B66" i="553"/>
  <c r="A66" i="553"/>
  <c r="B65" i="553"/>
  <c r="A65" i="553"/>
  <c r="B64" i="553"/>
  <c r="A64" i="553"/>
  <c r="B63" i="553"/>
  <c r="A63" i="553"/>
  <c r="B62" i="553"/>
  <c r="A62" i="553"/>
  <c r="B61" i="553"/>
  <c r="A61" i="553"/>
  <c r="E60" i="553"/>
  <c r="D60" i="553"/>
  <c r="B60" i="553"/>
  <c r="A60" i="553"/>
  <c r="A58" i="553"/>
  <c r="A56" i="553"/>
  <c r="B55" i="553"/>
  <c r="A55" i="553"/>
  <c r="B54" i="553"/>
  <c r="A54" i="553"/>
  <c r="B53" i="553"/>
  <c r="A53" i="553"/>
  <c r="E52" i="553"/>
  <c r="B52" i="553"/>
  <c r="A52" i="553"/>
  <c r="A50" i="553"/>
  <c r="B49" i="553"/>
  <c r="A49" i="553"/>
  <c r="B48" i="553"/>
  <c r="A48" i="553"/>
  <c r="B47" i="553"/>
  <c r="A47" i="553"/>
  <c r="B46" i="553"/>
  <c r="A46" i="553"/>
  <c r="B45" i="553"/>
  <c r="A45" i="553"/>
  <c r="B44" i="553"/>
  <c r="A44" i="553"/>
  <c r="B43" i="553"/>
  <c r="A43" i="553"/>
  <c r="E42" i="553"/>
  <c r="D42" i="553"/>
  <c r="B42" i="553"/>
  <c r="A42" i="553"/>
  <c r="A40" i="553"/>
  <c r="B39" i="553"/>
  <c r="A39" i="553"/>
  <c r="B38" i="553"/>
  <c r="B37" i="553"/>
  <c r="A37" i="553"/>
  <c r="B36" i="553"/>
  <c r="A36" i="553"/>
  <c r="E35" i="553"/>
  <c r="D35" i="553"/>
  <c r="B35" i="553"/>
  <c r="A35" i="553"/>
  <c r="A33" i="553"/>
  <c r="D32" i="553"/>
  <c r="B32" i="553"/>
  <c r="A32" i="553"/>
  <c r="D31" i="553"/>
  <c r="B31" i="553"/>
  <c r="A31" i="553"/>
  <c r="D30" i="553"/>
  <c r="B30" i="553"/>
  <c r="A30" i="553"/>
  <c r="D29" i="553"/>
  <c r="B29" i="553"/>
  <c r="A29" i="553"/>
  <c r="D28" i="553"/>
  <c r="B28" i="553"/>
  <c r="A28" i="553"/>
  <c r="D27" i="553"/>
  <c r="B27" i="553"/>
  <c r="A27" i="553"/>
  <c r="D26" i="553"/>
  <c r="B26" i="553"/>
  <c r="A26" i="553"/>
  <c r="D25" i="553"/>
  <c r="B25" i="553"/>
  <c r="A25" i="553"/>
  <c r="E24" i="553"/>
  <c r="D24" i="553"/>
  <c r="B24" i="553"/>
  <c r="A24" i="553"/>
  <c r="A22" i="553"/>
  <c r="A20" i="553"/>
  <c r="B19" i="553"/>
  <c r="A19" i="553"/>
  <c r="D18" i="553"/>
  <c r="B18" i="553"/>
  <c r="A18" i="553"/>
  <c r="D17" i="553"/>
  <c r="B17" i="553"/>
  <c r="A17" i="553"/>
  <c r="B16" i="553"/>
  <c r="A16" i="553"/>
  <c r="D15" i="553"/>
  <c r="E15" i="553" s="1"/>
  <c r="B15" i="553"/>
  <c r="A15" i="553"/>
  <c r="D14" i="553"/>
  <c r="B14" i="553"/>
  <c r="A14" i="553"/>
  <c r="B13" i="553"/>
  <c r="A13" i="553"/>
  <c r="E12" i="553"/>
  <c r="D12" i="553"/>
  <c r="B12" i="553"/>
  <c r="A12" i="553"/>
  <c r="A10" i="553"/>
  <c r="B8" i="553"/>
  <c r="A8" i="553"/>
  <c r="B7" i="553"/>
  <c r="A7" i="553"/>
  <c r="B6" i="553"/>
  <c r="A6" i="553"/>
  <c r="E5" i="553"/>
  <c r="B5" i="553"/>
  <c r="A5" i="553"/>
  <c r="B4" i="553"/>
  <c r="A4" i="553"/>
  <c r="A3" i="553"/>
  <c r="A1" i="553"/>
  <c r="A128" i="552"/>
  <c r="A127" i="552"/>
  <c r="A126" i="552"/>
  <c r="B125" i="552"/>
  <c r="A125" i="552"/>
  <c r="A124" i="552"/>
  <c r="A123" i="552"/>
  <c r="A122" i="552"/>
  <c r="A121" i="552"/>
  <c r="A120" i="552"/>
  <c r="E119" i="552"/>
  <c r="A119" i="552"/>
  <c r="A117" i="552"/>
  <c r="A115" i="552"/>
  <c r="A114" i="552"/>
  <c r="B113" i="552"/>
  <c r="A113" i="552"/>
  <c r="C112" i="552"/>
  <c r="B112" i="552"/>
  <c r="A112" i="552"/>
  <c r="C111" i="552"/>
  <c r="B111" i="552"/>
  <c r="A111" i="552"/>
  <c r="D110" i="552"/>
  <c r="C110" i="552"/>
  <c r="B110" i="552"/>
  <c r="A110" i="552"/>
  <c r="B109" i="552"/>
  <c r="A109" i="552"/>
  <c r="B108" i="552"/>
  <c r="A108" i="552"/>
  <c r="E107" i="552"/>
  <c r="C107" i="552"/>
  <c r="B107" i="552"/>
  <c r="A107" i="552"/>
  <c r="A105" i="552"/>
  <c r="A103" i="552"/>
  <c r="B102" i="552"/>
  <c r="A102" i="552"/>
  <c r="B101" i="552"/>
  <c r="A101" i="552"/>
  <c r="B100" i="552"/>
  <c r="A100" i="552"/>
  <c r="B99" i="552"/>
  <c r="A99" i="552"/>
  <c r="B98" i="552"/>
  <c r="A98" i="552"/>
  <c r="E97" i="552"/>
  <c r="D97" i="552"/>
  <c r="B97" i="552"/>
  <c r="A97" i="552"/>
  <c r="A95" i="552"/>
  <c r="A93" i="552"/>
  <c r="B92" i="552"/>
  <c r="A92" i="552"/>
  <c r="B91" i="552"/>
  <c r="A91" i="552"/>
  <c r="E90" i="552"/>
  <c r="D90" i="552"/>
  <c r="B90" i="552"/>
  <c r="A90" i="552"/>
  <c r="A88" i="552"/>
  <c r="D87" i="552"/>
  <c r="B87" i="552"/>
  <c r="A87" i="552"/>
  <c r="E86" i="552"/>
  <c r="D86" i="552"/>
  <c r="B86" i="552"/>
  <c r="A86" i="552"/>
  <c r="A84" i="552"/>
  <c r="B83" i="552"/>
  <c r="A83" i="552"/>
  <c r="B82" i="552"/>
  <c r="A82" i="552"/>
  <c r="B81" i="552"/>
  <c r="A81" i="552"/>
  <c r="B80" i="552"/>
  <c r="A80" i="552"/>
  <c r="B79" i="552"/>
  <c r="A79" i="552"/>
  <c r="B78" i="552"/>
  <c r="A78" i="552"/>
  <c r="E77" i="552"/>
  <c r="D77" i="552"/>
  <c r="B77" i="552"/>
  <c r="A77" i="552"/>
  <c r="A75" i="552"/>
  <c r="A73" i="552"/>
  <c r="B72" i="552"/>
  <c r="A72" i="552"/>
  <c r="B71" i="552"/>
  <c r="A71" i="552"/>
  <c r="B70" i="552"/>
  <c r="A70" i="552"/>
  <c r="B69" i="552"/>
  <c r="A69" i="552"/>
  <c r="B68" i="552"/>
  <c r="A68" i="552"/>
  <c r="B67" i="552"/>
  <c r="A67" i="552"/>
  <c r="B66" i="552"/>
  <c r="A66" i="552"/>
  <c r="E65" i="552"/>
  <c r="D65" i="552"/>
  <c r="B65" i="552"/>
  <c r="A65" i="552"/>
  <c r="A63" i="552"/>
  <c r="A61" i="552"/>
  <c r="B60" i="552"/>
  <c r="A60" i="552"/>
  <c r="B59" i="552"/>
  <c r="A59" i="552"/>
  <c r="B58" i="552"/>
  <c r="A58" i="552"/>
  <c r="E57" i="552"/>
  <c r="B57" i="552"/>
  <c r="A57" i="552"/>
  <c r="A55" i="552"/>
  <c r="B54" i="552"/>
  <c r="A54" i="552"/>
  <c r="D53" i="552"/>
  <c r="B53" i="552"/>
  <c r="A53" i="552"/>
  <c r="B52" i="552"/>
  <c r="A52" i="552"/>
  <c r="B51" i="552"/>
  <c r="A51" i="552"/>
  <c r="B50" i="552"/>
  <c r="A50" i="552"/>
  <c r="B49" i="552"/>
  <c r="A49" i="552"/>
  <c r="B48" i="552"/>
  <c r="A48" i="552"/>
  <c r="E47" i="552"/>
  <c r="D47" i="552"/>
  <c r="B47" i="552"/>
  <c r="A47" i="552"/>
  <c r="A45" i="552"/>
  <c r="B44" i="552"/>
  <c r="A44" i="552"/>
  <c r="B43" i="552"/>
  <c r="B42" i="552"/>
  <c r="A42" i="552"/>
  <c r="B41" i="552"/>
  <c r="A41" i="552"/>
  <c r="E40" i="552"/>
  <c r="D40" i="552"/>
  <c r="B40" i="552"/>
  <c r="A40" i="552"/>
  <c r="A38" i="552"/>
  <c r="D37" i="552"/>
  <c r="B37" i="552"/>
  <c r="A37" i="552"/>
  <c r="D36" i="552"/>
  <c r="B36" i="552"/>
  <c r="A36" i="552"/>
  <c r="D35" i="552"/>
  <c r="B35" i="552"/>
  <c r="A35" i="552"/>
  <c r="D34" i="552"/>
  <c r="B34" i="552"/>
  <c r="A34" i="552"/>
  <c r="D33" i="552"/>
  <c r="B33" i="552"/>
  <c r="A33" i="552"/>
  <c r="D32" i="552"/>
  <c r="B32" i="552"/>
  <c r="A32" i="552"/>
  <c r="D31" i="552"/>
  <c r="B31" i="552"/>
  <c r="A31" i="552"/>
  <c r="D30" i="552"/>
  <c r="B30" i="552"/>
  <c r="A30" i="552"/>
  <c r="E29" i="552"/>
  <c r="D29" i="552"/>
  <c r="B29" i="552"/>
  <c r="A29" i="552"/>
  <c r="A27" i="552"/>
  <c r="A25" i="552"/>
  <c r="B24" i="552"/>
  <c r="A24" i="552"/>
  <c r="D23" i="552"/>
  <c r="B23" i="552"/>
  <c r="A23" i="552"/>
  <c r="D22" i="552"/>
  <c r="B22" i="552"/>
  <c r="A22" i="552"/>
  <c r="B21" i="552"/>
  <c r="A21" i="552"/>
  <c r="D20" i="552"/>
  <c r="B20" i="552"/>
  <c r="A20" i="552"/>
  <c r="D19" i="552"/>
  <c r="B19" i="552"/>
  <c r="A19" i="552"/>
  <c r="E18" i="552"/>
  <c r="D18" i="552"/>
  <c r="B12" i="552"/>
  <c r="A12" i="552"/>
  <c r="A10" i="552"/>
  <c r="B8" i="552"/>
  <c r="A8" i="552"/>
  <c r="B7" i="552"/>
  <c r="A7" i="552"/>
  <c r="B6" i="552"/>
  <c r="A6" i="552"/>
  <c r="E5" i="552"/>
  <c r="B5" i="552"/>
  <c r="A5" i="552"/>
  <c r="B4" i="552"/>
  <c r="A4" i="552"/>
  <c r="A3" i="552"/>
  <c r="A1" i="552"/>
  <c r="E7" i="551"/>
  <c r="D16" i="551" s="1"/>
  <c r="E4" i="551"/>
  <c r="E4" i="550"/>
  <c r="A122" i="551"/>
  <c r="A121" i="551"/>
  <c r="A120" i="551"/>
  <c r="B119" i="551"/>
  <c r="A119" i="551"/>
  <c r="A118" i="551"/>
  <c r="A117" i="551"/>
  <c r="A116" i="551"/>
  <c r="A115" i="551"/>
  <c r="A114" i="551"/>
  <c r="E113" i="551"/>
  <c r="A113" i="551"/>
  <c r="A111" i="551"/>
  <c r="A109" i="551"/>
  <c r="A108" i="551"/>
  <c r="B107" i="551"/>
  <c r="A107" i="551"/>
  <c r="C106" i="551"/>
  <c r="B106" i="551"/>
  <c r="A106" i="551"/>
  <c r="C105" i="551"/>
  <c r="B105" i="551"/>
  <c r="A105" i="551"/>
  <c r="D104" i="551"/>
  <c r="C104" i="551"/>
  <c r="B104" i="551"/>
  <c r="A104" i="551"/>
  <c r="B103" i="551"/>
  <c r="A103" i="551"/>
  <c r="B102" i="551"/>
  <c r="A102" i="551"/>
  <c r="C101" i="551"/>
  <c r="B101" i="551"/>
  <c r="A101" i="551"/>
  <c r="A99" i="551"/>
  <c r="A97" i="551"/>
  <c r="E96" i="551"/>
  <c r="B96" i="551"/>
  <c r="A96" i="551"/>
  <c r="E95" i="551"/>
  <c r="B95" i="551"/>
  <c r="A95" i="551"/>
  <c r="B94" i="551"/>
  <c r="A94" i="551"/>
  <c r="B93" i="551"/>
  <c r="A93" i="551"/>
  <c r="B92" i="551"/>
  <c r="A92" i="551"/>
  <c r="E91" i="551"/>
  <c r="D91" i="551"/>
  <c r="B91" i="551"/>
  <c r="A91" i="551"/>
  <c r="A89" i="551"/>
  <c r="A87" i="551"/>
  <c r="B86" i="551"/>
  <c r="A86" i="551"/>
  <c r="B85" i="551"/>
  <c r="A85" i="551"/>
  <c r="E84" i="551"/>
  <c r="D84" i="551"/>
  <c r="B84" i="551"/>
  <c r="A84" i="551"/>
  <c r="A83" i="551"/>
  <c r="B82" i="551"/>
  <c r="A82" i="551"/>
  <c r="E81" i="551"/>
  <c r="D81" i="551"/>
  <c r="B81" i="551"/>
  <c r="A81" i="551"/>
  <c r="A79" i="551"/>
  <c r="B78" i="551"/>
  <c r="A78" i="551"/>
  <c r="B77" i="551"/>
  <c r="A77" i="551"/>
  <c r="B76" i="551"/>
  <c r="A76" i="551"/>
  <c r="B75" i="551"/>
  <c r="A75" i="551"/>
  <c r="B74" i="551"/>
  <c r="A74" i="551"/>
  <c r="B73" i="551"/>
  <c r="A73" i="551"/>
  <c r="E72" i="551"/>
  <c r="D72" i="551"/>
  <c r="B72" i="551"/>
  <c r="A72" i="551"/>
  <c r="A70" i="551"/>
  <c r="A68" i="551"/>
  <c r="B67" i="551"/>
  <c r="A67" i="551"/>
  <c r="B66" i="551"/>
  <c r="A66" i="551"/>
  <c r="B65" i="551"/>
  <c r="A65" i="551"/>
  <c r="B64" i="551"/>
  <c r="A64" i="551"/>
  <c r="B63" i="551"/>
  <c r="A63" i="551"/>
  <c r="B62" i="551"/>
  <c r="A62" i="551"/>
  <c r="B61" i="551"/>
  <c r="A61" i="551"/>
  <c r="E60" i="551"/>
  <c r="D60" i="551"/>
  <c r="B60" i="551"/>
  <c r="A60" i="551"/>
  <c r="A58" i="551"/>
  <c r="A56" i="551"/>
  <c r="B55" i="551"/>
  <c r="A55" i="551"/>
  <c r="B54" i="551"/>
  <c r="A54" i="551"/>
  <c r="B53" i="551"/>
  <c r="A53" i="551"/>
  <c r="E52" i="551"/>
  <c r="B52" i="551"/>
  <c r="A52" i="551"/>
  <c r="A50" i="551"/>
  <c r="B49" i="551"/>
  <c r="A49" i="551"/>
  <c r="B48" i="551"/>
  <c r="A48" i="551"/>
  <c r="B47" i="551"/>
  <c r="A47" i="551"/>
  <c r="B46" i="551"/>
  <c r="A46" i="551"/>
  <c r="B45" i="551"/>
  <c r="A45" i="551"/>
  <c r="B44" i="551"/>
  <c r="A44" i="551"/>
  <c r="B43" i="551"/>
  <c r="A43" i="551"/>
  <c r="E42" i="551"/>
  <c r="D42" i="551"/>
  <c r="B42" i="551"/>
  <c r="A42" i="551"/>
  <c r="A40" i="551"/>
  <c r="B39" i="551"/>
  <c r="A39" i="551"/>
  <c r="B38" i="551"/>
  <c r="B37" i="551"/>
  <c r="A37" i="551"/>
  <c r="B36" i="551"/>
  <c r="A36" i="551"/>
  <c r="E35" i="551"/>
  <c r="D35" i="551"/>
  <c r="B35" i="551"/>
  <c r="A35" i="551"/>
  <c r="A33" i="551"/>
  <c r="D32" i="551"/>
  <c r="B32" i="551"/>
  <c r="A32" i="551"/>
  <c r="D31" i="551"/>
  <c r="B31" i="551"/>
  <c r="A31" i="551"/>
  <c r="D30" i="551"/>
  <c r="B30" i="551"/>
  <c r="A30" i="551"/>
  <c r="D29" i="551"/>
  <c r="B29" i="551"/>
  <c r="A29" i="551"/>
  <c r="D28" i="551"/>
  <c r="B28" i="551"/>
  <c r="A28" i="551"/>
  <c r="D27" i="551"/>
  <c r="B27" i="551"/>
  <c r="A27" i="551"/>
  <c r="D26" i="551"/>
  <c r="B26" i="551"/>
  <c r="A26" i="551"/>
  <c r="D25" i="551"/>
  <c r="B25" i="551"/>
  <c r="A25" i="551"/>
  <c r="E24" i="551"/>
  <c r="D24" i="551"/>
  <c r="B24" i="551"/>
  <c r="A24" i="551"/>
  <c r="A22" i="551"/>
  <c r="A20" i="551"/>
  <c r="B19" i="551"/>
  <c r="A19" i="551"/>
  <c r="D18" i="551"/>
  <c r="B18" i="551"/>
  <c r="A18" i="551"/>
  <c r="D17" i="551"/>
  <c r="B17" i="551"/>
  <c r="A17" i="551"/>
  <c r="B16" i="551"/>
  <c r="A16" i="551"/>
  <c r="D15" i="551"/>
  <c r="E15" i="551" s="1"/>
  <c r="B15" i="551"/>
  <c r="A15" i="551"/>
  <c r="D14" i="551"/>
  <c r="B14" i="551"/>
  <c r="A14" i="551"/>
  <c r="B13" i="551"/>
  <c r="A13" i="551"/>
  <c r="E12" i="551"/>
  <c r="D12" i="551"/>
  <c r="B12" i="551"/>
  <c r="A12" i="551"/>
  <c r="A10" i="551"/>
  <c r="B8" i="551"/>
  <c r="A8" i="551"/>
  <c r="B7" i="551"/>
  <c r="A7" i="551"/>
  <c r="B6" i="551"/>
  <c r="A6" i="551"/>
  <c r="E5" i="551"/>
  <c r="B5" i="551"/>
  <c r="A5" i="551"/>
  <c r="B4" i="551"/>
  <c r="A4" i="551"/>
  <c r="A3" i="551"/>
  <c r="A1" i="551"/>
  <c r="A128" i="550"/>
  <c r="A127" i="550"/>
  <c r="A126" i="550"/>
  <c r="B125" i="550"/>
  <c r="A125" i="550"/>
  <c r="A124" i="550"/>
  <c r="A123" i="550"/>
  <c r="A122" i="550"/>
  <c r="A121" i="550"/>
  <c r="A120" i="550"/>
  <c r="E119" i="550"/>
  <c r="A119" i="550"/>
  <c r="A117" i="550"/>
  <c r="A115" i="550"/>
  <c r="A114" i="550"/>
  <c r="B113" i="550"/>
  <c r="A113" i="550"/>
  <c r="C112" i="550"/>
  <c r="B112" i="550"/>
  <c r="A112" i="550"/>
  <c r="C111" i="550"/>
  <c r="B111" i="550"/>
  <c r="A111" i="550"/>
  <c r="D110" i="550"/>
  <c r="C110" i="550"/>
  <c r="B110" i="550"/>
  <c r="A110" i="550"/>
  <c r="B109" i="550"/>
  <c r="A109" i="550"/>
  <c r="B108" i="550"/>
  <c r="A108" i="550"/>
  <c r="E107" i="550"/>
  <c r="C107" i="550"/>
  <c r="B107" i="550"/>
  <c r="A107" i="550"/>
  <c r="A105" i="550"/>
  <c r="A103" i="550"/>
  <c r="B102" i="550"/>
  <c r="A102" i="550"/>
  <c r="B101" i="550"/>
  <c r="A101" i="550"/>
  <c r="B100" i="550"/>
  <c r="A100" i="550"/>
  <c r="B99" i="550"/>
  <c r="A99" i="550"/>
  <c r="B98" i="550"/>
  <c r="A98" i="550"/>
  <c r="E97" i="550"/>
  <c r="D97" i="550"/>
  <c r="B97" i="550"/>
  <c r="A97" i="550"/>
  <c r="A95" i="550"/>
  <c r="A93" i="550"/>
  <c r="B92" i="550"/>
  <c r="A92" i="550"/>
  <c r="B91" i="550"/>
  <c r="A91" i="550"/>
  <c r="E90" i="550"/>
  <c r="D90" i="550"/>
  <c r="B90" i="550"/>
  <c r="A90" i="550"/>
  <c r="A88" i="550"/>
  <c r="D87" i="550"/>
  <c r="B87" i="550"/>
  <c r="A87" i="550"/>
  <c r="E86" i="550"/>
  <c r="D86" i="550"/>
  <c r="B86" i="550"/>
  <c r="A86" i="550"/>
  <c r="A84" i="550"/>
  <c r="B83" i="550"/>
  <c r="A83" i="550"/>
  <c r="B82" i="550"/>
  <c r="A82" i="550"/>
  <c r="B81" i="550"/>
  <c r="A81" i="550"/>
  <c r="B80" i="550"/>
  <c r="A80" i="550"/>
  <c r="B79" i="550"/>
  <c r="A79" i="550"/>
  <c r="B78" i="550"/>
  <c r="A78" i="550"/>
  <c r="E77" i="550"/>
  <c r="D77" i="550"/>
  <c r="B77" i="550"/>
  <c r="A77" i="550"/>
  <c r="A75" i="550"/>
  <c r="A73" i="550"/>
  <c r="B72" i="550"/>
  <c r="A72" i="550"/>
  <c r="B71" i="550"/>
  <c r="A71" i="550"/>
  <c r="B70" i="550"/>
  <c r="A70" i="550"/>
  <c r="B69" i="550"/>
  <c r="A69" i="550"/>
  <c r="B68" i="550"/>
  <c r="A68" i="550"/>
  <c r="B67" i="550"/>
  <c r="A67" i="550"/>
  <c r="B66" i="550"/>
  <c r="A66" i="550"/>
  <c r="E65" i="550"/>
  <c r="D65" i="550"/>
  <c r="B65" i="550"/>
  <c r="A65" i="550"/>
  <c r="A63" i="550"/>
  <c r="A61" i="550"/>
  <c r="B60" i="550"/>
  <c r="A60" i="550"/>
  <c r="B59" i="550"/>
  <c r="A59" i="550"/>
  <c r="B58" i="550"/>
  <c r="A58" i="550"/>
  <c r="E57" i="550"/>
  <c r="B57" i="550"/>
  <c r="A57" i="550"/>
  <c r="A55" i="550"/>
  <c r="B54" i="550"/>
  <c r="A54" i="550"/>
  <c r="D53" i="550"/>
  <c r="B53" i="550"/>
  <c r="A53" i="550"/>
  <c r="B52" i="550"/>
  <c r="A52" i="550"/>
  <c r="B51" i="550"/>
  <c r="A51" i="550"/>
  <c r="B50" i="550"/>
  <c r="A50" i="550"/>
  <c r="B49" i="550"/>
  <c r="A49" i="550"/>
  <c r="B48" i="550"/>
  <c r="A48" i="550"/>
  <c r="E47" i="550"/>
  <c r="D47" i="550"/>
  <c r="B47" i="550"/>
  <c r="A47" i="550"/>
  <c r="A45" i="550"/>
  <c r="B44" i="550"/>
  <c r="A44" i="550"/>
  <c r="B43" i="550"/>
  <c r="B42" i="550"/>
  <c r="A42" i="550"/>
  <c r="B41" i="550"/>
  <c r="A41" i="550"/>
  <c r="E40" i="550"/>
  <c r="D40" i="550"/>
  <c r="B40" i="550"/>
  <c r="A40" i="550"/>
  <c r="A38" i="550"/>
  <c r="D37" i="550"/>
  <c r="B37" i="550"/>
  <c r="A37" i="550"/>
  <c r="D36" i="550"/>
  <c r="B36" i="550"/>
  <c r="A36" i="550"/>
  <c r="D35" i="550"/>
  <c r="B35" i="550"/>
  <c r="A35" i="550"/>
  <c r="D34" i="550"/>
  <c r="B34" i="550"/>
  <c r="A34" i="550"/>
  <c r="D33" i="550"/>
  <c r="B33" i="550"/>
  <c r="A33" i="550"/>
  <c r="D32" i="550"/>
  <c r="B32" i="550"/>
  <c r="A32" i="550"/>
  <c r="D31" i="550"/>
  <c r="B31" i="550"/>
  <c r="A31" i="550"/>
  <c r="D30" i="550"/>
  <c r="B30" i="550"/>
  <c r="A30" i="550"/>
  <c r="E29" i="550"/>
  <c r="D29" i="550"/>
  <c r="B29" i="550"/>
  <c r="A29" i="550"/>
  <c r="A27" i="550"/>
  <c r="A25" i="550"/>
  <c r="B24" i="550"/>
  <c r="A24" i="550"/>
  <c r="D23" i="550"/>
  <c r="B23" i="550"/>
  <c r="A23" i="550"/>
  <c r="D22" i="550"/>
  <c r="B22" i="550"/>
  <c r="A22" i="550"/>
  <c r="B21" i="550"/>
  <c r="A21" i="550"/>
  <c r="D20" i="550"/>
  <c r="B20" i="550"/>
  <c r="A20" i="550"/>
  <c r="D19" i="550"/>
  <c r="B19" i="550"/>
  <c r="A19" i="550"/>
  <c r="E18" i="550"/>
  <c r="D18" i="550"/>
  <c r="B12" i="550"/>
  <c r="A12" i="550"/>
  <c r="A10" i="550"/>
  <c r="B8" i="550"/>
  <c r="A8" i="550"/>
  <c r="B7" i="550"/>
  <c r="A7" i="550"/>
  <c r="B6" i="550"/>
  <c r="A6" i="550"/>
  <c r="E5" i="550"/>
  <c r="B5" i="550"/>
  <c r="A5" i="550"/>
  <c r="B4" i="550"/>
  <c r="A4" i="550"/>
  <c r="A3" i="550"/>
  <c r="A1" i="550"/>
  <c r="E7" i="549"/>
  <c r="E4" i="549"/>
  <c r="C107" i="549" s="1"/>
  <c r="E4" i="548"/>
  <c r="A122" i="549"/>
  <c r="A121" i="549"/>
  <c r="A120" i="549"/>
  <c r="B119" i="549"/>
  <c r="A119" i="549"/>
  <c r="A118" i="549"/>
  <c r="A117" i="549"/>
  <c r="A116" i="549"/>
  <c r="A115" i="549"/>
  <c r="A114" i="549"/>
  <c r="E113" i="549"/>
  <c r="A113" i="549"/>
  <c r="A111" i="549"/>
  <c r="A109" i="549"/>
  <c r="A108" i="549"/>
  <c r="B107" i="549"/>
  <c r="A107" i="549"/>
  <c r="C106" i="549"/>
  <c r="B106" i="549"/>
  <c r="A106" i="549"/>
  <c r="C105" i="549"/>
  <c r="B105" i="549"/>
  <c r="A105" i="549"/>
  <c r="D104" i="549"/>
  <c r="C104" i="549"/>
  <c r="B104" i="549"/>
  <c r="A104" i="549"/>
  <c r="B103" i="549"/>
  <c r="A103" i="549"/>
  <c r="B102" i="549"/>
  <c r="A102" i="549"/>
  <c r="C101" i="549"/>
  <c r="B101" i="549"/>
  <c r="A101" i="549"/>
  <c r="A99" i="549"/>
  <c r="A97" i="549"/>
  <c r="E96" i="549"/>
  <c r="B96" i="549"/>
  <c r="A96" i="549"/>
  <c r="E95" i="549"/>
  <c r="B95" i="549"/>
  <c r="A95" i="549"/>
  <c r="B94" i="549"/>
  <c r="A94" i="549"/>
  <c r="B93" i="549"/>
  <c r="A93" i="549"/>
  <c r="B92" i="549"/>
  <c r="A92" i="549"/>
  <c r="E91" i="549"/>
  <c r="D91" i="549"/>
  <c r="B91" i="549"/>
  <c r="A91" i="549"/>
  <c r="A89" i="549"/>
  <c r="A87" i="549"/>
  <c r="B86" i="549"/>
  <c r="A86" i="549"/>
  <c r="B85" i="549"/>
  <c r="A85" i="549"/>
  <c r="E84" i="549"/>
  <c r="D84" i="549"/>
  <c r="B84" i="549"/>
  <c r="A84" i="549"/>
  <c r="A83" i="549"/>
  <c r="B82" i="549"/>
  <c r="A82" i="549"/>
  <c r="E81" i="549"/>
  <c r="D81" i="549"/>
  <c r="B81" i="549"/>
  <c r="A81" i="549"/>
  <c r="A79" i="549"/>
  <c r="B78" i="549"/>
  <c r="A78" i="549"/>
  <c r="B77" i="549"/>
  <c r="A77" i="549"/>
  <c r="B76" i="549"/>
  <c r="A76" i="549"/>
  <c r="B75" i="549"/>
  <c r="A75" i="549"/>
  <c r="B74" i="549"/>
  <c r="A74" i="549"/>
  <c r="B73" i="549"/>
  <c r="A73" i="549"/>
  <c r="E72" i="549"/>
  <c r="D72" i="549"/>
  <c r="B72" i="549"/>
  <c r="A72" i="549"/>
  <c r="A70" i="549"/>
  <c r="A68" i="549"/>
  <c r="B67" i="549"/>
  <c r="A67" i="549"/>
  <c r="B66" i="549"/>
  <c r="A66" i="549"/>
  <c r="B65" i="549"/>
  <c r="A65" i="549"/>
  <c r="B64" i="549"/>
  <c r="A64" i="549"/>
  <c r="B63" i="549"/>
  <c r="A63" i="549"/>
  <c r="B62" i="549"/>
  <c r="A62" i="549"/>
  <c r="B61" i="549"/>
  <c r="A61" i="549"/>
  <c r="E60" i="549"/>
  <c r="D60" i="549"/>
  <c r="B60" i="549"/>
  <c r="A60" i="549"/>
  <c r="A58" i="549"/>
  <c r="A56" i="549"/>
  <c r="B55" i="549"/>
  <c r="A55" i="549"/>
  <c r="B54" i="549"/>
  <c r="A54" i="549"/>
  <c r="B53" i="549"/>
  <c r="A53" i="549"/>
  <c r="E52" i="549"/>
  <c r="B52" i="549"/>
  <c r="A52" i="549"/>
  <c r="A50" i="549"/>
  <c r="B49" i="549"/>
  <c r="A49" i="549"/>
  <c r="B48" i="549"/>
  <c r="A48" i="549"/>
  <c r="B47" i="549"/>
  <c r="A47" i="549"/>
  <c r="B46" i="549"/>
  <c r="A46" i="549"/>
  <c r="B45" i="549"/>
  <c r="A45" i="549"/>
  <c r="B44" i="549"/>
  <c r="A44" i="549"/>
  <c r="B43" i="549"/>
  <c r="A43" i="549"/>
  <c r="E42" i="549"/>
  <c r="D42" i="549"/>
  <c r="B42" i="549"/>
  <c r="A42" i="549"/>
  <c r="A40" i="549"/>
  <c r="B39" i="549"/>
  <c r="A39" i="549"/>
  <c r="B38" i="549"/>
  <c r="B37" i="549"/>
  <c r="A37" i="549"/>
  <c r="B36" i="549"/>
  <c r="A36" i="549"/>
  <c r="E35" i="549"/>
  <c r="D35" i="549"/>
  <c r="B35" i="549"/>
  <c r="A35" i="549"/>
  <c r="A33" i="549"/>
  <c r="D32" i="549"/>
  <c r="B32" i="549"/>
  <c r="A32" i="549"/>
  <c r="D31" i="549"/>
  <c r="B31" i="549"/>
  <c r="A31" i="549"/>
  <c r="D30" i="549"/>
  <c r="B30" i="549"/>
  <c r="A30" i="549"/>
  <c r="D29" i="549"/>
  <c r="B29" i="549"/>
  <c r="A29" i="549"/>
  <c r="D28" i="549"/>
  <c r="B28" i="549"/>
  <c r="A28" i="549"/>
  <c r="D27" i="549"/>
  <c r="B27" i="549"/>
  <c r="A27" i="549"/>
  <c r="D26" i="549"/>
  <c r="B26" i="549"/>
  <c r="A26" i="549"/>
  <c r="D25" i="549"/>
  <c r="B25" i="549"/>
  <c r="A25" i="549"/>
  <c r="E24" i="549"/>
  <c r="D24" i="549"/>
  <c r="B24" i="549"/>
  <c r="A24" i="549"/>
  <c r="A22" i="549"/>
  <c r="A20" i="549"/>
  <c r="B19" i="549"/>
  <c r="A19" i="549"/>
  <c r="D18" i="549"/>
  <c r="B18" i="549"/>
  <c r="A18" i="549"/>
  <c r="D17" i="549"/>
  <c r="B17" i="549"/>
  <c r="A17" i="549"/>
  <c r="B16" i="549"/>
  <c r="A16" i="549"/>
  <c r="D15" i="549"/>
  <c r="E15" i="549" s="1"/>
  <c r="B15" i="549"/>
  <c r="A15" i="549"/>
  <c r="D14" i="549"/>
  <c r="B14" i="549"/>
  <c r="A14" i="549"/>
  <c r="B13" i="549"/>
  <c r="A13" i="549"/>
  <c r="E12" i="549"/>
  <c r="D12" i="549"/>
  <c r="B12" i="549"/>
  <c r="A12" i="549"/>
  <c r="A10" i="549"/>
  <c r="B8" i="549"/>
  <c r="A8" i="549"/>
  <c r="B7" i="549"/>
  <c r="A7" i="549"/>
  <c r="B6" i="549"/>
  <c r="A6" i="549"/>
  <c r="E5" i="549"/>
  <c r="B5" i="549"/>
  <c r="A5" i="549"/>
  <c r="B4" i="549"/>
  <c r="A4" i="549"/>
  <c r="A3" i="549"/>
  <c r="A1" i="549"/>
  <c r="A128" i="548"/>
  <c r="A127" i="548"/>
  <c r="A126" i="548"/>
  <c r="B125" i="548"/>
  <c r="A125" i="548"/>
  <c r="A124" i="548"/>
  <c r="A123" i="548"/>
  <c r="A122" i="548"/>
  <c r="A121" i="548"/>
  <c r="A120" i="548"/>
  <c r="E119" i="548"/>
  <c r="A119" i="548"/>
  <c r="A117" i="548"/>
  <c r="A115" i="548"/>
  <c r="A114" i="548"/>
  <c r="B113" i="548"/>
  <c r="A113" i="548"/>
  <c r="C112" i="548"/>
  <c r="B112" i="548"/>
  <c r="A112" i="548"/>
  <c r="C111" i="548"/>
  <c r="B111" i="548"/>
  <c r="A111" i="548"/>
  <c r="D110" i="548"/>
  <c r="C110" i="548"/>
  <c r="B110" i="548"/>
  <c r="A110" i="548"/>
  <c r="B109" i="548"/>
  <c r="A109" i="548"/>
  <c r="B108" i="548"/>
  <c r="A108" i="548"/>
  <c r="E107" i="548"/>
  <c r="C107" i="548"/>
  <c r="B107" i="548"/>
  <c r="A107" i="548"/>
  <c r="A105" i="548"/>
  <c r="A103" i="548"/>
  <c r="B102" i="548"/>
  <c r="A102" i="548"/>
  <c r="B101" i="548"/>
  <c r="A101" i="548"/>
  <c r="B100" i="548"/>
  <c r="A100" i="548"/>
  <c r="B99" i="548"/>
  <c r="A99" i="548"/>
  <c r="B98" i="548"/>
  <c r="A98" i="548"/>
  <c r="E97" i="548"/>
  <c r="D97" i="548"/>
  <c r="B97" i="548"/>
  <c r="A97" i="548"/>
  <c r="A95" i="548"/>
  <c r="A93" i="548"/>
  <c r="B92" i="548"/>
  <c r="A92" i="548"/>
  <c r="B91" i="548"/>
  <c r="A91" i="548"/>
  <c r="E90" i="548"/>
  <c r="D90" i="548"/>
  <c r="B90" i="548"/>
  <c r="A90" i="548"/>
  <c r="A88" i="548"/>
  <c r="D87" i="548"/>
  <c r="B87" i="548"/>
  <c r="A87" i="548"/>
  <c r="E86" i="548"/>
  <c r="D86" i="548"/>
  <c r="B86" i="548"/>
  <c r="A86" i="548"/>
  <c r="A84" i="548"/>
  <c r="B83" i="548"/>
  <c r="A83" i="548"/>
  <c r="B82" i="548"/>
  <c r="A82" i="548"/>
  <c r="B81" i="548"/>
  <c r="A81" i="548"/>
  <c r="B80" i="548"/>
  <c r="A80" i="548"/>
  <c r="B79" i="548"/>
  <c r="A79" i="548"/>
  <c r="B78" i="548"/>
  <c r="A78" i="548"/>
  <c r="E77" i="548"/>
  <c r="D77" i="548"/>
  <c r="B77" i="548"/>
  <c r="A77" i="548"/>
  <c r="A75" i="548"/>
  <c r="A73" i="548"/>
  <c r="B72" i="548"/>
  <c r="A72" i="548"/>
  <c r="B71" i="548"/>
  <c r="A71" i="548"/>
  <c r="B70" i="548"/>
  <c r="A70" i="548"/>
  <c r="B69" i="548"/>
  <c r="A69" i="548"/>
  <c r="B68" i="548"/>
  <c r="A68" i="548"/>
  <c r="B67" i="548"/>
  <c r="A67" i="548"/>
  <c r="B66" i="548"/>
  <c r="A66" i="548"/>
  <c r="E65" i="548"/>
  <c r="D65" i="548"/>
  <c r="B65" i="548"/>
  <c r="A65" i="548"/>
  <c r="A63" i="548"/>
  <c r="A61" i="548"/>
  <c r="B60" i="548"/>
  <c r="A60" i="548"/>
  <c r="B59" i="548"/>
  <c r="A59" i="548"/>
  <c r="B58" i="548"/>
  <c r="A58" i="548"/>
  <c r="E57" i="548"/>
  <c r="B57" i="548"/>
  <c r="A57" i="548"/>
  <c r="A55" i="548"/>
  <c r="B54" i="548"/>
  <c r="A54" i="548"/>
  <c r="D53" i="548"/>
  <c r="B53" i="548"/>
  <c r="A53" i="548"/>
  <c r="B52" i="548"/>
  <c r="A52" i="548"/>
  <c r="B51" i="548"/>
  <c r="A51" i="548"/>
  <c r="B50" i="548"/>
  <c r="A50" i="548"/>
  <c r="B49" i="548"/>
  <c r="A49" i="548"/>
  <c r="B48" i="548"/>
  <c r="A48" i="548"/>
  <c r="E47" i="548"/>
  <c r="D47" i="548"/>
  <c r="B47" i="548"/>
  <c r="A47" i="548"/>
  <c r="A45" i="548"/>
  <c r="B44" i="548"/>
  <c r="A44" i="548"/>
  <c r="B43" i="548"/>
  <c r="B42" i="548"/>
  <c r="A42" i="548"/>
  <c r="B41" i="548"/>
  <c r="A41" i="548"/>
  <c r="E40" i="548"/>
  <c r="D40" i="548"/>
  <c r="B40" i="548"/>
  <c r="A40" i="548"/>
  <c r="A38" i="548"/>
  <c r="D37" i="548"/>
  <c r="B37" i="548"/>
  <c r="A37" i="548"/>
  <c r="D36" i="548"/>
  <c r="B36" i="548"/>
  <c r="A36" i="548"/>
  <c r="D35" i="548"/>
  <c r="B35" i="548"/>
  <c r="A35" i="548"/>
  <c r="D34" i="548"/>
  <c r="B34" i="548"/>
  <c r="A34" i="548"/>
  <c r="D33" i="548"/>
  <c r="B33" i="548"/>
  <c r="A33" i="548"/>
  <c r="D32" i="548"/>
  <c r="B32" i="548"/>
  <c r="A32" i="548"/>
  <c r="D31" i="548"/>
  <c r="B31" i="548"/>
  <c r="A31" i="548"/>
  <c r="D30" i="548"/>
  <c r="B30" i="548"/>
  <c r="A30" i="548"/>
  <c r="E29" i="548"/>
  <c r="D29" i="548"/>
  <c r="B29" i="548"/>
  <c r="A29" i="548"/>
  <c r="A27" i="548"/>
  <c r="A25" i="548"/>
  <c r="B24" i="548"/>
  <c r="A24" i="548"/>
  <c r="D23" i="548"/>
  <c r="B23" i="548"/>
  <c r="A23" i="548"/>
  <c r="D22" i="548"/>
  <c r="B22" i="548"/>
  <c r="A22" i="548"/>
  <c r="B21" i="548"/>
  <c r="A21" i="548"/>
  <c r="D20" i="548"/>
  <c r="B20" i="548"/>
  <c r="A20" i="548"/>
  <c r="D19" i="548"/>
  <c r="B19" i="548"/>
  <c r="A19" i="548"/>
  <c r="E18" i="548"/>
  <c r="D18" i="548"/>
  <c r="B12" i="548"/>
  <c r="A12" i="548"/>
  <c r="A10" i="548"/>
  <c r="B8" i="548"/>
  <c r="A8" i="548"/>
  <c r="B7" i="548"/>
  <c r="A7" i="548"/>
  <c r="B6" i="548"/>
  <c r="A6" i="548"/>
  <c r="E5" i="548"/>
  <c r="B5" i="548"/>
  <c r="A5" i="548"/>
  <c r="B4" i="548"/>
  <c r="A4" i="548"/>
  <c r="A3" i="548"/>
  <c r="A1" i="548"/>
  <c r="E4" i="546"/>
  <c r="A122" i="547"/>
  <c r="A121" i="547"/>
  <c r="A120" i="547"/>
  <c r="B119" i="547"/>
  <c r="A119" i="547"/>
  <c r="A118" i="547"/>
  <c r="A117" i="547"/>
  <c r="A116" i="547"/>
  <c r="A115" i="547"/>
  <c r="A114" i="547"/>
  <c r="E113" i="547"/>
  <c r="A113" i="547"/>
  <c r="A111" i="547"/>
  <c r="A109" i="547"/>
  <c r="A108" i="547"/>
  <c r="B107" i="547"/>
  <c r="A107" i="547"/>
  <c r="C106" i="547"/>
  <c r="B106" i="547"/>
  <c r="A106" i="547"/>
  <c r="C105" i="547"/>
  <c r="B105" i="547"/>
  <c r="A105" i="547"/>
  <c r="D104" i="547"/>
  <c r="C104" i="547"/>
  <c r="B104" i="547"/>
  <c r="A104" i="547"/>
  <c r="B103" i="547"/>
  <c r="A103" i="547"/>
  <c r="B102" i="547"/>
  <c r="A102" i="547"/>
  <c r="C101" i="547"/>
  <c r="B101" i="547"/>
  <c r="A101" i="547"/>
  <c r="A99" i="547"/>
  <c r="A97" i="547"/>
  <c r="E96" i="547"/>
  <c r="B96" i="547"/>
  <c r="A96" i="547"/>
  <c r="E95" i="547"/>
  <c r="B95" i="547"/>
  <c r="A95" i="547"/>
  <c r="B94" i="547"/>
  <c r="A94" i="547"/>
  <c r="B93" i="547"/>
  <c r="A93" i="547"/>
  <c r="B92" i="547"/>
  <c r="A92" i="547"/>
  <c r="E91" i="547"/>
  <c r="D91" i="547"/>
  <c r="B91" i="547"/>
  <c r="A91" i="547"/>
  <c r="A89" i="547"/>
  <c r="A87" i="547"/>
  <c r="B86" i="547"/>
  <c r="A86" i="547"/>
  <c r="B85" i="547"/>
  <c r="A85" i="547"/>
  <c r="E84" i="547"/>
  <c r="D84" i="547"/>
  <c r="B84" i="547"/>
  <c r="A84" i="547"/>
  <c r="A83" i="547"/>
  <c r="B82" i="547"/>
  <c r="A82" i="547"/>
  <c r="E81" i="547"/>
  <c r="D81" i="547"/>
  <c r="B81" i="547"/>
  <c r="A81" i="547"/>
  <c r="A79" i="547"/>
  <c r="B78" i="547"/>
  <c r="A78" i="547"/>
  <c r="B77" i="547"/>
  <c r="A77" i="547"/>
  <c r="B76" i="547"/>
  <c r="A76" i="547"/>
  <c r="B75" i="547"/>
  <c r="A75" i="547"/>
  <c r="B74" i="547"/>
  <c r="A74" i="547"/>
  <c r="B73" i="547"/>
  <c r="A73" i="547"/>
  <c r="E72" i="547"/>
  <c r="D72" i="547"/>
  <c r="B72" i="547"/>
  <c r="A72" i="547"/>
  <c r="A70" i="547"/>
  <c r="A68" i="547"/>
  <c r="B67" i="547"/>
  <c r="A67" i="547"/>
  <c r="B66" i="547"/>
  <c r="A66" i="547"/>
  <c r="B65" i="547"/>
  <c r="A65" i="547"/>
  <c r="B64" i="547"/>
  <c r="A64" i="547"/>
  <c r="B63" i="547"/>
  <c r="A63" i="547"/>
  <c r="B62" i="547"/>
  <c r="A62" i="547"/>
  <c r="B61" i="547"/>
  <c r="A61" i="547"/>
  <c r="E60" i="547"/>
  <c r="D60" i="547"/>
  <c r="B60" i="547"/>
  <c r="A60" i="547"/>
  <c r="A58" i="547"/>
  <c r="A56" i="547"/>
  <c r="B55" i="547"/>
  <c r="A55" i="547"/>
  <c r="B54" i="547"/>
  <c r="A54" i="547"/>
  <c r="B53" i="547"/>
  <c r="A53" i="547"/>
  <c r="E52" i="547"/>
  <c r="B52" i="547"/>
  <c r="A52" i="547"/>
  <c r="A50" i="547"/>
  <c r="B49" i="547"/>
  <c r="A49" i="547"/>
  <c r="B48" i="547"/>
  <c r="A48" i="547"/>
  <c r="B47" i="547"/>
  <c r="A47" i="547"/>
  <c r="B46" i="547"/>
  <c r="A46" i="547"/>
  <c r="B45" i="547"/>
  <c r="A45" i="547"/>
  <c r="B44" i="547"/>
  <c r="A44" i="547"/>
  <c r="B43" i="547"/>
  <c r="A43" i="547"/>
  <c r="E42" i="547"/>
  <c r="D42" i="547"/>
  <c r="B42" i="547"/>
  <c r="A42" i="547"/>
  <c r="A40" i="547"/>
  <c r="B39" i="547"/>
  <c r="A39" i="547"/>
  <c r="B38" i="547"/>
  <c r="B37" i="547"/>
  <c r="A37" i="547"/>
  <c r="B36" i="547"/>
  <c r="A36" i="547"/>
  <c r="E35" i="547"/>
  <c r="D35" i="547"/>
  <c r="B35" i="547"/>
  <c r="A35" i="547"/>
  <c r="A33" i="547"/>
  <c r="D32" i="547"/>
  <c r="B32" i="547"/>
  <c r="A32" i="547"/>
  <c r="D31" i="547"/>
  <c r="B31" i="547"/>
  <c r="A31" i="547"/>
  <c r="D30" i="547"/>
  <c r="B30" i="547"/>
  <c r="A30" i="547"/>
  <c r="D29" i="547"/>
  <c r="B29" i="547"/>
  <c r="A29" i="547"/>
  <c r="D28" i="547"/>
  <c r="B28" i="547"/>
  <c r="A28" i="547"/>
  <c r="D27" i="547"/>
  <c r="B27" i="547"/>
  <c r="A27" i="547"/>
  <c r="D26" i="547"/>
  <c r="B26" i="547"/>
  <c r="A26" i="547"/>
  <c r="D25" i="547"/>
  <c r="B25" i="547"/>
  <c r="A25" i="547"/>
  <c r="E24" i="547"/>
  <c r="D24" i="547"/>
  <c r="B24" i="547"/>
  <c r="A24" i="547"/>
  <c r="A22" i="547"/>
  <c r="A20" i="547"/>
  <c r="B19" i="547"/>
  <c r="A19" i="547"/>
  <c r="D18" i="547"/>
  <c r="B18" i="547"/>
  <c r="A18" i="547"/>
  <c r="D17" i="547"/>
  <c r="B17" i="547"/>
  <c r="A17" i="547"/>
  <c r="B16" i="547"/>
  <c r="A16" i="547"/>
  <c r="D15" i="547"/>
  <c r="E15" i="547" s="1"/>
  <c r="B15" i="547"/>
  <c r="A15" i="547"/>
  <c r="D14" i="547"/>
  <c r="B14" i="547"/>
  <c r="A14" i="547"/>
  <c r="B13" i="547"/>
  <c r="A13" i="547"/>
  <c r="E12" i="547"/>
  <c r="D12" i="547"/>
  <c r="B12" i="547"/>
  <c r="A12" i="547"/>
  <c r="A10" i="547"/>
  <c r="B8" i="547"/>
  <c r="A8" i="547"/>
  <c r="E7" i="547"/>
  <c r="D82" i="547" s="1"/>
  <c r="B7" i="547"/>
  <c r="A7" i="547"/>
  <c r="B6" i="547"/>
  <c r="A6" i="547"/>
  <c r="E5" i="547"/>
  <c r="B5" i="547"/>
  <c r="A5" i="547"/>
  <c r="E4" i="547"/>
  <c r="B4" i="547"/>
  <c r="A4" i="547"/>
  <c r="A3" i="547"/>
  <c r="A1" i="547"/>
  <c r="A128" i="546"/>
  <c r="A127" i="546"/>
  <c r="A126" i="546"/>
  <c r="B125" i="546"/>
  <c r="A125" i="546"/>
  <c r="A124" i="546"/>
  <c r="A123" i="546"/>
  <c r="A122" i="546"/>
  <c r="A121" i="546"/>
  <c r="A120" i="546"/>
  <c r="E119" i="546"/>
  <c r="A119" i="546"/>
  <c r="A117" i="546"/>
  <c r="A115" i="546"/>
  <c r="A114" i="546"/>
  <c r="B113" i="546"/>
  <c r="A113" i="546"/>
  <c r="C112" i="546"/>
  <c r="B112" i="546"/>
  <c r="A112" i="546"/>
  <c r="C111" i="546"/>
  <c r="B111" i="546"/>
  <c r="A111" i="546"/>
  <c r="D110" i="546"/>
  <c r="C110" i="546"/>
  <c r="B110" i="546"/>
  <c r="A110" i="546"/>
  <c r="B109" i="546"/>
  <c r="A109" i="546"/>
  <c r="B108" i="546"/>
  <c r="A108" i="546"/>
  <c r="E107" i="546"/>
  <c r="C107" i="546"/>
  <c r="B107" i="546"/>
  <c r="A107" i="546"/>
  <c r="A105" i="546"/>
  <c r="A103" i="546"/>
  <c r="B102" i="546"/>
  <c r="A102" i="546"/>
  <c r="B101" i="546"/>
  <c r="A101" i="546"/>
  <c r="B100" i="546"/>
  <c r="A100" i="546"/>
  <c r="B99" i="546"/>
  <c r="A99" i="546"/>
  <c r="B98" i="546"/>
  <c r="A98" i="546"/>
  <c r="E97" i="546"/>
  <c r="D97" i="546"/>
  <c r="B97" i="546"/>
  <c r="A97" i="546"/>
  <c r="A95" i="546"/>
  <c r="A93" i="546"/>
  <c r="B92" i="546"/>
  <c r="A92" i="546"/>
  <c r="B91" i="546"/>
  <c r="A91" i="546"/>
  <c r="E90" i="546"/>
  <c r="D90" i="546"/>
  <c r="B90" i="546"/>
  <c r="A90" i="546"/>
  <c r="A88" i="546"/>
  <c r="D87" i="546"/>
  <c r="B87" i="546"/>
  <c r="A87" i="546"/>
  <c r="E86" i="546"/>
  <c r="D86" i="546"/>
  <c r="B86" i="546"/>
  <c r="A86" i="546"/>
  <c r="A84" i="546"/>
  <c r="B83" i="546"/>
  <c r="A83" i="546"/>
  <c r="B82" i="546"/>
  <c r="A82" i="546"/>
  <c r="B81" i="546"/>
  <c r="A81" i="546"/>
  <c r="B80" i="546"/>
  <c r="A80" i="546"/>
  <c r="B79" i="546"/>
  <c r="A79" i="546"/>
  <c r="B78" i="546"/>
  <c r="A78" i="546"/>
  <c r="E77" i="546"/>
  <c r="D77" i="546"/>
  <c r="B77" i="546"/>
  <c r="A77" i="546"/>
  <c r="A75" i="546"/>
  <c r="A73" i="546"/>
  <c r="B72" i="546"/>
  <c r="A72" i="546"/>
  <c r="B71" i="546"/>
  <c r="A71" i="546"/>
  <c r="B70" i="546"/>
  <c r="A70" i="546"/>
  <c r="B69" i="546"/>
  <c r="A69" i="546"/>
  <c r="B68" i="546"/>
  <c r="A68" i="546"/>
  <c r="B67" i="546"/>
  <c r="A67" i="546"/>
  <c r="B66" i="546"/>
  <c r="A66" i="546"/>
  <c r="E65" i="546"/>
  <c r="D65" i="546"/>
  <c r="B65" i="546"/>
  <c r="A65" i="546"/>
  <c r="A63" i="546"/>
  <c r="A61" i="546"/>
  <c r="B60" i="546"/>
  <c r="A60" i="546"/>
  <c r="B59" i="546"/>
  <c r="A59" i="546"/>
  <c r="B58" i="546"/>
  <c r="A58" i="546"/>
  <c r="E57" i="546"/>
  <c r="B57" i="546"/>
  <c r="A57" i="546"/>
  <c r="A55" i="546"/>
  <c r="B54" i="546"/>
  <c r="A54" i="546"/>
  <c r="D53" i="546"/>
  <c r="B53" i="546"/>
  <c r="A53" i="546"/>
  <c r="B52" i="546"/>
  <c r="A52" i="546"/>
  <c r="B51" i="546"/>
  <c r="A51" i="546"/>
  <c r="B50" i="546"/>
  <c r="A50" i="546"/>
  <c r="B49" i="546"/>
  <c r="A49" i="546"/>
  <c r="B48" i="546"/>
  <c r="A48" i="546"/>
  <c r="E47" i="546"/>
  <c r="D47" i="546"/>
  <c r="B47" i="546"/>
  <c r="A47" i="546"/>
  <c r="A45" i="546"/>
  <c r="B44" i="546"/>
  <c r="A44" i="546"/>
  <c r="B43" i="546"/>
  <c r="B42" i="546"/>
  <c r="A42" i="546"/>
  <c r="B41" i="546"/>
  <c r="A41" i="546"/>
  <c r="E40" i="546"/>
  <c r="D40" i="546"/>
  <c r="B40" i="546"/>
  <c r="A40" i="546"/>
  <c r="A38" i="546"/>
  <c r="D37" i="546"/>
  <c r="B37" i="546"/>
  <c r="A37" i="546"/>
  <c r="D36" i="546"/>
  <c r="B36" i="546"/>
  <c r="A36" i="546"/>
  <c r="D35" i="546"/>
  <c r="B35" i="546"/>
  <c r="A35" i="546"/>
  <c r="D34" i="546"/>
  <c r="B34" i="546"/>
  <c r="A34" i="546"/>
  <c r="D33" i="546"/>
  <c r="B33" i="546"/>
  <c r="A33" i="546"/>
  <c r="D32" i="546"/>
  <c r="B32" i="546"/>
  <c r="A32" i="546"/>
  <c r="D31" i="546"/>
  <c r="B31" i="546"/>
  <c r="A31" i="546"/>
  <c r="D30" i="546"/>
  <c r="B30" i="546"/>
  <c r="A30" i="546"/>
  <c r="E29" i="546"/>
  <c r="D29" i="546"/>
  <c r="B29" i="546"/>
  <c r="A29" i="546"/>
  <c r="A27" i="546"/>
  <c r="A25" i="546"/>
  <c r="B24" i="546"/>
  <c r="A24" i="546"/>
  <c r="D23" i="546"/>
  <c r="B23" i="546"/>
  <c r="A23" i="546"/>
  <c r="D22" i="546"/>
  <c r="B22" i="546"/>
  <c r="A22" i="546"/>
  <c r="B21" i="546"/>
  <c r="A21" i="546"/>
  <c r="D20" i="546"/>
  <c r="B20" i="546"/>
  <c r="A20" i="546"/>
  <c r="D19" i="546"/>
  <c r="B19" i="546"/>
  <c r="A19" i="546"/>
  <c r="E18" i="546"/>
  <c r="D18" i="546"/>
  <c r="B12" i="546"/>
  <c r="A12" i="546"/>
  <c r="A10" i="546"/>
  <c r="B8" i="546"/>
  <c r="A8" i="546"/>
  <c r="B7" i="546"/>
  <c r="A7" i="546"/>
  <c r="B6" i="546"/>
  <c r="A6" i="546"/>
  <c r="E5" i="546"/>
  <c r="B5" i="546"/>
  <c r="A5" i="546"/>
  <c r="B4" i="546"/>
  <c r="A4" i="546"/>
  <c r="A3" i="546"/>
  <c r="A1" i="546"/>
  <c r="E7" i="544"/>
  <c r="E4" i="544"/>
  <c r="E4" i="543"/>
  <c r="A122" i="544"/>
  <c r="A121" i="544"/>
  <c r="A120" i="544"/>
  <c r="B119" i="544"/>
  <c r="A119" i="544"/>
  <c r="A118" i="544"/>
  <c r="A117" i="544"/>
  <c r="A116" i="544"/>
  <c r="A115" i="544"/>
  <c r="A114" i="544"/>
  <c r="E113" i="544"/>
  <c r="A113" i="544"/>
  <c r="A111" i="544"/>
  <c r="A109" i="544"/>
  <c r="A108" i="544"/>
  <c r="B107" i="544"/>
  <c r="A107" i="544"/>
  <c r="C106" i="544"/>
  <c r="B106" i="544"/>
  <c r="A106" i="544"/>
  <c r="C105" i="544"/>
  <c r="B105" i="544"/>
  <c r="A105" i="544"/>
  <c r="D104" i="544"/>
  <c r="C104" i="544"/>
  <c r="B104" i="544"/>
  <c r="A104" i="544"/>
  <c r="B103" i="544"/>
  <c r="A103" i="544"/>
  <c r="B102" i="544"/>
  <c r="A102" i="544"/>
  <c r="C101" i="544"/>
  <c r="B101" i="544"/>
  <c r="A101" i="544"/>
  <c r="A99" i="544"/>
  <c r="A97" i="544"/>
  <c r="E96" i="544"/>
  <c r="B96" i="544"/>
  <c r="A96" i="544"/>
  <c r="E95" i="544"/>
  <c r="B95" i="544"/>
  <c r="A95" i="544"/>
  <c r="B94" i="544"/>
  <c r="A94" i="544"/>
  <c r="B93" i="544"/>
  <c r="A93" i="544"/>
  <c r="B92" i="544"/>
  <c r="A92" i="544"/>
  <c r="E91" i="544"/>
  <c r="D91" i="544"/>
  <c r="B91" i="544"/>
  <c r="A91" i="544"/>
  <c r="A89" i="544"/>
  <c r="A87" i="544"/>
  <c r="B86" i="544"/>
  <c r="A86" i="544"/>
  <c r="B85" i="544"/>
  <c r="A85" i="544"/>
  <c r="E84" i="544"/>
  <c r="D84" i="544"/>
  <c r="B84" i="544"/>
  <c r="A84" i="544"/>
  <c r="A83" i="544"/>
  <c r="B82" i="544"/>
  <c r="A82" i="544"/>
  <c r="E81" i="544"/>
  <c r="D81" i="544"/>
  <c r="B81" i="544"/>
  <c r="A81" i="544"/>
  <c r="A79" i="544"/>
  <c r="B78" i="544"/>
  <c r="A78" i="544"/>
  <c r="B77" i="544"/>
  <c r="A77" i="544"/>
  <c r="B76" i="544"/>
  <c r="A76" i="544"/>
  <c r="B75" i="544"/>
  <c r="A75" i="544"/>
  <c r="B74" i="544"/>
  <c r="A74" i="544"/>
  <c r="B73" i="544"/>
  <c r="A73" i="544"/>
  <c r="E72" i="544"/>
  <c r="D72" i="544"/>
  <c r="B72" i="544"/>
  <c r="A72" i="544"/>
  <c r="A70" i="544"/>
  <c r="A68" i="544"/>
  <c r="B67" i="544"/>
  <c r="A67" i="544"/>
  <c r="B66" i="544"/>
  <c r="A66" i="544"/>
  <c r="B65" i="544"/>
  <c r="A65" i="544"/>
  <c r="B64" i="544"/>
  <c r="A64" i="544"/>
  <c r="B63" i="544"/>
  <c r="A63" i="544"/>
  <c r="B62" i="544"/>
  <c r="A62" i="544"/>
  <c r="B61" i="544"/>
  <c r="A61" i="544"/>
  <c r="E60" i="544"/>
  <c r="D60" i="544"/>
  <c r="B60" i="544"/>
  <c r="A60" i="544"/>
  <c r="A58" i="544"/>
  <c r="A56" i="544"/>
  <c r="B55" i="544"/>
  <c r="A55" i="544"/>
  <c r="B54" i="544"/>
  <c r="A54" i="544"/>
  <c r="B53" i="544"/>
  <c r="A53" i="544"/>
  <c r="E52" i="544"/>
  <c r="B52" i="544"/>
  <c r="A52" i="544"/>
  <c r="A50" i="544"/>
  <c r="B49" i="544"/>
  <c r="A49" i="544"/>
  <c r="B48" i="544"/>
  <c r="A48" i="544"/>
  <c r="B47" i="544"/>
  <c r="A47" i="544"/>
  <c r="B46" i="544"/>
  <c r="A46" i="544"/>
  <c r="B45" i="544"/>
  <c r="A45" i="544"/>
  <c r="B44" i="544"/>
  <c r="A44" i="544"/>
  <c r="B43" i="544"/>
  <c r="A43" i="544"/>
  <c r="E42" i="544"/>
  <c r="D42" i="544"/>
  <c r="B42" i="544"/>
  <c r="A42" i="544"/>
  <c r="A40" i="544"/>
  <c r="B39" i="544"/>
  <c r="A39" i="544"/>
  <c r="B38" i="544"/>
  <c r="B37" i="544"/>
  <c r="A37" i="544"/>
  <c r="B36" i="544"/>
  <c r="A36" i="544"/>
  <c r="E35" i="544"/>
  <c r="D35" i="544"/>
  <c r="B35" i="544"/>
  <c r="A35" i="544"/>
  <c r="A33" i="544"/>
  <c r="D32" i="544"/>
  <c r="B32" i="544"/>
  <c r="A32" i="544"/>
  <c r="D31" i="544"/>
  <c r="B31" i="544"/>
  <c r="A31" i="544"/>
  <c r="D30" i="544"/>
  <c r="B30" i="544"/>
  <c r="A30" i="544"/>
  <c r="D29" i="544"/>
  <c r="B29" i="544"/>
  <c r="A29" i="544"/>
  <c r="D28" i="544"/>
  <c r="B28" i="544"/>
  <c r="A28" i="544"/>
  <c r="D27" i="544"/>
  <c r="B27" i="544"/>
  <c r="A27" i="544"/>
  <c r="D26" i="544"/>
  <c r="B26" i="544"/>
  <c r="A26" i="544"/>
  <c r="D25" i="544"/>
  <c r="B25" i="544"/>
  <c r="A25" i="544"/>
  <c r="E24" i="544"/>
  <c r="D24" i="544"/>
  <c r="B24" i="544"/>
  <c r="A24" i="544"/>
  <c r="A22" i="544"/>
  <c r="A20" i="544"/>
  <c r="B19" i="544"/>
  <c r="A19" i="544"/>
  <c r="D18" i="544"/>
  <c r="B18" i="544"/>
  <c r="A18" i="544"/>
  <c r="D17" i="544"/>
  <c r="B17" i="544"/>
  <c r="A17" i="544"/>
  <c r="B16" i="544"/>
  <c r="A16" i="544"/>
  <c r="D15" i="544"/>
  <c r="E15" i="544" s="1"/>
  <c r="B15" i="544"/>
  <c r="A15" i="544"/>
  <c r="D14" i="544"/>
  <c r="B14" i="544"/>
  <c r="A14" i="544"/>
  <c r="B13" i="544"/>
  <c r="A13" i="544"/>
  <c r="E12" i="544"/>
  <c r="D12" i="544"/>
  <c r="B12" i="544"/>
  <c r="A12" i="544"/>
  <c r="A10" i="544"/>
  <c r="B8" i="544"/>
  <c r="A8" i="544"/>
  <c r="B7" i="544"/>
  <c r="A7" i="544"/>
  <c r="B6" i="544"/>
  <c r="A6" i="544"/>
  <c r="E5" i="544"/>
  <c r="B5" i="544"/>
  <c r="A5" i="544"/>
  <c r="B4" i="544"/>
  <c r="A4" i="544"/>
  <c r="A3" i="544"/>
  <c r="A1" i="544"/>
  <c r="A128" i="543"/>
  <c r="A127" i="543"/>
  <c r="A126" i="543"/>
  <c r="B125" i="543"/>
  <c r="A125" i="543"/>
  <c r="A124" i="543"/>
  <c r="A123" i="543"/>
  <c r="A122" i="543"/>
  <c r="A121" i="543"/>
  <c r="A120" i="543"/>
  <c r="E119" i="543"/>
  <c r="A119" i="543"/>
  <c r="A117" i="543"/>
  <c r="A115" i="543"/>
  <c r="A114" i="543"/>
  <c r="B113" i="543"/>
  <c r="A113" i="543"/>
  <c r="C112" i="543"/>
  <c r="B112" i="543"/>
  <c r="A112" i="543"/>
  <c r="C111" i="543"/>
  <c r="B111" i="543"/>
  <c r="A111" i="543"/>
  <c r="D110" i="543"/>
  <c r="C110" i="543"/>
  <c r="B110" i="543"/>
  <c r="A110" i="543"/>
  <c r="B109" i="543"/>
  <c r="A109" i="543"/>
  <c r="B108" i="543"/>
  <c r="A108" i="543"/>
  <c r="E107" i="543"/>
  <c r="C107" i="543"/>
  <c r="B107" i="543"/>
  <c r="A107" i="543"/>
  <c r="A105" i="543"/>
  <c r="A103" i="543"/>
  <c r="B102" i="543"/>
  <c r="A102" i="543"/>
  <c r="B101" i="543"/>
  <c r="A101" i="543"/>
  <c r="B100" i="543"/>
  <c r="A100" i="543"/>
  <c r="B99" i="543"/>
  <c r="A99" i="543"/>
  <c r="B98" i="543"/>
  <c r="A98" i="543"/>
  <c r="E97" i="543"/>
  <c r="D97" i="543"/>
  <c r="B97" i="543"/>
  <c r="A97" i="543"/>
  <c r="A95" i="543"/>
  <c r="A93" i="543"/>
  <c r="B92" i="543"/>
  <c r="A92" i="543"/>
  <c r="B91" i="543"/>
  <c r="A91" i="543"/>
  <c r="E90" i="543"/>
  <c r="D90" i="543"/>
  <c r="B90" i="543"/>
  <c r="A90" i="543"/>
  <c r="A88" i="543"/>
  <c r="D87" i="543"/>
  <c r="B87" i="543"/>
  <c r="A87" i="543"/>
  <c r="E86" i="543"/>
  <c r="D86" i="543"/>
  <c r="B86" i="543"/>
  <c r="A86" i="543"/>
  <c r="A84" i="543"/>
  <c r="B83" i="543"/>
  <c r="A83" i="543"/>
  <c r="B82" i="543"/>
  <c r="A82" i="543"/>
  <c r="B81" i="543"/>
  <c r="A81" i="543"/>
  <c r="B80" i="543"/>
  <c r="A80" i="543"/>
  <c r="B79" i="543"/>
  <c r="A79" i="543"/>
  <c r="B78" i="543"/>
  <c r="A78" i="543"/>
  <c r="E77" i="543"/>
  <c r="D77" i="543"/>
  <c r="B77" i="543"/>
  <c r="A77" i="543"/>
  <c r="A75" i="543"/>
  <c r="A73" i="543"/>
  <c r="B72" i="543"/>
  <c r="A72" i="543"/>
  <c r="B71" i="543"/>
  <c r="A71" i="543"/>
  <c r="B70" i="543"/>
  <c r="A70" i="543"/>
  <c r="B69" i="543"/>
  <c r="A69" i="543"/>
  <c r="B68" i="543"/>
  <c r="A68" i="543"/>
  <c r="B67" i="543"/>
  <c r="A67" i="543"/>
  <c r="B66" i="543"/>
  <c r="A66" i="543"/>
  <c r="E65" i="543"/>
  <c r="D65" i="543"/>
  <c r="B65" i="543"/>
  <c r="A65" i="543"/>
  <c r="A63" i="543"/>
  <c r="A61" i="543"/>
  <c r="B60" i="543"/>
  <c r="A60" i="543"/>
  <c r="B59" i="543"/>
  <c r="A59" i="543"/>
  <c r="B58" i="543"/>
  <c r="A58" i="543"/>
  <c r="E57" i="543"/>
  <c r="B57" i="543"/>
  <c r="A57" i="543"/>
  <c r="A55" i="543"/>
  <c r="B54" i="543"/>
  <c r="A54" i="543"/>
  <c r="D53" i="543"/>
  <c r="B53" i="543"/>
  <c r="A53" i="543"/>
  <c r="B52" i="543"/>
  <c r="A52" i="543"/>
  <c r="B51" i="543"/>
  <c r="A51" i="543"/>
  <c r="B50" i="543"/>
  <c r="A50" i="543"/>
  <c r="B49" i="543"/>
  <c r="A49" i="543"/>
  <c r="B48" i="543"/>
  <c r="A48" i="543"/>
  <c r="E47" i="543"/>
  <c r="D47" i="543"/>
  <c r="B47" i="543"/>
  <c r="A47" i="543"/>
  <c r="A45" i="543"/>
  <c r="B44" i="543"/>
  <c r="A44" i="543"/>
  <c r="B43" i="543"/>
  <c r="B42" i="543"/>
  <c r="A42" i="543"/>
  <c r="B41" i="543"/>
  <c r="A41" i="543"/>
  <c r="E40" i="543"/>
  <c r="D40" i="543"/>
  <c r="B40" i="543"/>
  <c r="A40" i="543"/>
  <c r="A38" i="543"/>
  <c r="D37" i="543"/>
  <c r="B37" i="543"/>
  <c r="A37" i="543"/>
  <c r="D36" i="543"/>
  <c r="B36" i="543"/>
  <c r="A36" i="543"/>
  <c r="D35" i="543"/>
  <c r="B35" i="543"/>
  <c r="A35" i="543"/>
  <c r="D34" i="543"/>
  <c r="B34" i="543"/>
  <c r="A34" i="543"/>
  <c r="D33" i="543"/>
  <c r="B33" i="543"/>
  <c r="A33" i="543"/>
  <c r="D32" i="543"/>
  <c r="B32" i="543"/>
  <c r="A32" i="543"/>
  <c r="D31" i="543"/>
  <c r="B31" i="543"/>
  <c r="A31" i="543"/>
  <c r="D30" i="543"/>
  <c r="B30" i="543"/>
  <c r="A30" i="543"/>
  <c r="E29" i="543"/>
  <c r="D29" i="543"/>
  <c r="B29" i="543"/>
  <c r="A29" i="543"/>
  <c r="A27" i="543"/>
  <c r="A25" i="543"/>
  <c r="B24" i="543"/>
  <c r="A24" i="543"/>
  <c r="D23" i="543"/>
  <c r="B23" i="543"/>
  <c r="A23" i="543"/>
  <c r="D22" i="543"/>
  <c r="B22" i="543"/>
  <c r="A22" i="543"/>
  <c r="B21" i="543"/>
  <c r="A21" i="543"/>
  <c r="D20" i="543"/>
  <c r="B20" i="543"/>
  <c r="A20" i="543"/>
  <c r="D19" i="543"/>
  <c r="B19" i="543"/>
  <c r="A19" i="543"/>
  <c r="E18" i="543"/>
  <c r="D18" i="543"/>
  <c r="B12" i="543"/>
  <c r="A12" i="543"/>
  <c r="A10" i="543"/>
  <c r="B8" i="543"/>
  <c r="A8" i="543"/>
  <c r="B7" i="543"/>
  <c r="A7" i="543"/>
  <c r="B6" i="543"/>
  <c r="A6" i="543"/>
  <c r="E5" i="543"/>
  <c r="B5" i="543"/>
  <c r="A5" i="543"/>
  <c r="B4" i="543"/>
  <c r="A4" i="543"/>
  <c r="A3" i="543"/>
  <c r="A1" i="543"/>
  <c r="E7" i="542"/>
  <c r="E4" i="542"/>
  <c r="E4" i="541"/>
  <c r="A122" i="542"/>
  <c r="A121" i="542"/>
  <c r="A120" i="542"/>
  <c r="B119" i="542"/>
  <c r="A119" i="542"/>
  <c r="A118" i="542"/>
  <c r="A117" i="542"/>
  <c r="A116" i="542"/>
  <c r="A115" i="542"/>
  <c r="A114" i="542"/>
  <c r="E113" i="542"/>
  <c r="A113" i="542"/>
  <c r="A111" i="542"/>
  <c r="A109" i="542"/>
  <c r="A108" i="542"/>
  <c r="B107" i="542"/>
  <c r="A107" i="542"/>
  <c r="C106" i="542"/>
  <c r="B106" i="542"/>
  <c r="A106" i="542"/>
  <c r="C105" i="542"/>
  <c r="B105" i="542"/>
  <c r="A105" i="542"/>
  <c r="D104" i="542"/>
  <c r="C104" i="542"/>
  <c r="B104" i="542"/>
  <c r="A104" i="542"/>
  <c r="B103" i="542"/>
  <c r="A103" i="542"/>
  <c r="B102" i="542"/>
  <c r="A102" i="542"/>
  <c r="C101" i="542"/>
  <c r="B101" i="542"/>
  <c r="A101" i="542"/>
  <c r="A99" i="542"/>
  <c r="A97" i="542"/>
  <c r="E96" i="542"/>
  <c r="B96" i="542"/>
  <c r="A96" i="542"/>
  <c r="E95" i="542"/>
  <c r="B95" i="542"/>
  <c r="A95" i="542"/>
  <c r="B94" i="542"/>
  <c r="A94" i="542"/>
  <c r="B93" i="542"/>
  <c r="A93" i="542"/>
  <c r="B92" i="542"/>
  <c r="A92" i="542"/>
  <c r="E91" i="542"/>
  <c r="D91" i="542"/>
  <c r="B91" i="542"/>
  <c r="A91" i="542"/>
  <c r="A89" i="542"/>
  <c r="A87" i="542"/>
  <c r="B86" i="542"/>
  <c r="A86" i="542"/>
  <c r="B85" i="542"/>
  <c r="A85" i="542"/>
  <c r="E84" i="542"/>
  <c r="D84" i="542"/>
  <c r="B84" i="542"/>
  <c r="A84" i="542"/>
  <c r="A83" i="542"/>
  <c r="B82" i="542"/>
  <c r="A82" i="542"/>
  <c r="E81" i="542"/>
  <c r="D81" i="542"/>
  <c r="B81" i="542"/>
  <c r="A81" i="542"/>
  <c r="A79" i="542"/>
  <c r="B78" i="542"/>
  <c r="A78" i="542"/>
  <c r="B77" i="542"/>
  <c r="A77" i="542"/>
  <c r="B76" i="542"/>
  <c r="A76" i="542"/>
  <c r="B75" i="542"/>
  <c r="A75" i="542"/>
  <c r="B74" i="542"/>
  <c r="A74" i="542"/>
  <c r="B73" i="542"/>
  <c r="A73" i="542"/>
  <c r="E72" i="542"/>
  <c r="D72" i="542"/>
  <c r="B72" i="542"/>
  <c r="A72" i="542"/>
  <c r="A70" i="542"/>
  <c r="A68" i="542"/>
  <c r="B67" i="542"/>
  <c r="A67" i="542"/>
  <c r="B66" i="542"/>
  <c r="A66" i="542"/>
  <c r="B65" i="542"/>
  <c r="A65" i="542"/>
  <c r="B64" i="542"/>
  <c r="A64" i="542"/>
  <c r="B63" i="542"/>
  <c r="A63" i="542"/>
  <c r="B62" i="542"/>
  <c r="A62" i="542"/>
  <c r="B61" i="542"/>
  <c r="A61" i="542"/>
  <c r="E60" i="542"/>
  <c r="D60" i="542"/>
  <c r="B60" i="542"/>
  <c r="A60" i="542"/>
  <c r="A58" i="542"/>
  <c r="A56" i="542"/>
  <c r="B55" i="542"/>
  <c r="A55" i="542"/>
  <c r="B54" i="542"/>
  <c r="A54" i="542"/>
  <c r="B53" i="542"/>
  <c r="A53" i="542"/>
  <c r="E52" i="542"/>
  <c r="B52" i="542"/>
  <c r="A52" i="542"/>
  <c r="A50" i="542"/>
  <c r="B49" i="542"/>
  <c r="A49" i="542"/>
  <c r="B48" i="542"/>
  <c r="A48" i="542"/>
  <c r="B47" i="542"/>
  <c r="A47" i="542"/>
  <c r="B46" i="542"/>
  <c r="A46" i="542"/>
  <c r="B45" i="542"/>
  <c r="A45" i="542"/>
  <c r="B44" i="542"/>
  <c r="A44" i="542"/>
  <c r="B43" i="542"/>
  <c r="A43" i="542"/>
  <c r="E42" i="542"/>
  <c r="D42" i="542"/>
  <c r="B42" i="542"/>
  <c r="A42" i="542"/>
  <c r="A40" i="542"/>
  <c r="B39" i="542"/>
  <c r="A39" i="542"/>
  <c r="B38" i="542"/>
  <c r="B37" i="542"/>
  <c r="A37" i="542"/>
  <c r="B36" i="542"/>
  <c r="A36" i="542"/>
  <c r="E35" i="542"/>
  <c r="D35" i="542"/>
  <c r="B35" i="542"/>
  <c r="A35" i="542"/>
  <c r="A33" i="542"/>
  <c r="D32" i="542"/>
  <c r="B32" i="542"/>
  <c r="A32" i="542"/>
  <c r="D31" i="542"/>
  <c r="B31" i="542"/>
  <c r="A31" i="542"/>
  <c r="D30" i="542"/>
  <c r="B30" i="542"/>
  <c r="A30" i="542"/>
  <c r="D29" i="542"/>
  <c r="B29" i="542"/>
  <c r="A29" i="542"/>
  <c r="D28" i="542"/>
  <c r="B28" i="542"/>
  <c r="A28" i="542"/>
  <c r="D27" i="542"/>
  <c r="B27" i="542"/>
  <c r="A27" i="542"/>
  <c r="D26" i="542"/>
  <c r="B26" i="542"/>
  <c r="A26" i="542"/>
  <c r="D25" i="542"/>
  <c r="B25" i="542"/>
  <c r="A25" i="542"/>
  <c r="E24" i="542"/>
  <c r="D24" i="542"/>
  <c r="B24" i="542"/>
  <c r="A24" i="542"/>
  <c r="A22" i="542"/>
  <c r="A20" i="542"/>
  <c r="B19" i="542"/>
  <c r="A19" i="542"/>
  <c r="D18" i="542"/>
  <c r="B18" i="542"/>
  <c r="A18" i="542"/>
  <c r="D17" i="542"/>
  <c r="B17" i="542"/>
  <c r="A17" i="542"/>
  <c r="B16" i="542"/>
  <c r="A16" i="542"/>
  <c r="D15" i="542"/>
  <c r="E15" i="542" s="1"/>
  <c r="B15" i="542"/>
  <c r="A15" i="542"/>
  <c r="D14" i="542"/>
  <c r="B14" i="542"/>
  <c r="A14" i="542"/>
  <c r="B13" i="542"/>
  <c r="A13" i="542"/>
  <c r="E12" i="542"/>
  <c r="D12" i="542"/>
  <c r="B12" i="542"/>
  <c r="A12" i="542"/>
  <c r="A10" i="542"/>
  <c r="B8" i="542"/>
  <c r="A8" i="542"/>
  <c r="B7" i="542"/>
  <c r="A7" i="542"/>
  <c r="B6" i="542"/>
  <c r="A6" i="542"/>
  <c r="E5" i="542"/>
  <c r="B5" i="542"/>
  <c r="A5" i="542"/>
  <c r="B4" i="542"/>
  <c r="A4" i="542"/>
  <c r="A3" i="542"/>
  <c r="A1" i="542"/>
  <c r="A128" i="541"/>
  <c r="A127" i="541"/>
  <c r="A126" i="541"/>
  <c r="B125" i="541"/>
  <c r="A125" i="541"/>
  <c r="A124" i="541"/>
  <c r="A123" i="541"/>
  <c r="A122" i="541"/>
  <c r="A121" i="541"/>
  <c r="A120" i="541"/>
  <c r="E119" i="541"/>
  <c r="A119" i="541"/>
  <c r="A117" i="541"/>
  <c r="A115" i="541"/>
  <c r="A114" i="541"/>
  <c r="B113" i="541"/>
  <c r="A113" i="541"/>
  <c r="C112" i="541"/>
  <c r="B112" i="541"/>
  <c r="A112" i="541"/>
  <c r="C111" i="541"/>
  <c r="B111" i="541"/>
  <c r="A111" i="541"/>
  <c r="D110" i="541"/>
  <c r="C110" i="541"/>
  <c r="B110" i="541"/>
  <c r="A110" i="541"/>
  <c r="B109" i="541"/>
  <c r="A109" i="541"/>
  <c r="B108" i="541"/>
  <c r="A108" i="541"/>
  <c r="E107" i="541"/>
  <c r="C107" i="541"/>
  <c r="B107" i="541"/>
  <c r="A107" i="541"/>
  <c r="A105" i="541"/>
  <c r="A103" i="541"/>
  <c r="B102" i="541"/>
  <c r="A102" i="541"/>
  <c r="B101" i="541"/>
  <c r="A101" i="541"/>
  <c r="B100" i="541"/>
  <c r="A100" i="541"/>
  <c r="B99" i="541"/>
  <c r="A99" i="541"/>
  <c r="B98" i="541"/>
  <c r="A98" i="541"/>
  <c r="E97" i="541"/>
  <c r="D97" i="541"/>
  <c r="B97" i="541"/>
  <c r="A97" i="541"/>
  <c r="A95" i="541"/>
  <c r="A93" i="541"/>
  <c r="B92" i="541"/>
  <c r="A92" i="541"/>
  <c r="B91" i="541"/>
  <c r="A91" i="541"/>
  <c r="E90" i="541"/>
  <c r="D90" i="541"/>
  <c r="B90" i="541"/>
  <c r="A90" i="541"/>
  <c r="A88" i="541"/>
  <c r="D87" i="541"/>
  <c r="B87" i="541"/>
  <c r="A87" i="541"/>
  <c r="E86" i="541"/>
  <c r="D86" i="541"/>
  <c r="B86" i="541"/>
  <c r="A86" i="541"/>
  <c r="A84" i="541"/>
  <c r="B83" i="541"/>
  <c r="A83" i="541"/>
  <c r="B82" i="541"/>
  <c r="A82" i="541"/>
  <c r="B81" i="541"/>
  <c r="A81" i="541"/>
  <c r="B80" i="541"/>
  <c r="A80" i="541"/>
  <c r="B79" i="541"/>
  <c r="A79" i="541"/>
  <c r="B78" i="541"/>
  <c r="A78" i="541"/>
  <c r="E77" i="541"/>
  <c r="D77" i="541"/>
  <c r="B77" i="541"/>
  <c r="A77" i="541"/>
  <c r="A75" i="541"/>
  <c r="A73" i="541"/>
  <c r="B72" i="541"/>
  <c r="A72" i="541"/>
  <c r="B71" i="541"/>
  <c r="A71" i="541"/>
  <c r="B70" i="541"/>
  <c r="A70" i="541"/>
  <c r="B69" i="541"/>
  <c r="A69" i="541"/>
  <c r="B68" i="541"/>
  <c r="A68" i="541"/>
  <c r="B67" i="541"/>
  <c r="A67" i="541"/>
  <c r="B66" i="541"/>
  <c r="A66" i="541"/>
  <c r="E65" i="541"/>
  <c r="D65" i="541"/>
  <c r="B65" i="541"/>
  <c r="A65" i="541"/>
  <c r="A63" i="541"/>
  <c r="A61" i="541"/>
  <c r="B60" i="541"/>
  <c r="A60" i="541"/>
  <c r="B59" i="541"/>
  <c r="A59" i="541"/>
  <c r="B58" i="541"/>
  <c r="A58" i="541"/>
  <c r="E57" i="541"/>
  <c r="B57" i="541"/>
  <c r="A57" i="541"/>
  <c r="A55" i="541"/>
  <c r="B54" i="541"/>
  <c r="A54" i="541"/>
  <c r="D53" i="541"/>
  <c r="B53" i="541"/>
  <c r="A53" i="541"/>
  <c r="B52" i="541"/>
  <c r="A52" i="541"/>
  <c r="B51" i="541"/>
  <c r="A51" i="541"/>
  <c r="B50" i="541"/>
  <c r="A50" i="541"/>
  <c r="B49" i="541"/>
  <c r="A49" i="541"/>
  <c r="B48" i="541"/>
  <c r="A48" i="541"/>
  <c r="E47" i="541"/>
  <c r="D47" i="541"/>
  <c r="B47" i="541"/>
  <c r="A47" i="541"/>
  <c r="A45" i="541"/>
  <c r="B44" i="541"/>
  <c r="A44" i="541"/>
  <c r="B43" i="541"/>
  <c r="B42" i="541"/>
  <c r="A42" i="541"/>
  <c r="B41" i="541"/>
  <c r="A41" i="541"/>
  <c r="E40" i="541"/>
  <c r="D40" i="541"/>
  <c r="B40" i="541"/>
  <c r="A40" i="541"/>
  <c r="A38" i="541"/>
  <c r="D37" i="541"/>
  <c r="B37" i="541"/>
  <c r="A37" i="541"/>
  <c r="D36" i="541"/>
  <c r="B36" i="541"/>
  <c r="A36" i="541"/>
  <c r="D35" i="541"/>
  <c r="B35" i="541"/>
  <c r="A35" i="541"/>
  <c r="D34" i="541"/>
  <c r="B34" i="541"/>
  <c r="A34" i="541"/>
  <c r="D33" i="541"/>
  <c r="B33" i="541"/>
  <c r="A33" i="541"/>
  <c r="D32" i="541"/>
  <c r="B32" i="541"/>
  <c r="A32" i="541"/>
  <c r="D31" i="541"/>
  <c r="B31" i="541"/>
  <c r="A31" i="541"/>
  <c r="D30" i="541"/>
  <c r="B30" i="541"/>
  <c r="A30" i="541"/>
  <c r="E29" i="541"/>
  <c r="D29" i="541"/>
  <c r="B29" i="541"/>
  <c r="A29" i="541"/>
  <c r="A27" i="541"/>
  <c r="A25" i="541"/>
  <c r="B24" i="541"/>
  <c r="A24" i="541"/>
  <c r="D23" i="541"/>
  <c r="B23" i="541"/>
  <c r="A23" i="541"/>
  <c r="D22" i="541"/>
  <c r="B22" i="541"/>
  <c r="A22" i="541"/>
  <c r="B21" i="541"/>
  <c r="A21" i="541"/>
  <c r="D20" i="541"/>
  <c r="B20" i="541"/>
  <c r="A20" i="541"/>
  <c r="D19" i="541"/>
  <c r="B19" i="541"/>
  <c r="A19" i="541"/>
  <c r="E18" i="541"/>
  <c r="D18" i="541"/>
  <c r="B12" i="541"/>
  <c r="A12" i="541"/>
  <c r="A10" i="541"/>
  <c r="B8" i="541"/>
  <c r="A8" i="541"/>
  <c r="B7" i="541"/>
  <c r="A7" i="541"/>
  <c r="B6" i="541"/>
  <c r="A6" i="541"/>
  <c r="E5" i="541"/>
  <c r="B5" i="541"/>
  <c r="A5" i="541"/>
  <c r="B4" i="541"/>
  <c r="A4" i="541"/>
  <c r="A3" i="541"/>
  <c r="A1" i="541"/>
  <c r="E4" i="537"/>
  <c r="E7" i="538"/>
  <c r="E4" i="538"/>
  <c r="C107" i="538" s="1"/>
  <c r="A122" i="538"/>
  <c r="A121" i="538"/>
  <c r="A120" i="538"/>
  <c r="B119" i="538"/>
  <c r="A119" i="538"/>
  <c r="A118" i="538"/>
  <c r="A117" i="538"/>
  <c r="A116" i="538"/>
  <c r="A115" i="538"/>
  <c r="A114" i="538"/>
  <c r="E113" i="538"/>
  <c r="A113" i="538"/>
  <c r="A111" i="538"/>
  <c r="A109" i="538"/>
  <c r="A108" i="538"/>
  <c r="B107" i="538"/>
  <c r="A107" i="538"/>
  <c r="C106" i="538"/>
  <c r="B106" i="538"/>
  <c r="A106" i="538"/>
  <c r="C105" i="538"/>
  <c r="B105" i="538"/>
  <c r="A105" i="538"/>
  <c r="D104" i="538"/>
  <c r="C104" i="538"/>
  <c r="B104" i="538"/>
  <c r="A104" i="538"/>
  <c r="B103" i="538"/>
  <c r="A103" i="538"/>
  <c r="B102" i="538"/>
  <c r="A102" i="538"/>
  <c r="C101" i="538"/>
  <c r="B101" i="538"/>
  <c r="A101" i="538"/>
  <c r="A99" i="538"/>
  <c r="A97" i="538"/>
  <c r="E96" i="538"/>
  <c r="B96" i="538"/>
  <c r="A96" i="538"/>
  <c r="E95" i="538"/>
  <c r="B95" i="538"/>
  <c r="A95" i="538"/>
  <c r="B94" i="538"/>
  <c r="A94" i="538"/>
  <c r="B93" i="538"/>
  <c r="A93" i="538"/>
  <c r="B92" i="538"/>
  <c r="A92" i="538"/>
  <c r="E91" i="538"/>
  <c r="D91" i="538"/>
  <c r="B91" i="538"/>
  <c r="A91" i="538"/>
  <c r="A89" i="538"/>
  <c r="A87" i="538"/>
  <c r="B86" i="538"/>
  <c r="A86" i="538"/>
  <c r="B85" i="538"/>
  <c r="A85" i="538"/>
  <c r="E84" i="538"/>
  <c r="D84" i="538"/>
  <c r="B84" i="538"/>
  <c r="A84" i="538"/>
  <c r="A83" i="538"/>
  <c r="B82" i="538"/>
  <c r="A82" i="538"/>
  <c r="E81" i="538"/>
  <c r="D81" i="538"/>
  <c r="B81" i="538"/>
  <c r="A81" i="538"/>
  <c r="A79" i="538"/>
  <c r="B78" i="538"/>
  <c r="A78" i="538"/>
  <c r="B77" i="538"/>
  <c r="A77" i="538"/>
  <c r="B76" i="538"/>
  <c r="A76" i="538"/>
  <c r="B75" i="538"/>
  <c r="A75" i="538"/>
  <c r="B74" i="538"/>
  <c r="A74" i="538"/>
  <c r="B73" i="538"/>
  <c r="A73" i="538"/>
  <c r="E72" i="538"/>
  <c r="D72" i="538"/>
  <c r="B72" i="538"/>
  <c r="A72" i="538"/>
  <c r="A70" i="538"/>
  <c r="A68" i="538"/>
  <c r="B67" i="538"/>
  <c r="A67" i="538"/>
  <c r="B66" i="538"/>
  <c r="A66" i="538"/>
  <c r="B65" i="538"/>
  <c r="A65" i="538"/>
  <c r="B64" i="538"/>
  <c r="A64" i="538"/>
  <c r="B63" i="538"/>
  <c r="A63" i="538"/>
  <c r="B62" i="538"/>
  <c r="A62" i="538"/>
  <c r="B61" i="538"/>
  <c r="A61" i="538"/>
  <c r="E60" i="538"/>
  <c r="D60" i="538"/>
  <c r="B60" i="538"/>
  <c r="A60" i="538"/>
  <c r="A58" i="538"/>
  <c r="A56" i="538"/>
  <c r="B55" i="538"/>
  <c r="A55" i="538"/>
  <c r="B54" i="538"/>
  <c r="A54" i="538"/>
  <c r="B53" i="538"/>
  <c r="A53" i="538"/>
  <c r="E52" i="538"/>
  <c r="B52" i="538"/>
  <c r="A52" i="538"/>
  <c r="A50" i="538"/>
  <c r="B49" i="538"/>
  <c r="A49" i="538"/>
  <c r="B48" i="538"/>
  <c r="A48" i="538"/>
  <c r="B47" i="538"/>
  <c r="A47" i="538"/>
  <c r="B46" i="538"/>
  <c r="A46" i="538"/>
  <c r="B45" i="538"/>
  <c r="A45" i="538"/>
  <c r="B44" i="538"/>
  <c r="A44" i="538"/>
  <c r="B43" i="538"/>
  <c r="A43" i="538"/>
  <c r="E42" i="538"/>
  <c r="D42" i="538"/>
  <c r="B42" i="538"/>
  <c r="A42" i="538"/>
  <c r="A40" i="538"/>
  <c r="B39" i="538"/>
  <c r="A39" i="538"/>
  <c r="B38" i="538"/>
  <c r="B37" i="538"/>
  <c r="A37" i="538"/>
  <c r="B36" i="538"/>
  <c r="A36" i="538"/>
  <c r="E35" i="538"/>
  <c r="D35" i="538"/>
  <c r="B35" i="538"/>
  <c r="A35" i="538"/>
  <c r="A33" i="538"/>
  <c r="D32" i="538"/>
  <c r="B32" i="538"/>
  <c r="A32" i="538"/>
  <c r="D31" i="538"/>
  <c r="B31" i="538"/>
  <c r="A31" i="538"/>
  <c r="D30" i="538"/>
  <c r="B30" i="538"/>
  <c r="A30" i="538"/>
  <c r="D29" i="538"/>
  <c r="B29" i="538"/>
  <c r="A29" i="538"/>
  <c r="D28" i="538"/>
  <c r="B28" i="538"/>
  <c r="A28" i="538"/>
  <c r="D27" i="538"/>
  <c r="B27" i="538"/>
  <c r="A27" i="538"/>
  <c r="D26" i="538"/>
  <c r="B26" i="538"/>
  <c r="A26" i="538"/>
  <c r="D25" i="538"/>
  <c r="B25" i="538"/>
  <c r="A25" i="538"/>
  <c r="E24" i="538"/>
  <c r="D24" i="538"/>
  <c r="B24" i="538"/>
  <c r="A24" i="538"/>
  <c r="A22" i="538"/>
  <c r="A20" i="538"/>
  <c r="B19" i="538"/>
  <c r="A19" i="538"/>
  <c r="D18" i="538"/>
  <c r="B18" i="538"/>
  <c r="A18" i="538"/>
  <c r="D17" i="538"/>
  <c r="B17" i="538"/>
  <c r="A17" i="538"/>
  <c r="B16" i="538"/>
  <c r="A16" i="538"/>
  <c r="D15" i="538"/>
  <c r="E15" i="538" s="1"/>
  <c r="B15" i="538"/>
  <c r="A15" i="538"/>
  <c r="D14" i="538"/>
  <c r="B14" i="538"/>
  <c r="A14" i="538"/>
  <c r="B13" i="538"/>
  <c r="A13" i="538"/>
  <c r="E12" i="538"/>
  <c r="D12" i="538"/>
  <c r="B12" i="538"/>
  <c r="A12" i="538"/>
  <c r="A10" i="538"/>
  <c r="B8" i="538"/>
  <c r="A8" i="538"/>
  <c r="B7" i="538"/>
  <c r="A7" i="538"/>
  <c r="B6" i="538"/>
  <c r="A6" i="538"/>
  <c r="E5" i="538"/>
  <c r="B5" i="538"/>
  <c r="A5" i="538"/>
  <c r="B4" i="538"/>
  <c r="A4" i="538"/>
  <c r="A3" i="538"/>
  <c r="A1" i="538"/>
  <c r="A128" i="537"/>
  <c r="A127" i="537"/>
  <c r="A126" i="537"/>
  <c r="B125" i="537"/>
  <c r="A125" i="537"/>
  <c r="A124" i="537"/>
  <c r="A123" i="537"/>
  <c r="A122" i="537"/>
  <c r="A121" i="537"/>
  <c r="A120" i="537"/>
  <c r="E119" i="537"/>
  <c r="A119" i="537"/>
  <c r="A117" i="537"/>
  <c r="A115" i="537"/>
  <c r="A114" i="537"/>
  <c r="B113" i="537"/>
  <c r="A113" i="537"/>
  <c r="C112" i="537"/>
  <c r="B112" i="537"/>
  <c r="A112" i="537"/>
  <c r="C111" i="537"/>
  <c r="B111" i="537"/>
  <c r="A111" i="537"/>
  <c r="D110" i="537"/>
  <c r="C110" i="537"/>
  <c r="B110" i="537"/>
  <c r="A110" i="537"/>
  <c r="B109" i="537"/>
  <c r="A109" i="537"/>
  <c r="B108" i="537"/>
  <c r="A108" i="537"/>
  <c r="E107" i="537"/>
  <c r="C107" i="537"/>
  <c r="B107" i="537"/>
  <c r="A107" i="537"/>
  <c r="A105" i="537"/>
  <c r="A103" i="537"/>
  <c r="B102" i="537"/>
  <c r="A102" i="537"/>
  <c r="B101" i="537"/>
  <c r="A101" i="537"/>
  <c r="B100" i="537"/>
  <c r="A100" i="537"/>
  <c r="B99" i="537"/>
  <c r="A99" i="537"/>
  <c r="B98" i="537"/>
  <c r="A98" i="537"/>
  <c r="E97" i="537"/>
  <c r="D97" i="537"/>
  <c r="B97" i="537"/>
  <c r="A97" i="537"/>
  <c r="A95" i="537"/>
  <c r="A93" i="537"/>
  <c r="B92" i="537"/>
  <c r="A92" i="537"/>
  <c r="B91" i="537"/>
  <c r="A91" i="537"/>
  <c r="E90" i="537"/>
  <c r="D90" i="537"/>
  <c r="B90" i="537"/>
  <c r="A90" i="537"/>
  <c r="A88" i="537"/>
  <c r="D87" i="537"/>
  <c r="B87" i="537"/>
  <c r="A87" i="537"/>
  <c r="E86" i="537"/>
  <c r="D86" i="537"/>
  <c r="B86" i="537"/>
  <c r="A86" i="537"/>
  <c r="A84" i="537"/>
  <c r="B83" i="537"/>
  <c r="A83" i="537"/>
  <c r="B82" i="537"/>
  <c r="A82" i="537"/>
  <c r="B81" i="537"/>
  <c r="A81" i="537"/>
  <c r="B80" i="537"/>
  <c r="A80" i="537"/>
  <c r="B79" i="537"/>
  <c r="A79" i="537"/>
  <c r="B78" i="537"/>
  <c r="A78" i="537"/>
  <c r="E77" i="537"/>
  <c r="D77" i="537"/>
  <c r="B77" i="537"/>
  <c r="A77" i="537"/>
  <c r="A75" i="537"/>
  <c r="A73" i="537"/>
  <c r="B72" i="537"/>
  <c r="A72" i="537"/>
  <c r="B71" i="537"/>
  <c r="A71" i="537"/>
  <c r="B70" i="537"/>
  <c r="A70" i="537"/>
  <c r="B69" i="537"/>
  <c r="A69" i="537"/>
  <c r="B68" i="537"/>
  <c r="A68" i="537"/>
  <c r="B67" i="537"/>
  <c r="A67" i="537"/>
  <c r="B66" i="537"/>
  <c r="A66" i="537"/>
  <c r="E65" i="537"/>
  <c r="D65" i="537"/>
  <c r="B65" i="537"/>
  <c r="A65" i="537"/>
  <c r="A63" i="537"/>
  <c r="A61" i="537"/>
  <c r="B60" i="537"/>
  <c r="A60" i="537"/>
  <c r="B59" i="537"/>
  <c r="A59" i="537"/>
  <c r="B58" i="537"/>
  <c r="A58" i="537"/>
  <c r="E57" i="537"/>
  <c r="B57" i="537"/>
  <c r="A57" i="537"/>
  <c r="A55" i="537"/>
  <c r="B54" i="537"/>
  <c r="A54" i="537"/>
  <c r="D53" i="537"/>
  <c r="B53" i="537"/>
  <c r="A53" i="537"/>
  <c r="B52" i="537"/>
  <c r="A52" i="537"/>
  <c r="B51" i="537"/>
  <c r="A51" i="537"/>
  <c r="B50" i="537"/>
  <c r="A50" i="537"/>
  <c r="B49" i="537"/>
  <c r="A49" i="537"/>
  <c r="B48" i="537"/>
  <c r="A48" i="537"/>
  <c r="E47" i="537"/>
  <c r="D47" i="537"/>
  <c r="B47" i="537"/>
  <c r="A47" i="537"/>
  <c r="A45" i="537"/>
  <c r="B44" i="537"/>
  <c r="A44" i="537"/>
  <c r="B43" i="537"/>
  <c r="B42" i="537"/>
  <c r="A42" i="537"/>
  <c r="B41" i="537"/>
  <c r="A41" i="537"/>
  <c r="E40" i="537"/>
  <c r="D40" i="537"/>
  <c r="B40" i="537"/>
  <c r="A40" i="537"/>
  <c r="A38" i="537"/>
  <c r="D37" i="537"/>
  <c r="B37" i="537"/>
  <c r="A37" i="537"/>
  <c r="D36" i="537"/>
  <c r="B36" i="537"/>
  <c r="A36" i="537"/>
  <c r="D35" i="537"/>
  <c r="B35" i="537"/>
  <c r="A35" i="537"/>
  <c r="D34" i="537"/>
  <c r="B34" i="537"/>
  <c r="A34" i="537"/>
  <c r="D33" i="537"/>
  <c r="B33" i="537"/>
  <c r="A33" i="537"/>
  <c r="D32" i="537"/>
  <c r="B32" i="537"/>
  <c r="A32" i="537"/>
  <c r="D31" i="537"/>
  <c r="B31" i="537"/>
  <c r="A31" i="537"/>
  <c r="D30" i="537"/>
  <c r="B30" i="537"/>
  <c r="A30" i="537"/>
  <c r="E29" i="537"/>
  <c r="D29" i="537"/>
  <c r="B29" i="537"/>
  <c r="A29" i="537"/>
  <c r="A27" i="537"/>
  <c r="A25" i="537"/>
  <c r="B24" i="537"/>
  <c r="A24" i="537"/>
  <c r="D23" i="537"/>
  <c r="B23" i="537"/>
  <c r="A23" i="537"/>
  <c r="D22" i="537"/>
  <c r="B22" i="537"/>
  <c r="A22" i="537"/>
  <c r="B21" i="537"/>
  <c r="A21" i="537"/>
  <c r="D20" i="537"/>
  <c r="B20" i="537"/>
  <c r="A20" i="537"/>
  <c r="D19" i="537"/>
  <c r="B19" i="537"/>
  <c r="A19" i="537"/>
  <c r="E18" i="537"/>
  <c r="D18" i="537"/>
  <c r="B12" i="537"/>
  <c r="A12" i="537"/>
  <c r="A10" i="537"/>
  <c r="B8" i="537"/>
  <c r="A8" i="537"/>
  <c r="B7" i="537"/>
  <c r="A7" i="537"/>
  <c r="B6" i="537"/>
  <c r="A6" i="537"/>
  <c r="E5" i="537"/>
  <c r="B5" i="537"/>
  <c r="A5" i="537"/>
  <c r="B4" i="537"/>
  <c r="A4" i="537"/>
  <c r="A3" i="537"/>
  <c r="A1" i="537"/>
  <c r="E7" i="534"/>
  <c r="D16" i="534" s="1"/>
  <c r="E4" i="534"/>
  <c r="E7" i="536"/>
  <c r="E4" i="536"/>
  <c r="C107" i="536" s="1"/>
  <c r="E4" i="535"/>
  <c r="E4" i="533"/>
  <c r="A122" i="536"/>
  <c r="A121" i="536"/>
  <c r="A120" i="536"/>
  <c r="B119" i="536"/>
  <c r="A119" i="536"/>
  <c r="A118" i="536"/>
  <c r="A117" i="536"/>
  <c r="A116" i="536"/>
  <c r="A115" i="536"/>
  <c r="A114" i="536"/>
  <c r="E113" i="536"/>
  <c r="A113" i="536"/>
  <c r="A111" i="536"/>
  <c r="A109" i="536"/>
  <c r="A108" i="536"/>
  <c r="B107" i="536"/>
  <c r="A107" i="536"/>
  <c r="C106" i="536"/>
  <c r="B106" i="536"/>
  <c r="A106" i="536"/>
  <c r="C105" i="536"/>
  <c r="B105" i="536"/>
  <c r="A105" i="536"/>
  <c r="D104" i="536"/>
  <c r="C104" i="536"/>
  <c r="B104" i="536"/>
  <c r="A104" i="536"/>
  <c r="B103" i="536"/>
  <c r="A103" i="536"/>
  <c r="B102" i="536"/>
  <c r="A102" i="536"/>
  <c r="C101" i="536"/>
  <c r="B101" i="536"/>
  <c r="A101" i="536"/>
  <c r="A99" i="536"/>
  <c r="A97" i="536"/>
  <c r="E96" i="536"/>
  <c r="B96" i="536"/>
  <c r="A96" i="536"/>
  <c r="E95" i="536"/>
  <c r="B95" i="536"/>
  <c r="A95" i="536"/>
  <c r="B94" i="536"/>
  <c r="A94" i="536"/>
  <c r="B93" i="536"/>
  <c r="A93" i="536"/>
  <c r="B92" i="536"/>
  <c r="A92" i="536"/>
  <c r="E91" i="536"/>
  <c r="D91" i="536"/>
  <c r="B91" i="536"/>
  <c r="A91" i="536"/>
  <c r="A89" i="536"/>
  <c r="A87" i="536"/>
  <c r="B86" i="536"/>
  <c r="A86" i="536"/>
  <c r="B85" i="536"/>
  <c r="A85" i="536"/>
  <c r="E84" i="536"/>
  <c r="D84" i="536"/>
  <c r="B84" i="536"/>
  <c r="A84" i="536"/>
  <c r="A83" i="536"/>
  <c r="B82" i="536"/>
  <c r="A82" i="536"/>
  <c r="E81" i="536"/>
  <c r="D81" i="536"/>
  <c r="B81" i="536"/>
  <c r="A81" i="536"/>
  <c r="A79" i="536"/>
  <c r="B78" i="536"/>
  <c r="A78" i="536"/>
  <c r="B77" i="536"/>
  <c r="A77" i="536"/>
  <c r="B76" i="536"/>
  <c r="A76" i="536"/>
  <c r="B75" i="536"/>
  <c r="A75" i="536"/>
  <c r="B74" i="536"/>
  <c r="A74" i="536"/>
  <c r="B73" i="536"/>
  <c r="A73" i="536"/>
  <c r="E72" i="536"/>
  <c r="D72" i="536"/>
  <c r="B72" i="536"/>
  <c r="A72" i="536"/>
  <c r="A70" i="536"/>
  <c r="A68" i="536"/>
  <c r="B67" i="536"/>
  <c r="A67" i="536"/>
  <c r="B66" i="536"/>
  <c r="A66" i="536"/>
  <c r="B65" i="536"/>
  <c r="A65" i="536"/>
  <c r="B64" i="536"/>
  <c r="A64" i="536"/>
  <c r="B63" i="536"/>
  <c r="A63" i="536"/>
  <c r="B62" i="536"/>
  <c r="A62" i="536"/>
  <c r="B61" i="536"/>
  <c r="A61" i="536"/>
  <c r="E60" i="536"/>
  <c r="D60" i="536"/>
  <c r="B60" i="536"/>
  <c r="A60" i="536"/>
  <c r="A58" i="536"/>
  <c r="A56" i="536"/>
  <c r="B55" i="536"/>
  <c r="A55" i="536"/>
  <c r="B54" i="536"/>
  <c r="A54" i="536"/>
  <c r="B53" i="536"/>
  <c r="A53" i="536"/>
  <c r="E52" i="536"/>
  <c r="B52" i="536"/>
  <c r="A52" i="536"/>
  <c r="A50" i="536"/>
  <c r="B49" i="536"/>
  <c r="A49" i="536"/>
  <c r="B48" i="536"/>
  <c r="A48" i="536"/>
  <c r="B47" i="536"/>
  <c r="A47" i="536"/>
  <c r="B46" i="536"/>
  <c r="A46" i="536"/>
  <c r="B45" i="536"/>
  <c r="A45" i="536"/>
  <c r="B44" i="536"/>
  <c r="A44" i="536"/>
  <c r="B43" i="536"/>
  <c r="A43" i="536"/>
  <c r="E42" i="536"/>
  <c r="D42" i="536"/>
  <c r="B42" i="536"/>
  <c r="A42" i="536"/>
  <c r="A40" i="536"/>
  <c r="B39" i="536"/>
  <c r="A39" i="536"/>
  <c r="B38" i="536"/>
  <c r="B37" i="536"/>
  <c r="A37" i="536"/>
  <c r="B36" i="536"/>
  <c r="A36" i="536"/>
  <c r="E35" i="536"/>
  <c r="D35" i="536"/>
  <c r="B35" i="536"/>
  <c r="A35" i="536"/>
  <c r="A33" i="536"/>
  <c r="D32" i="536"/>
  <c r="B32" i="536"/>
  <c r="A32" i="536"/>
  <c r="D31" i="536"/>
  <c r="B31" i="536"/>
  <c r="A31" i="536"/>
  <c r="D30" i="536"/>
  <c r="B30" i="536"/>
  <c r="A30" i="536"/>
  <c r="D29" i="536"/>
  <c r="B29" i="536"/>
  <c r="A29" i="536"/>
  <c r="D28" i="536"/>
  <c r="B28" i="536"/>
  <c r="A28" i="536"/>
  <c r="D27" i="536"/>
  <c r="B27" i="536"/>
  <c r="A27" i="536"/>
  <c r="D26" i="536"/>
  <c r="B26" i="536"/>
  <c r="A26" i="536"/>
  <c r="D25" i="536"/>
  <c r="B25" i="536"/>
  <c r="A25" i="536"/>
  <c r="E24" i="536"/>
  <c r="D24" i="536"/>
  <c r="B24" i="536"/>
  <c r="A24" i="536"/>
  <c r="A22" i="536"/>
  <c r="A20" i="536"/>
  <c r="B19" i="536"/>
  <c r="A19" i="536"/>
  <c r="D18" i="536"/>
  <c r="B18" i="536"/>
  <c r="A18" i="536"/>
  <c r="D17" i="536"/>
  <c r="B17" i="536"/>
  <c r="A17" i="536"/>
  <c r="B16" i="536"/>
  <c r="A16" i="536"/>
  <c r="D15" i="536"/>
  <c r="E15" i="536" s="1"/>
  <c r="B15" i="536"/>
  <c r="A15" i="536"/>
  <c r="D14" i="536"/>
  <c r="B14" i="536"/>
  <c r="A14" i="536"/>
  <c r="B13" i="536"/>
  <c r="A13" i="536"/>
  <c r="E12" i="536"/>
  <c r="D12" i="536"/>
  <c r="B12" i="536"/>
  <c r="A12" i="536"/>
  <c r="A10" i="536"/>
  <c r="B8" i="536"/>
  <c r="A8" i="536"/>
  <c r="B7" i="536"/>
  <c r="A7" i="536"/>
  <c r="B6" i="536"/>
  <c r="A6" i="536"/>
  <c r="E5" i="536"/>
  <c r="B5" i="536"/>
  <c r="A5" i="536"/>
  <c r="B4" i="536"/>
  <c r="A4" i="536"/>
  <c r="A3" i="536"/>
  <c r="A1" i="536"/>
  <c r="A128" i="535"/>
  <c r="A127" i="535"/>
  <c r="A126" i="535"/>
  <c r="B125" i="535"/>
  <c r="A125" i="535"/>
  <c r="A124" i="535"/>
  <c r="A123" i="535"/>
  <c r="A122" i="535"/>
  <c r="A121" i="535"/>
  <c r="A120" i="535"/>
  <c r="E119" i="535"/>
  <c r="A119" i="535"/>
  <c r="A117" i="535"/>
  <c r="A115" i="535"/>
  <c r="A114" i="535"/>
  <c r="B113" i="535"/>
  <c r="A113" i="535"/>
  <c r="C112" i="535"/>
  <c r="B112" i="535"/>
  <c r="A112" i="535"/>
  <c r="C111" i="535"/>
  <c r="B111" i="535"/>
  <c r="A111" i="535"/>
  <c r="D110" i="535"/>
  <c r="C110" i="535"/>
  <c r="B110" i="535"/>
  <c r="A110" i="535"/>
  <c r="B109" i="535"/>
  <c r="A109" i="535"/>
  <c r="B108" i="535"/>
  <c r="A108" i="535"/>
  <c r="E107" i="535"/>
  <c r="C107" i="535"/>
  <c r="B107" i="535"/>
  <c r="A107" i="535"/>
  <c r="A105" i="535"/>
  <c r="A103" i="535"/>
  <c r="B102" i="535"/>
  <c r="A102" i="535"/>
  <c r="B101" i="535"/>
  <c r="A101" i="535"/>
  <c r="B100" i="535"/>
  <c r="A100" i="535"/>
  <c r="B99" i="535"/>
  <c r="A99" i="535"/>
  <c r="B98" i="535"/>
  <c r="A98" i="535"/>
  <c r="E97" i="535"/>
  <c r="D97" i="535"/>
  <c r="B97" i="535"/>
  <c r="A97" i="535"/>
  <c r="A95" i="535"/>
  <c r="A93" i="535"/>
  <c r="B92" i="535"/>
  <c r="A92" i="535"/>
  <c r="B91" i="535"/>
  <c r="A91" i="535"/>
  <c r="E90" i="535"/>
  <c r="D90" i="535"/>
  <c r="B90" i="535"/>
  <c r="A90" i="535"/>
  <c r="A88" i="535"/>
  <c r="D87" i="535"/>
  <c r="B87" i="535"/>
  <c r="A87" i="535"/>
  <c r="E86" i="535"/>
  <c r="D86" i="535"/>
  <c r="B86" i="535"/>
  <c r="A86" i="535"/>
  <c r="A84" i="535"/>
  <c r="B83" i="535"/>
  <c r="A83" i="535"/>
  <c r="B82" i="535"/>
  <c r="A82" i="535"/>
  <c r="B81" i="535"/>
  <c r="A81" i="535"/>
  <c r="B80" i="535"/>
  <c r="A80" i="535"/>
  <c r="B79" i="535"/>
  <c r="A79" i="535"/>
  <c r="B78" i="535"/>
  <c r="A78" i="535"/>
  <c r="E77" i="535"/>
  <c r="D77" i="535"/>
  <c r="B77" i="535"/>
  <c r="A77" i="535"/>
  <c r="A75" i="535"/>
  <c r="A73" i="535"/>
  <c r="B72" i="535"/>
  <c r="A72" i="535"/>
  <c r="B71" i="535"/>
  <c r="A71" i="535"/>
  <c r="B70" i="535"/>
  <c r="A70" i="535"/>
  <c r="B69" i="535"/>
  <c r="A69" i="535"/>
  <c r="B68" i="535"/>
  <c r="A68" i="535"/>
  <c r="B67" i="535"/>
  <c r="A67" i="535"/>
  <c r="B66" i="535"/>
  <c r="A66" i="535"/>
  <c r="E65" i="535"/>
  <c r="D65" i="535"/>
  <c r="B65" i="535"/>
  <c r="A65" i="535"/>
  <c r="A63" i="535"/>
  <c r="A61" i="535"/>
  <c r="B60" i="535"/>
  <c r="A60" i="535"/>
  <c r="B59" i="535"/>
  <c r="A59" i="535"/>
  <c r="B58" i="535"/>
  <c r="A58" i="535"/>
  <c r="E57" i="535"/>
  <c r="B57" i="535"/>
  <c r="A57" i="535"/>
  <c r="A55" i="535"/>
  <c r="B54" i="535"/>
  <c r="A54" i="535"/>
  <c r="D53" i="535"/>
  <c r="B53" i="535"/>
  <c r="A53" i="535"/>
  <c r="B52" i="535"/>
  <c r="A52" i="535"/>
  <c r="B51" i="535"/>
  <c r="A51" i="535"/>
  <c r="B50" i="535"/>
  <c r="A50" i="535"/>
  <c r="B49" i="535"/>
  <c r="A49" i="535"/>
  <c r="B48" i="535"/>
  <c r="A48" i="535"/>
  <c r="E47" i="535"/>
  <c r="D47" i="535"/>
  <c r="B47" i="535"/>
  <c r="A47" i="535"/>
  <c r="A45" i="535"/>
  <c r="B44" i="535"/>
  <c r="A44" i="535"/>
  <c r="B43" i="535"/>
  <c r="B42" i="535"/>
  <c r="A42" i="535"/>
  <c r="B41" i="535"/>
  <c r="A41" i="535"/>
  <c r="E40" i="535"/>
  <c r="D40" i="535"/>
  <c r="B40" i="535"/>
  <c r="A40" i="535"/>
  <c r="A38" i="535"/>
  <c r="D37" i="535"/>
  <c r="B37" i="535"/>
  <c r="A37" i="535"/>
  <c r="D36" i="535"/>
  <c r="B36" i="535"/>
  <c r="A36" i="535"/>
  <c r="D35" i="535"/>
  <c r="B35" i="535"/>
  <c r="A35" i="535"/>
  <c r="D34" i="535"/>
  <c r="B34" i="535"/>
  <c r="A34" i="535"/>
  <c r="D33" i="535"/>
  <c r="B33" i="535"/>
  <c r="A33" i="535"/>
  <c r="D32" i="535"/>
  <c r="B32" i="535"/>
  <c r="A32" i="535"/>
  <c r="D31" i="535"/>
  <c r="B31" i="535"/>
  <c r="A31" i="535"/>
  <c r="D30" i="535"/>
  <c r="B30" i="535"/>
  <c r="A30" i="535"/>
  <c r="E29" i="535"/>
  <c r="D29" i="535"/>
  <c r="B29" i="535"/>
  <c r="A29" i="535"/>
  <c r="A27" i="535"/>
  <c r="A25" i="535"/>
  <c r="B24" i="535"/>
  <c r="A24" i="535"/>
  <c r="D23" i="535"/>
  <c r="B23" i="535"/>
  <c r="A23" i="535"/>
  <c r="D22" i="535"/>
  <c r="B22" i="535"/>
  <c r="A22" i="535"/>
  <c r="B21" i="535"/>
  <c r="A21" i="535"/>
  <c r="D20" i="535"/>
  <c r="B20" i="535"/>
  <c r="A20" i="535"/>
  <c r="D19" i="535"/>
  <c r="B19" i="535"/>
  <c r="A19" i="535"/>
  <c r="E18" i="535"/>
  <c r="D18" i="535"/>
  <c r="B12" i="535"/>
  <c r="A12" i="535"/>
  <c r="A10" i="535"/>
  <c r="B8" i="535"/>
  <c r="A8" i="535"/>
  <c r="B7" i="535"/>
  <c r="A7" i="535"/>
  <c r="B6" i="535"/>
  <c r="A6" i="535"/>
  <c r="E5" i="535"/>
  <c r="B5" i="535"/>
  <c r="A5" i="535"/>
  <c r="B4" i="535"/>
  <c r="A4" i="535"/>
  <c r="A3" i="535"/>
  <c r="A1" i="535"/>
  <c r="A122" i="534"/>
  <c r="A121" i="534"/>
  <c r="A120" i="534"/>
  <c r="B119" i="534"/>
  <c r="A119" i="534"/>
  <c r="A118" i="534"/>
  <c r="A117" i="534"/>
  <c r="A116" i="534"/>
  <c r="A115" i="534"/>
  <c r="A114" i="534"/>
  <c r="E113" i="534"/>
  <c r="A113" i="534"/>
  <c r="A111" i="534"/>
  <c r="A109" i="534"/>
  <c r="A108" i="534"/>
  <c r="B107" i="534"/>
  <c r="A107" i="534"/>
  <c r="C106" i="534"/>
  <c r="B106" i="534"/>
  <c r="A106" i="534"/>
  <c r="C105" i="534"/>
  <c r="B105" i="534"/>
  <c r="A105" i="534"/>
  <c r="D104" i="534"/>
  <c r="C104" i="534"/>
  <c r="B104" i="534"/>
  <c r="A104" i="534"/>
  <c r="B103" i="534"/>
  <c r="A103" i="534"/>
  <c r="B102" i="534"/>
  <c r="A102" i="534"/>
  <c r="C101" i="534"/>
  <c r="B101" i="534"/>
  <c r="A101" i="534"/>
  <c r="A99" i="534"/>
  <c r="A97" i="534"/>
  <c r="E96" i="534"/>
  <c r="B96" i="534"/>
  <c r="A96" i="534"/>
  <c r="E95" i="534"/>
  <c r="B95" i="534"/>
  <c r="A95" i="534"/>
  <c r="B94" i="534"/>
  <c r="A94" i="534"/>
  <c r="B93" i="534"/>
  <c r="A93" i="534"/>
  <c r="B92" i="534"/>
  <c r="A92" i="534"/>
  <c r="E91" i="534"/>
  <c r="D91" i="534"/>
  <c r="B91" i="534"/>
  <c r="A91" i="534"/>
  <c r="A89" i="534"/>
  <c r="A87" i="534"/>
  <c r="B86" i="534"/>
  <c r="A86" i="534"/>
  <c r="B85" i="534"/>
  <c r="A85" i="534"/>
  <c r="E84" i="534"/>
  <c r="D84" i="534"/>
  <c r="B84" i="534"/>
  <c r="A84" i="534"/>
  <c r="A83" i="534"/>
  <c r="B82" i="534"/>
  <c r="A82" i="534"/>
  <c r="E81" i="534"/>
  <c r="D81" i="534"/>
  <c r="B81" i="534"/>
  <c r="A81" i="534"/>
  <c r="A79" i="534"/>
  <c r="B78" i="534"/>
  <c r="A78" i="534"/>
  <c r="B77" i="534"/>
  <c r="A77" i="534"/>
  <c r="B76" i="534"/>
  <c r="A76" i="534"/>
  <c r="B75" i="534"/>
  <c r="A75" i="534"/>
  <c r="B74" i="534"/>
  <c r="A74" i="534"/>
  <c r="B73" i="534"/>
  <c r="A73" i="534"/>
  <c r="E72" i="534"/>
  <c r="D72" i="534"/>
  <c r="B72" i="534"/>
  <c r="A72" i="534"/>
  <c r="A70" i="534"/>
  <c r="A68" i="534"/>
  <c r="B67" i="534"/>
  <c r="A67" i="534"/>
  <c r="B66" i="534"/>
  <c r="A66" i="534"/>
  <c r="B65" i="534"/>
  <c r="A65" i="534"/>
  <c r="B64" i="534"/>
  <c r="A64" i="534"/>
  <c r="B63" i="534"/>
  <c r="A63" i="534"/>
  <c r="B62" i="534"/>
  <c r="A62" i="534"/>
  <c r="B61" i="534"/>
  <c r="A61" i="534"/>
  <c r="E60" i="534"/>
  <c r="D60" i="534"/>
  <c r="B60" i="534"/>
  <c r="A60" i="534"/>
  <c r="A58" i="534"/>
  <c r="A56" i="534"/>
  <c r="B55" i="534"/>
  <c r="A55" i="534"/>
  <c r="B54" i="534"/>
  <c r="A54" i="534"/>
  <c r="B53" i="534"/>
  <c r="A53" i="534"/>
  <c r="E52" i="534"/>
  <c r="B52" i="534"/>
  <c r="A52" i="534"/>
  <c r="A50" i="534"/>
  <c r="B49" i="534"/>
  <c r="A49" i="534"/>
  <c r="B48" i="534"/>
  <c r="A48" i="534"/>
  <c r="B47" i="534"/>
  <c r="A47" i="534"/>
  <c r="B46" i="534"/>
  <c r="A46" i="534"/>
  <c r="B45" i="534"/>
  <c r="A45" i="534"/>
  <c r="B44" i="534"/>
  <c r="A44" i="534"/>
  <c r="B43" i="534"/>
  <c r="A43" i="534"/>
  <c r="E42" i="534"/>
  <c r="D42" i="534"/>
  <c r="B42" i="534"/>
  <c r="A42" i="534"/>
  <c r="A40" i="534"/>
  <c r="B39" i="534"/>
  <c r="A39" i="534"/>
  <c r="B38" i="534"/>
  <c r="B37" i="534"/>
  <c r="A37" i="534"/>
  <c r="B36" i="534"/>
  <c r="A36" i="534"/>
  <c r="E35" i="534"/>
  <c r="D35" i="534"/>
  <c r="B35" i="534"/>
  <c r="A35" i="534"/>
  <c r="A33" i="534"/>
  <c r="D32" i="534"/>
  <c r="B32" i="534"/>
  <c r="A32" i="534"/>
  <c r="D31" i="534"/>
  <c r="B31" i="534"/>
  <c r="A31" i="534"/>
  <c r="D30" i="534"/>
  <c r="B30" i="534"/>
  <c r="A30" i="534"/>
  <c r="D29" i="534"/>
  <c r="B29" i="534"/>
  <c r="A29" i="534"/>
  <c r="D28" i="534"/>
  <c r="B28" i="534"/>
  <c r="A28" i="534"/>
  <c r="D27" i="534"/>
  <c r="B27" i="534"/>
  <c r="A27" i="534"/>
  <c r="D26" i="534"/>
  <c r="B26" i="534"/>
  <c r="A26" i="534"/>
  <c r="D25" i="534"/>
  <c r="B25" i="534"/>
  <c r="A25" i="534"/>
  <c r="E24" i="534"/>
  <c r="D24" i="534"/>
  <c r="B24" i="534"/>
  <c r="A24" i="534"/>
  <c r="A22" i="534"/>
  <c r="A20" i="534"/>
  <c r="B19" i="534"/>
  <c r="A19" i="534"/>
  <c r="D18" i="534"/>
  <c r="B18" i="534"/>
  <c r="A18" i="534"/>
  <c r="D17" i="534"/>
  <c r="B17" i="534"/>
  <c r="A17" i="534"/>
  <c r="B16" i="534"/>
  <c r="A16" i="534"/>
  <c r="D15" i="534"/>
  <c r="E15" i="534" s="1"/>
  <c r="B15" i="534"/>
  <c r="A15" i="534"/>
  <c r="D14" i="534"/>
  <c r="B14" i="534"/>
  <c r="A14" i="534"/>
  <c r="B13" i="534"/>
  <c r="A13" i="534"/>
  <c r="E12" i="534"/>
  <c r="D12" i="534"/>
  <c r="B12" i="534"/>
  <c r="A12" i="534"/>
  <c r="A10" i="534"/>
  <c r="B8" i="534"/>
  <c r="A8" i="534"/>
  <c r="B7" i="534"/>
  <c r="A7" i="534"/>
  <c r="B6" i="534"/>
  <c r="A6" i="534"/>
  <c r="E5" i="534"/>
  <c r="B5" i="534"/>
  <c r="A5" i="534"/>
  <c r="B4" i="534"/>
  <c r="A4" i="534"/>
  <c r="A3" i="534"/>
  <c r="A1" i="534"/>
  <c r="A128" i="533"/>
  <c r="A127" i="533"/>
  <c r="A126" i="533"/>
  <c r="B125" i="533"/>
  <c r="A125" i="533"/>
  <c r="A124" i="533"/>
  <c r="A123" i="533"/>
  <c r="A122" i="533"/>
  <c r="A121" i="533"/>
  <c r="A120" i="533"/>
  <c r="E119" i="533"/>
  <c r="A119" i="533"/>
  <c r="A117" i="533"/>
  <c r="A115" i="533"/>
  <c r="A114" i="533"/>
  <c r="B113" i="533"/>
  <c r="A113" i="533"/>
  <c r="C112" i="533"/>
  <c r="B112" i="533"/>
  <c r="A112" i="533"/>
  <c r="C111" i="533"/>
  <c r="B111" i="533"/>
  <c r="A111" i="533"/>
  <c r="D110" i="533"/>
  <c r="C110" i="533"/>
  <c r="B110" i="533"/>
  <c r="A110" i="533"/>
  <c r="B109" i="533"/>
  <c r="A109" i="533"/>
  <c r="B108" i="533"/>
  <c r="A108" i="533"/>
  <c r="E107" i="533"/>
  <c r="C107" i="533"/>
  <c r="B107" i="533"/>
  <c r="A107" i="533"/>
  <c r="A105" i="533"/>
  <c r="A103" i="533"/>
  <c r="B102" i="533"/>
  <c r="A102" i="533"/>
  <c r="B101" i="533"/>
  <c r="A101" i="533"/>
  <c r="B100" i="533"/>
  <c r="A100" i="533"/>
  <c r="B99" i="533"/>
  <c r="A99" i="533"/>
  <c r="B98" i="533"/>
  <c r="A98" i="533"/>
  <c r="E97" i="533"/>
  <c r="D97" i="533"/>
  <c r="B97" i="533"/>
  <c r="A97" i="533"/>
  <c r="A95" i="533"/>
  <c r="A93" i="533"/>
  <c r="B92" i="533"/>
  <c r="A92" i="533"/>
  <c r="B91" i="533"/>
  <c r="A91" i="533"/>
  <c r="E90" i="533"/>
  <c r="D90" i="533"/>
  <c r="B90" i="533"/>
  <c r="A90" i="533"/>
  <c r="A88" i="533"/>
  <c r="D87" i="533"/>
  <c r="B87" i="533"/>
  <c r="A87" i="533"/>
  <c r="E86" i="533"/>
  <c r="D86" i="533"/>
  <c r="B86" i="533"/>
  <c r="A86" i="533"/>
  <c r="A84" i="533"/>
  <c r="B83" i="533"/>
  <c r="A83" i="533"/>
  <c r="B82" i="533"/>
  <c r="A82" i="533"/>
  <c r="B81" i="533"/>
  <c r="A81" i="533"/>
  <c r="B80" i="533"/>
  <c r="A80" i="533"/>
  <c r="B79" i="533"/>
  <c r="A79" i="533"/>
  <c r="B78" i="533"/>
  <c r="A78" i="533"/>
  <c r="E77" i="533"/>
  <c r="D77" i="533"/>
  <c r="B77" i="533"/>
  <c r="A77" i="533"/>
  <c r="A75" i="533"/>
  <c r="A73" i="533"/>
  <c r="B72" i="533"/>
  <c r="A72" i="533"/>
  <c r="B71" i="533"/>
  <c r="A71" i="533"/>
  <c r="B70" i="533"/>
  <c r="A70" i="533"/>
  <c r="B69" i="533"/>
  <c r="A69" i="533"/>
  <c r="B68" i="533"/>
  <c r="A68" i="533"/>
  <c r="B67" i="533"/>
  <c r="A67" i="533"/>
  <c r="B66" i="533"/>
  <c r="A66" i="533"/>
  <c r="E65" i="533"/>
  <c r="D65" i="533"/>
  <c r="B65" i="533"/>
  <c r="A65" i="533"/>
  <c r="A63" i="533"/>
  <c r="A61" i="533"/>
  <c r="B60" i="533"/>
  <c r="A60" i="533"/>
  <c r="B59" i="533"/>
  <c r="A59" i="533"/>
  <c r="B58" i="533"/>
  <c r="A58" i="533"/>
  <c r="E57" i="533"/>
  <c r="B57" i="533"/>
  <c r="A57" i="533"/>
  <c r="A55" i="533"/>
  <c r="B54" i="533"/>
  <c r="A54" i="533"/>
  <c r="D53" i="533"/>
  <c r="B53" i="533"/>
  <c r="A53" i="533"/>
  <c r="B52" i="533"/>
  <c r="A52" i="533"/>
  <c r="B51" i="533"/>
  <c r="A51" i="533"/>
  <c r="B50" i="533"/>
  <c r="A50" i="533"/>
  <c r="B49" i="533"/>
  <c r="A49" i="533"/>
  <c r="B48" i="533"/>
  <c r="A48" i="533"/>
  <c r="E47" i="533"/>
  <c r="D47" i="533"/>
  <c r="B47" i="533"/>
  <c r="A47" i="533"/>
  <c r="A45" i="533"/>
  <c r="B44" i="533"/>
  <c r="A44" i="533"/>
  <c r="B43" i="533"/>
  <c r="B42" i="533"/>
  <c r="A42" i="533"/>
  <c r="B41" i="533"/>
  <c r="A41" i="533"/>
  <c r="E40" i="533"/>
  <c r="D40" i="533"/>
  <c r="B40" i="533"/>
  <c r="A40" i="533"/>
  <c r="A38" i="533"/>
  <c r="D37" i="533"/>
  <c r="B37" i="533"/>
  <c r="A37" i="533"/>
  <c r="D36" i="533"/>
  <c r="B36" i="533"/>
  <c r="A36" i="533"/>
  <c r="D35" i="533"/>
  <c r="B35" i="533"/>
  <c r="A35" i="533"/>
  <c r="D34" i="533"/>
  <c r="B34" i="533"/>
  <c r="A34" i="533"/>
  <c r="D33" i="533"/>
  <c r="B33" i="533"/>
  <c r="A33" i="533"/>
  <c r="D32" i="533"/>
  <c r="B32" i="533"/>
  <c r="A32" i="533"/>
  <c r="D31" i="533"/>
  <c r="B31" i="533"/>
  <c r="A31" i="533"/>
  <c r="D30" i="533"/>
  <c r="B30" i="533"/>
  <c r="A30" i="533"/>
  <c r="E29" i="533"/>
  <c r="D29" i="533"/>
  <c r="B29" i="533"/>
  <c r="A29" i="533"/>
  <c r="A27" i="533"/>
  <c r="A25" i="533"/>
  <c r="B24" i="533"/>
  <c r="A24" i="533"/>
  <c r="D23" i="533"/>
  <c r="B23" i="533"/>
  <c r="A23" i="533"/>
  <c r="D22" i="533"/>
  <c r="B22" i="533"/>
  <c r="A22" i="533"/>
  <c r="B21" i="533"/>
  <c r="A21" i="533"/>
  <c r="D20" i="533"/>
  <c r="B20" i="533"/>
  <c r="A20" i="533"/>
  <c r="D19" i="533"/>
  <c r="B19" i="533"/>
  <c r="A19" i="533"/>
  <c r="E18" i="533"/>
  <c r="D18" i="533"/>
  <c r="B12" i="533"/>
  <c r="A12" i="533"/>
  <c r="A10" i="533"/>
  <c r="B8" i="533"/>
  <c r="A8" i="533"/>
  <c r="B7" i="533"/>
  <c r="A7" i="533"/>
  <c r="B6" i="533"/>
  <c r="A6" i="533"/>
  <c r="E5" i="533"/>
  <c r="B5" i="533"/>
  <c r="A5" i="533"/>
  <c r="B4" i="533"/>
  <c r="A4" i="533"/>
  <c r="A3" i="533"/>
  <c r="A1" i="533"/>
  <c r="E7" i="532"/>
  <c r="E4" i="532"/>
  <c r="E4" i="531"/>
  <c r="A122" i="532"/>
  <c r="A121" i="532"/>
  <c r="A120" i="532"/>
  <c r="B119" i="532"/>
  <c r="A119" i="532"/>
  <c r="A118" i="532"/>
  <c r="A117" i="532"/>
  <c r="A116" i="532"/>
  <c r="A115" i="532"/>
  <c r="A114" i="532"/>
  <c r="E113" i="532"/>
  <c r="A113" i="532"/>
  <c r="A111" i="532"/>
  <c r="A109" i="532"/>
  <c r="A108" i="532"/>
  <c r="B107" i="532"/>
  <c r="A107" i="532"/>
  <c r="C106" i="532"/>
  <c r="B106" i="532"/>
  <c r="A106" i="532"/>
  <c r="C105" i="532"/>
  <c r="B105" i="532"/>
  <c r="A105" i="532"/>
  <c r="D104" i="532"/>
  <c r="C104" i="532"/>
  <c r="B104" i="532"/>
  <c r="A104" i="532"/>
  <c r="B103" i="532"/>
  <c r="A103" i="532"/>
  <c r="B102" i="532"/>
  <c r="A102" i="532"/>
  <c r="C101" i="532"/>
  <c r="B101" i="532"/>
  <c r="A101" i="532"/>
  <c r="A99" i="532"/>
  <c r="A97" i="532"/>
  <c r="E96" i="532"/>
  <c r="B96" i="532"/>
  <c r="A96" i="532"/>
  <c r="E95" i="532"/>
  <c r="B95" i="532"/>
  <c r="A95" i="532"/>
  <c r="B94" i="532"/>
  <c r="A94" i="532"/>
  <c r="B93" i="532"/>
  <c r="A93" i="532"/>
  <c r="B92" i="532"/>
  <c r="A92" i="532"/>
  <c r="E91" i="532"/>
  <c r="D91" i="532"/>
  <c r="B91" i="532"/>
  <c r="A91" i="532"/>
  <c r="A89" i="532"/>
  <c r="A87" i="532"/>
  <c r="B86" i="532"/>
  <c r="A86" i="532"/>
  <c r="B85" i="532"/>
  <c r="A85" i="532"/>
  <c r="E84" i="532"/>
  <c r="D84" i="532"/>
  <c r="B84" i="532"/>
  <c r="A84" i="532"/>
  <c r="A83" i="532"/>
  <c r="B82" i="532"/>
  <c r="A82" i="532"/>
  <c r="E81" i="532"/>
  <c r="D81" i="532"/>
  <c r="B81" i="532"/>
  <c r="A81" i="532"/>
  <c r="A79" i="532"/>
  <c r="B78" i="532"/>
  <c r="A78" i="532"/>
  <c r="B77" i="532"/>
  <c r="A77" i="532"/>
  <c r="B76" i="532"/>
  <c r="A76" i="532"/>
  <c r="B75" i="532"/>
  <c r="A75" i="532"/>
  <c r="B74" i="532"/>
  <c r="A74" i="532"/>
  <c r="B73" i="532"/>
  <c r="A73" i="532"/>
  <c r="E72" i="532"/>
  <c r="D72" i="532"/>
  <c r="B72" i="532"/>
  <c r="A72" i="532"/>
  <c r="A70" i="532"/>
  <c r="A68" i="532"/>
  <c r="B67" i="532"/>
  <c r="A67" i="532"/>
  <c r="B66" i="532"/>
  <c r="A66" i="532"/>
  <c r="B65" i="532"/>
  <c r="A65" i="532"/>
  <c r="B64" i="532"/>
  <c r="A64" i="532"/>
  <c r="B63" i="532"/>
  <c r="A63" i="532"/>
  <c r="B62" i="532"/>
  <c r="A62" i="532"/>
  <c r="B61" i="532"/>
  <c r="A61" i="532"/>
  <c r="E60" i="532"/>
  <c r="D60" i="532"/>
  <c r="B60" i="532"/>
  <c r="A60" i="532"/>
  <c r="A58" i="532"/>
  <c r="A56" i="532"/>
  <c r="B55" i="532"/>
  <c r="A55" i="532"/>
  <c r="B54" i="532"/>
  <c r="A54" i="532"/>
  <c r="B53" i="532"/>
  <c r="A53" i="532"/>
  <c r="E52" i="532"/>
  <c r="B52" i="532"/>
  <c r="A52" i="532"/>
  <c r="A50" i="532"/>
  <c r="B49" i="532"/>
  <c r="A49" i="532"/>
  <c r="B48" i="532"/>
  <c r="A48" i="532"/>
  <c r="B47" i="532"/>
  <c r="A47" i="532"/>
  <c r="B46" i="532"/>
  <c r="A46" i="532"/>
  <c r="B45" i="532"/>
  <c r="A45" i="532"/>
  <c r="B44" i="532"/>
  <c r="A44" i="532"/>
  <c r="B43" i="532"/>
  <c r="A43" i="532"/>
  <c r="E42" i="532"/>
  <c r="D42" i="532"/>
  <c r="B42" i="532"/>
  <c r="A42" i="532"/>
  <c r="A40" i="532"/>
  <c r="B39" i="532"/>
  <c r="A39" i="532"/>
  <c r="B38" i="532"/>
  <c r="B37" i="532"/>
  <c r="A37" i="532"/>
  <c r="B36" i="532"/>
  <c r="A36" i="532"/>
  <c r="E35" i="532"/>
  <c r="D35" i="532"/>
  <c r="B35" i="532"/>
  <c r="A35" i="532"/>
  <c r="A33" i="532"/>
  <c r="D32" i="532"/>
  <c r="B32" i="532"/>
  <c r="A32" i="532"/>
  <c r="D31" i="532"/>
  <c r="B31" i="532"/>
  <c r="A31" i="532"/>
  <c r="D30" i="532"/>
  <c r="B30" i="532"/>
  <c r="A30" i="532"/>
  <c r="D29" i="532"/>
  <c r="B29" i="532"/>
  <c r="A29" i="532"/>
  <c r="D28" i="532"/>
  <c r="B28" i="532"/>
  <c r="A28" i="532"/>
  <c r="D27" i="532"/>
  <c r="B27" i="532"/>
  <c r="A27" i="532"/>
  <c r="D26" i="532"/>
  <c r="B26" i="532"/>
  <c r="A26" i="532"/>
  <c r="D25" i="532"/>
  <c r="B25" i="532"/>
  <c r="A25" i="532"/>
  <c r="E24" i="532"/>
  <c r="D24" i="532"/>
  <c r="B24" i="532"/>
  <c r="A24" i="532"/>
  <c r="A22" i="532"/>
  <c r="A20" i="532"/>
  <c r="B19" i="532"/>
  <c r="A19" i="532"/>
  <c r="D18" i="532"/>
  <c r="B18" i="532"/>
  <c r="A18" i="532"/>
  <c r="D17" i="532"/>
  <c r="B17" i="532"/>
  <c r="A17" i="532"/>
  <c r="B16" i="532"/>
  <c r="A16" i="532"/>
  <c r="D15" i="532"/>
  <c r="E15" i="532" s="1"/>
  <c r="B15" i="532"/>
  <c r="A15" i="532"/>
  <c r="D14" i="532"/>
  <c r="B14" i="532"/>
  <c r="A14" i="532"/>
  <c r="B13" i="532"/>
  <c r="A13" i="532"/>
  <c r="E12" i="532"/>
  <c r="D12" i="532"/>
  <c r="B12" i="532"/>
  <c r="A12" i="532"/>
  <c r="A10" i="532"/>
  <c r="B8" i="532"/>
  <c r="A8" i="532"/>
  <c r="B7" i="532"/>
  <c r="A7" i="532"/>
  <c r="B6" i="532"/>
  <c r="A6" i="532"/>
  <c r="E5" i="532"/>
  <c r="B5" i="532"/>
  <c r="A5" i="532"/>
  <c r="B4" i="532"/>
  <c r="A4" i="532"/>
  <c r="A3" i="532"/>
  <c r="A1" i="532"/>
  <c r="A128" i="531"/>
  <c r="A127" i="531"/>
  <c r="A126" i="531"/>
  <c r="B125" i="531"/>
  <c r="A125" i="531"/>
  <c r="A124" i="531"/>
  <c r="A123" i="531"/>
  <c r="A122" i="531"/>
  <c r="A121" i="531"/>
  <c r="A120" i="531"/>
  <c r="E119" i="531"/>
  <c r="A119" i="531"/>
  <c r="A117" i="531"/>
  <c r="A115" i="531"/>
  <c r="A114" i="531"/>
  <c r="B113" i="531"/>
  <c r="A113" i="531"/>
  <c r="C112" i="531"/>
  <c r="B112" i="531"/>
  <c r="A112" i="531"/>
  <c r="C111" i="531"/>
  <c r="B111" i="531"/>
  <c r="A111" i="531"/>
  <c r="D110" i="531"/>
  <c r="C110" i="531"/>
  <c r="B110" i="531"/>
  <c r="A110" i="531"/>
  <c r="B109" i="531"/>
  <c r="A109" i="531"/>
  <c r="B108" i="531"/>
  <c r="A108" i="531"/>
  <c r="E107" i="531"/>
  <c r="C107" i="531"/>
  <c r="B107" i="531"/>
  <c r="A107" i="531"/>
  <c r="A105" i="531"/>
  <c r="A103" i="531"/>
  <c r="B102" i="531"/>
  <c r="A102" i="531"/>
  <c r="B101" i="531"/>
  <c r="A101" i="531"/>
  <c r="B100" i="531"/>
  <c r="A100" i="531"/>
  <c r="B99" i="531"/>
  <c r="A99" i="531"/>
  <c r="B98" i="531"/>
  <c r="A98" i="531"/>
  <c r="E97" i="531"/>
  <c r="D97" i="531"/>
  <c r="B97" i="531"/>
  <c r="A97" i="531"/>
  <c r="A95" i="531"/>
  <c r="A93" i="531"/>
  <c r="B92" i="531"/>
  <c r="A92" i="531"/>
  <c r="B91" i="531"/>
  <c r="A91" i="531"/>
  <c r="E90" i="531"/>
  <c r="D90" i="531"/>
  <c r="B90" i="531"/>
  <c r="A90" i="531"/>
  <c r="A88" i="531"/>
  <c r="D87" i="531"/>
  <c r="B87" i="531"/>
  <c r="A87" i="531"/>
  <c r="E86" i="531"/>
  <c r="D86" i="531"/>
  <c r="B86" i="531"/>
  <c r="A86" i="531"/>
  <c r="A84" i="531"/>
  <c r="B83" i="531"/>
  <c r="A83" i="531"/>
  <c r="B82" i="531"/>
  <c r="A82" i="531"/>
  <c r="B81" i="531"/>
  <c r="A81" i="531"/>
  <c r="B80" i="531"/>
  <c r="A80" i="531"/>
  <c r="B79" i="531"/>
  <c r="A79" i="531"/>
  <c r="B78" i="531"/>
  <c r="A78" i="531"/>
  <c r="E77" i="531"/>
  <c r="D77" i="531"/>
  <c r="B77" i="531"/>
  <c r="A77" i="531"/>
  <c r="A75" i="531"/>
  <c r="A73" i="531"/>
  <c r="B72" i="531"/>
  <c r="A72" i="531"/>
  <c r="B71" i="531"/>
  <c r="A71" i="531"/>
  <c r="B70" i="531"/>
  <c r="A70" i="531"/>
  <c r="B69" i="531"/>
  <c r="A69" i="531"/>
  <c r="B68" i="531"/>
  <c r="A68" i="531"/>
  <c r="B67" i="531"/>
  <c r="A67" i="531"/>
  <c r="B66" i="531"/>
  <c r="A66" i="531"/>
  <c r="E65" i="531"/>
  <c r="D65" i="531"/>
  <c r="B65" i="531"/>
  <c r="A65" i="531"/>
  <c r="A63" i="531"/>
  <c r="A61" i="531"/>
  <c r="B60" i="531"/>
  <c r="A60" i="531"/>
  <c r="B59" i="531"/>
  <c r="A59" i="531"/>
  <c r="B58" i="531"/>
  <c r="A58" i="531"/>
  <c r="E57" i="531"/>
  <c r="B57" i="531"/>
  <c r="A57" i="531"/>
  <c r="A55" i="531"/>
  <c r="B54" i="531"/>
  <c r="A54" i="531"/>
  <c r="D53" i="531"/>
  <c r="B53" i="531"/>
  <c r="A53" i="531"/>
  <c r="B52" i="531"/>
  <c r="A52" i="531"/>
  <c r="B51" i="531"/>
  <c r="A51" i="531"/>
  <c r="B50" i="531"/>
  <c r="A50" i="531"/>
  <c r="B49" i="531"/>
  <c r="A49" i="531"/>
  <c r="B48" i="531"/>
  <c r="A48" i="531"/>
  <c r="E47" i="531"/>
  <c r="D47" i="531"/>
  <c r="B47" i="531"/>
  <c r="A47" i="531"/>
  <c r="A45" i="531"/>
  <c r="B44" i="531"/>
  <c r="A44" i="531"/>
  <c r="B43" i="531"/>
  <c r="B42" i="531"/>
  <c r="A42" i="531"/>
  <c r="B41" i="531"/>
  <c r="A41" i="531"/>
  <c r="E40" i="531"/>
  <c r="D40" i="531"/>
  <c r="B40" i="531"/>
  <c r="A40" i="531"/>
  <c r="A38" i="531"/>
  <c r="D37" i="531"/>
  <c r="B37" i="531"/>
  <c r="A37" i="531"/>
  <c r="D36" i="531"/>
  <c r="B36" i="531"/>
  <c r="A36" i="531"/>
  <c r="D35" i="531"/>
  <c r="B35" i="531"/>
  <c r="A35" i="531"/>
  <c r="D34" i="531"/>
  <c r="B34" i="531"/>
  <c r="A34" i="531"/>
  <c r="D33" i="531"/>
  <c r="B33" i="531"/>
  <c r="A33" i="531"/>
  <c r="D32" i="531"/>
  <c r="B32" i="531"/>
  <c r="A32" i="531"/>
  <c r="D31" i="531"/>
  <c r="B31" i="531"/>
  <c r="A31" i="531"/>
  <c r="D30" i="531"/>
  <c r="B30" i="531"/>
  <c r="A30" i="531"/>
  <c r="E29" i="531"/>
  <c r="D29" i="531"/>
  <c r="B29" i="531"/>
  <c r="A29" i="531"/>
  <c r="A27" i="531"/>
  <c r="A25" i="531"/>
  <c r="B24" i="531"/>
  <c r="A24" i="531"/>
  <c r="D23" i="531"/>
  <c r="B23" i="531"/>
  <c r="A23" i="531"/>
  <c r="D22" i="531"/>
  <c r="B22" i="531"/>
  <c r="A22" i="531"/>
  <c r="B21" i="531"/>
  <c r="A21" i="531"/>
  <c r="D20" i="531"/>
  <c r="B20" i="531"/>
  <c r="A20" i="531"/>
  <c r="D19" i="531"/>
  <c r="B19" i="531"/>
  <c r="A19" i="531"/>
  <c r="E18" i="531"/>
  <c r="D18" i="531"/>
  <c r="B12" i="531"/>
  <c r="A12" i="531"/>
  <c r="A10" i="531"/>
  <c r="B8" i="531"/>
  <c r="A8" i="531"/>
  <c r="B7" i="531"/>
  <c r="A7" i="531"/>
  <c r="B6" i="531"/>
  <c r="A6" i="531"/>
  <c r="E5" i="531"/>
  <c r="B5" i="531"/>
  <c r="A5" i="531"/>
  <c r="B4" i="531"/>
  <c r="A4" i="531"/>
  <c r="A3" i="531"/>
  <c r="A1" i="531"/>
  <c r="E7" i="530"/>
  <c r="D82" i="530" s="1"/>
  <c r="D86" i="530" s="1"/>
  <c r="E4" i="530"/>
  <c r="E4" i="529"/>
  <c r="A122" i="530"/>
  <c r="A121" i="530"/>
  <c r="A120" i="530"/>
  <c r="B119" i="530"/>
  <c r="A119" i="530"/>
  <c r="A118" i="530"/>
  <c r="A117" i="530"/>
  <c r="A116" i="530"/>
  <c r="A115" i="530"/>
  <c r="A114" i="530"/>
  <c r="E113" i="530"/>
  <c r="A113" i="530"/>
  <c r="A111" i="530"/>
  <c r="A109" i="530"/>
  <c r="A108" i="530"/>
  <c r="B107" i="530"/>
  <c r="A107" i="530"/>
  <c r="C106" i="530"/>
  <c r="B106" i="530"/>
  <c r="A106" i="530"/>
  <c r="C105" i="530"/>
  <c r="B105" i="530"/>
  <c r="A105" i="530"/>
  <c r="D104" i="530"/>
  <c r="C104" i="530"/>
  <c r="B104" i="530"/>
  <c r="A104" i="530"/>
  <c r="B103" i="530"/>
  <c r="A103" i="530"/>
  <c r="B102" i="530"/>
  <c r="A102" i="530"/>
  <c r="C101" i="530"/>
  <c r="B101" i="530"/>
  <c r="A101" i="530"/>
  <c r="A99" i="530"/>
  <c r="A97" i="530"/>
  <c r="E96" i="530"/>
  <c r="B96" i="530"/>
  <c r="A96" i="530"/>
  <c r="E95" i="530"/>
  <c r="B95" i="530"/>
  <c r="A95" i="530"/>
  <c r="B94" i="530"/>
  <c r="A94" i="530"/>
  <c r="B93" i="530"/>
  <c r="A93" i="530"/>
  <c r="B92" i="530"/>
  <c r="A92" i="530"/>
  <c r="E91" i="530"/>
  <c r="D91" i="530"/>
  <c r="B91" i="530"/>
  <c r="A91" i="530"/>
  <c r="A89" i="530"/>
  <c r="A87" i="530"/>
  <c r="B86" i="530"/>
  <c r="A86" i="530"/>
  <c r="B85" i="530"/>
  <c r="A85" i="530"/>
  <c r="E84" i="530"/>
  <c r="D84" i="530"/>
  <c r="B84" i="530"/>
  <c r="A84" i="530"/>
  <c r="A83" i="530"/>
  <c r="B82" i="530"/>
  <c r="A82" i="530"/>
  <c r="E81" i="530"/>
  <c r="D81" i="530"/>
  <c r="B81" i="530"/>
  <c r="A81" i="530"/>
  <c r="A79" i="530"/>
  <c r="B78" i="530"/>
  <c r="A78" i="530"/>
  <c r="B77" i="530"/>
  <c r="A77" i="530"/>
  <c r="B76" i="530"/>
  <c r="A76" i="530"/>
  <c r="B75" i="530"/>
  <c r="A75" i="530"/>
  <c r="B74" i="530"/>
  <c r="A74" i="530"/>
  <c r="B73" i="530"/>
  <c r="A73" i="530"/>
  <c r="E72" i="530"/>
  <c r="D72" i="530"/>
  <c r="B72" i="530"/>
  <c r="A72" i="530"/>
  <c r="A70" i="530"/>
  <c r="A68" i="530"/>
  <c r="B67" i="530"/>
  <c r="A67" i="530"/>
  <c r="B66" i="530"/>
  <c r="A66" i="530"/>
  <c r="B65" i="530"/>
  <c r="A65" i="530"/>
  <c r="B64" i="530"/>
  <c r="A64" i="530"/>
  <c r="B63" i="530"/>
  <c r="A63" i="530"/>
  <c r="B62" i="530"/>
  <c r="A62" i="530"/>
  <c r="B61" i="530"/>
  <c r="A61" i="530"/>
  <c r="E60" i="530"/>
  <c r="D60" i="530"/>
  <c r="B60" i="530"/>
  <c r="A60" i="530"/>
  <c r="A58" i="530"/>
  <c r="A56" i="530"/>
  <c r="B55" i="530"/>
  <c r="A55" i="530"/>
  <c r="B54" i="530"/>
  <c r="A54" i="530"/>
  <c r="B53" i="530"/>
  <c r="A53" i="530"/>
  <c r="E52" i="530"/>
  <c r="B52" i="530"/>
  <c r="A52" i="530"/>
  <c r="A50" i="530"/>
  <c r="B49" i="530"/>
  <c r="A49" i="530"/>
  <c r="B48" i="530"/>
  <c r="A48" i="530"/>
  <c r="B47" i="530"/>
  <c r="A47" i="530"/>
  <c r="B46" i="530"/>
  <c r="A46" i="530"/>
  <c r="B45" i="530"/>
  <c r="A45" i="530"/>
  <c r="B44" i="530"/>
  <c r="A44" i="530"/>
  <c r="B43" i="530"/>
  <c r="A43" i="530"/>
  <c r="E42" i="530"/>
  <c r="D42" i="530"/>
  <c r="B42" i="530"/>
  <c r="A42" i="530"/>
  <c r="A40" i="530"/>
  <c r="B39" i="530"/>
  <c r="A39" i="530"/>
  <c r="B38" i="530"/>
  <c r="B37" i="530"/>
  <c r="A37" i="530"/>
  <c r="B36" i="530"/>
  <c r="A36" i="530"/>
  <c r="E35" i="530"/>
  <c r="D35" i="530"/>
  <c r="B35" i="530"/>
  <c r="A35" i="530"/>
  <c r="A33" i="530"/>
  <c r="D32" i="530"/>
  <c r="B32" i="530"/>
  <c r="A32" i="530"/>
  <c r="D31" i="530"/>
  <c r="B31" i="530"/>
  <c r="A31" i="530"/>
  <c r="D30" i="530"/>
  <c r="B30" i="530"/>
  <c r="A30" i="530"/>
  <c r="D29" i="530"/>
  <c r="B29" i="530"/>
  <c r="A29" i="530"/>
  <c r="D28" i="530"/>
  <c r="B28" i="530"/>
  <c r="A28" i="530"/>
  <c r="D27" i="530"/>
  <c r="B27" i="530"/>
  <c r="A27" i="530"/>
  <c r="D26" i="530"/>
  <c r="B26" i="530"/>
  <c r="A26" i="530"/>
  <c r="D25" i="530"/>
  <c r="B25" i="530"/>
  <c r="A25" i="530"/>
  <c r="E24" i="530"/>
  <c r="D24" i="530"/>
  <c r="B24" i="530"/>
  <c r="A24" i="530"/>
  <c r="A22" i="530"/>
  <c r="A20" i="530"/>
  <c r="B19" i="530"/>
  <c r="A19" i="530"/>
  <c r="D18" i="530"/>
  <c r="B18" i="530"/>
  <c r="A18" i="530"/>
  <c r="D17" i="530"/>
  <c r="B17" i="530"/>
  <c r="A17" i="530"/>
  <c r="B16" i="530"/>
  <c r="A16" i="530"/>
  <c r="D15" i="530"/>
  <c r="E15" i="530" s="1"/>
  <c r="B15" i="530"/>
  <c r="A15" i="530"/>
  <c r="D14" i="530"/>
  <c r="B14" i="530"/>
  <c r="A14" i="530"/>
  <c r="B13" i="530"/>
  <c r="A13" i="530"/>
  <c r="E12" i="530"/>
  <c r="D12" i="530"/>
  <c r="B12" i="530"/>
  <c r="A12" i="530"/>
  <c r="A10" i="530"/>
  <c r="B8" i="530"/>
  <c r="A8" i="530"/>
  <c r="B7" i="530"/>
  <c r="A7" i="530"/>
  <c r="B6" i="530"/>
  <c r="A6" i="530"/>
  <c r="E5" i="530"/>
  <c r="B5" i="530"/>
  <c r="A5" i="530"/>
  <c r="B4" i="530"/>
  <c r="A4" i="530"/>
  <c r="A3" i="530"/>
  <c r="A1" i="530"/>
  <c r="A128" i="529"/>
  <c r="A127" i="529"/>
  <c r="A126" i="529"/>
  <c r="B125" i="529"/>
  <c r="A125" i="529"/>
  <c r="A124" i="529"/>
  <c r="A123" i="529"/>
  <c r="A122" i="529"/>
  <c r="A121" i="529"/>
  <c r="A120" i="529"/>
  <c r="E119" i="529"/>
  <c r="A119" i="529"/>
  <c r="A117" i="529"/>
  <c r="A115" i="529"/>
  <c r="A114" i="529"/>
  <c r="B113" i="529"/>
  <c r="A113" i="529"/>
  <c r="C112" i="529"/>
  <c r="B112" i="529"/>
  <c r="A112" i="529"/>
  <c r="C111" i="529"/>
  <c r="B111" i="529"/>
  <c r="A111" i="529"/>
  <c r="D110" i="529"/>
  <c r="C110" i="529"/>
  <c r="B110" i="529"/>
  <c r="A110" i="529"/>
  <c r="B109" i="529"/>
  <c r="A109" i="529"/>
  <c r="B108" i="529"/>
  <c r="A108" i="529"/>
  <c r="E107" i="529"/>
  <c r="C107" i="529"/>
  <c r="B107" i="529"/>
  <c r="A107" i="529"/>
  <c r="A105" i="529"/>
  <c r="A103" i="529"/>
  <c r="B102" i="529"/>
  <c r="A102" i="529"/>
  <c r="B101" i="529"/>
  <c r="A101" i="529"/>
  <c r="B100" i="529"/>
  <c r="A100" i="529"/>
  <c r="B99" i="529"/>
  <c r="A99" i="529"/>
  <c r="B98" i="529"/>
  <c r="A98" i="529"/>
  <c r="E97" i="529"/>
  <c r="D97" i="529"/>
  <c r="B97" i="529"/>
  <c r="A97" i="529"/>
  <c r="A95" i="529"/>
  <c r="A93" i="529"/>
  <c r="B92" i="529"/>
  <c r="A92" i="529"/>
  <c r="B91" i="529"/>
  <c r="A91" i="529"/>
  <c r="E90" i="529"/>
  <c r="D90" i="529"/>
  <c r="B90" i="529"/>
  <c r="A90" i="529"/>
  <c r="A88" i="529"/>
  <c r="D87" i="529"/>
  <c r="B87" i="529"/>
  <c r="A87" i="529"/>
  <c r="E86" i="529"/>
  <c r="D86" i="529"/>
  <c r="B86" i="529"/>
  <c r="A86" i="529"/>
  <c r="A84" i="529"/>
  <c r="B83" i="529"/>
  <c r="A83" i="529"/>
  <c r="B82" i="529"/>
  <c r="A82" i="529"/>
  <c r="B81" i="529"/>
  <c r="A81" i="529"/>
  <c r="B80" i="529"/>
  <c r="A80" i="529"/>
  <c r="B79" i="529"/>
  <c r="A79" i="529"/>
  <c r="B78" i="529"/>
  <c r="A78" i="529"/>
  <c r="E77" i="529"/>
  <c r="D77" i="529"/>
  <c r="B77" i="529"/>
  <c r="A77" i="529"/>
  <c r="A75" i="529"/>
  <c r="A73" i="529"/>
  <c r="B72" i="529"/>
  <c r="A72" i="529"/>
  <c r="B71" i="529"/>
  <c r="A71" i="529"/>
  <c r="B70" i="529"/>
  <c r="A70" i="529"/>
  <c r="B69" i="529"/>
  <c r="A69" i="529"/>
  <c r="B68" i="529"/>
  <c r="A68" i="529"/>
  <c r="B67" i="529"/>
  <c r="A67" i="529"/>
  <c r="B66" i="529"/>
  <c r="A66" i="529"/>
  <c r="E65" i="529"/>
  <c r="D65" i="529"/>
  <c r="B65" i="529"/>
  <c r="A65" i="529"/>
  <c r="A63" i="529"/>
  <c r="A61" i="529"/>
  <c r="B60" i="529"/>
  <c r="A60" i="529"/>
  <c r="B59" i="529"/>
  <c r="A59" i="529"/>
  <c r="B58" i="529"/>
  <c r="A58" i="529"/>
  <c r="E57" i="529"/>
  <c r="B57" i="529"/>
  <c r="A57" i="529"/>
  <c r="A55" i="529"/>
  <c r="B54" i="529"/>
  <c r="A54" i="529"/>
  <c r="D53" i="529"/>
  <c r="B53" i="529"/>
  <c r="A53" i="529"/>
  <c r="B52" i="529"/>
  <c r="A52" i="529"/>
  <c r="B51" i="529"/>
  <c r="A51" i="529"/>
  <c r="B50" i="529"/>
  <c r="A50" i="529"/>
  <c r="B49" i="529"/>
  <c r="A49" i="529"/>
  <c r="B48" i="529"/>
  <c r="A48" i="529"/>
  <c r="E47" i="529"/>
  <c r="D47" i="529"/>
  <c r="B47" i="529"/>
  <c r="A47" i="529"/>
  <c r="A45" i="529"/>
  <c r="B44" i="529"/>
  <c r="A44" i="529"/>
  <c r="B43" i="529"/>
  <c r="B42" i="529"/>
  <c r="A42" i="529"/>
  <c r="B41" i="529"/>
  <c r="A41" i="529"/>
  <c r="E40" i="529"/>
  <c r="D40" i="529"/>
  <c r="B40" i="529"/>
  <c r="A40" i="529"/>
  <c r="A38" i="529"/>
  <c r="D37" i="529"/>
  <c r="B37" i="529"/>
  <c r="A37" i="529"/>
  <c r="D36" i="529"/>
  <c r="B36" i="529"/>
  <c r="A36" i="529"/>
  <c r="D35" i="529"/>
  <c r="B35" i="529"/>
  <c r="A35" i="529"/>
  <c r="D34" i="529"/>
  <c r="B34" i="529"/>
  <c r="A34" i="529"/>
  <c r="D33" i="529"/>
  <c r="B33" i="529"/>
  <c r="A33" i="529"/>
  <c r="D32" i="529"/>
  <c r="B32" i="529"/>
  <c r="A32" i="529"/>
  <c r="D31" i="529"/>
  <c r="B31" i="529"/>
  <c r="A31" i="529"/>
  <c r="D30" i="529"/>
  <c r="B30" i="529"/>
  <c r="A30" i="529"/>
  <c r="E29" i="529"/>
  <c r="D29" i="529"/>
  <c r="B29" i="529"/>
  <c r="A29" i="529"/>
  <c r="A27" i="529"/>
  <c r="A25" i="529"/>
  <c r="B24" i="529"/>
  <c r="A24" i="529"/>
  <c r="D23" i="529"/>
  <c r="B23" i="529"/>
  <c r="A23" i="529"/>
  <c r="D22" i="529"/>
  <c r="B22" i="529"/>
  <c r="A22" i="529"/>
  <c r="B21" i="529"/>
  <c r="A21" i="529"/>
  <c r="D20" i="529"/>
  <c r="B20" i="529"/>
  <c r="A20" i="529"/>
  <c r="D19" i="529"/>
  <c r="B19" i="529"/>
  <c r="A19" i="529"/>
  <c r="E18" i="529"/>
  <c r="D18" i="529"/>
  <c r="B12" i="529"/>
  <c r="A12" i="529"/>
  <c r="A10" i="529"/>
  <c r="B8" i="529"/>
  <c r="A8" i="529"/>
  <c r="B7" i="529"/>
  <c r="A7" i="529"/>
  <c r="B6" i="529"/>
  <c r="A6" i="529"/>
  <c r="E5" i="529"/>
  <c r="B5" i="529"/>
  <c r="A5" i="529"/>
  <c r="B4" i="529"/>
  <c r="A4" i="529"/>
  <c r="A3" i="529"/>
  <c r="A1" i="529"/>
  <c r="E4" i="527"/>
  <c r="E7" i="528"/>
  <c r="D82" i="528" s="1"/>
  <c r="E4" i="528"/>
  <c r="C107" i="528" s="1"/>
  <c r="A122" i="528"/>
  <c r="A121" i="528"/>
  <c r="A120" i="528"/>
  <c r="B119" i="528"/>
  <c r="A119" i="528"/>
  <c r="A118" i="528"/>
  <c r="A117" i="528"/>
  <c r="A116" i="528"/>
  <c r="A115" i="528"/>
  <c r="A114" i="528"/>
  <c r="E113" i="528"/>
  <c r="A113" i="528"/>
  <c r="A111" i="528"/>
  <c r="A109" i="528"/>
  <c r="A108" i="528"/>
  <c r="B107" i="528"/>
  <c r="A107" i="528"/>
  <c r="C106" i="528"/>
  <c r="B106" i="528"/>
  <c r="A106" i="528"/>
  <c r="C105" i="528"/>
  <c r="B105" i="528"/>
  <c r="A105" i="528"/>
  <c r="D104" i="528"/>
  <c r="C104" i="528"/>
  <c r="B104" i="528"/>
  <c r="A104" i="528"/>
  <c r="B103" i="528"/>
  <c r="A103" i="528"/>
  <c r="B102" i="528"/>
  <c r="A102" i="528"/>
  <c r="C101" i="528"/>
  <c r="B101" i="528"/>
  <c r="A101" i="528"/>
  <c r="A99" i="528"/>
  <c r="A97" i="528"/>
  <c r="E96" i="528"/>
  <c r="B96" i="528"/>
  <c r="A96" i="528"/>
  <c r="E95" i="528"/>
  <c r="B95" i="528"/>
  <c r="A95" i="528"/>
  <c r="B94" i="528"/>
  <c r="A94" i="528"/>
  <c r="B93" i="528"/>
  <c r="A93" i="528"/>
  <c r="B92" i="528"/>
  <c r="A92" i="528"/>
  <c r="E91" i="528"/>
  <c r="D91" i="528"/>
  <c r="B91" i="528"/>
  <c r="A91" i="528"/>
  <c r="A89" i="528"/>
  <c r="A87" i="528"/>
  <c r="B86" i="528"/>
  <c r="A86" i="528"/>
  <c r="B85" i="528"/>
  <c r="A85" i="528"/>
  <c r="E84" i="528"/>
  <c r="D84" i="528"/>
  <c r="B84" i="528"/>
  <c r="A84" i="528"/>
  <c r="A83" i="528"/>
  <c r="B82" i="528"/>
  <c r="A82" i="528"/>
  <c r="E81" i="528"/>
  <c r="D81" i="528"/>
  <c r="B81" i="528"/>
  <c r="A81" i="528"/>
  <c r="A79" i="528"/>
  <c r="B78" i="528"/>
  <c r="A78" i="528"/>
  <c r="B77" i="528"/>
  <c r="A77" i="528"/>
  <c r="B76" i="528"/>
  <c r="A76" i="528"/>
  <c r="B75" i="528"/>
  <c r="A75" i="528"/>
  <c r="B74" i="528"/>
  <c r="A74" i="528"/>
  <c r="B73" i="528"/>
  <c r="A73" i="528"/>
  <c r="E72" i="528"/>
  <c r="D72" i="528"/>
  <c r="B72" i="528"/>
  <c r="A72" i="528"/>
  <c r="A70" i="528"/>
  <c r="A68" i="528"/>
  <c r="B67" i="528"/>
  <c r="A67" i="528"/>
  <c r="B66" i="528"/>
  <c r="A66" i="528"/>
  <c r="B65" i="528"/>
  <c r="A65" i="528"/>
  <c r="B64" i="528"/>
  <c r="A64" i="528"/>
  <c r="B63" i="528"/>
  <c r="A63" i="528"/>
  <c r="B62" i="528"/>
  <c r="A62" i="528"/>
  <c r="B61" i="528"/>
  <c r="A61" i="528"/>
  <c r="E60" i="528"/>
  <c r="D60" i="528"/>
  <c r="B60" i="528"/>
  <c r="A60" i="528"/>
  <c r="A58" i="528"/>
  <c r="A56" i="528"/>
  <c r="B55" i="528"/>
  <c r="A55" i="528"/>
  <c r="B54" i="528"/>
  <c r="A54" i="528"/>
  <c r="B53" i="528"/>
  <c r="A53" i="528"/>
  <c r="E52" i="528"/>
  <c r="B52" i="528"/>
  <c r="A52" i="528"/>
  <c r="A50" i="528"/>
  <c r="B49" i="528"/>
  <c r="A49" i="528"/>
  <c r="B48" i="528"/>
  <c r="A48" i="528"/>
  <c r="B47" i="528"/>
  <c r="A47" i="528"/>
  <c r="B46" i="528"/>
  <c r="A46" i="528"/>
  <c r="B45" i="528"/>
  <c r="A45" i="528"/>
  <c r="B44" i="528"/>
  <c r="A44" i="528"/>
  <c r="B43" i="528"/>
  <c r="A43" i="528"/>
  <c r="E42" i="528"/>
  <c r="D42" i="528"/>
  <c r="B42" i="528"/>
  <c r="A42" i="528"/>
  <c r="A40" i="528"/>
  <c r="B39" i="528"/>
  <c r="A39" i="528"/>
  <c r="B38" i="528"/>
  <c r="B37" i="528"/>
  <c r="A37" i="528"/>
  <c r="B36" i="528"/>
  <c r="A36" i="528"/>
  <c r="E35" i="528"/>
  <c r="D35" i="528"/>
  <c r="B35" i="528"/>
  <c r="A35" i="528"/>
  <c r="A33" i="528"/>
  <c r="D32" i="528"/>
  <c r="B32" i="528"/>
  <c r="A32" i="528"/>
  <c r="D31" i="528"/>
  <c r="B31" i="528"/>
  <c r="A31" i="528"/>
  <c r="D30" i="528"/>
  <c r="B30" i="528"/>
  <c r="A30" i="528"/>
  <c r="D29" i="528"/>
  <c r="B29" i="528"/>
  <c r="A29" i="528"/>
  <c r="D28" i="528"/>
  <c r="B28" i="528"/>
  <c r="A28" i="528"/>
  <c r="D27" i="528"/>
  <c r="B27" i="528"/>
  <c r="A27" i="528"/>
  <c r="D26" i="528"/>
  <c r="B26" i="528"/>
  <c r="A26" i="528"/>
  <c r="D25" i="528"/>
  <c r="B25" i="528"/>
  <c r="A25" i="528"/>
  <c r="E24" i="528"/>
  <c r="D24" i="528"/>
  <c r="B24" i="528"/>
  <c r="A24" i="528"/>
  <c r="A22" i="528"/>
  <c r="A20" i="528"/>
  <c r="B19" i="528"/>
  <c r="A19" i="528"/>
  <c r="D18" i="528"/>
  <c r="B18" i="528"/>
  <c r="A18" i="528"/>
  <c r="D17" i="528"/>
  <c r="B17" i="528"/>
  <c r="A17" i="528"/>
  <c r="B16" i="528"/>
  <c r="A16" i="528"/>
  <c r="D15" i="528"/>
  <c r="E15" i="528" s="1"/>
  <c r="B15" i="528"/>
  <c r="A15" i="528"/>
  <c r="D14" i="528"/>
  <c r="B14" i="528"/>
  <c r="A14" i="528"/>
  <c r="B13" i="528"/>
  <c r="A13" i="528"/>
  <c r="E12" i="528"/>
  <c r="D12" i="528"/>
  <c r="B12" i="528"/>
  <c r="A12" i="528"/>
  <c r="A10" i="528"/>
  <c r="B8" i="528"/>
  <c r="A8" i="528"/>
  <c r="B7" i="528"/>
  <c r="A7" i="528"/>
  <c r="B6" i="528"/>
  <c r="A6" i="528"/>
  <c r="E5" i="528"/>
  <c r="B5" i="528"/>
  <c r="A5" i="528"/>
  <c r="B4" i="528"/>
  <c r="A4" i="528"/>
  <c r="A3" i="528"/>
  <c r="A1" i="528"/>
  <c r="A128" i="527"/>
  <c r="A127" i="527"/>
  <c r="A126" i="527"/>
  <c r="B125" i="527"/>
  <c r="A125" i="527"/>
  <c r="A124" i="527"/>
  <c r="A123" i="527"/>
  <c r="A122" i="527"/>
  <c r="A121" i="527"/>
  <c r="A120" i="527"/>
  <c r="E119" i="527"/>
  <c r="A119" i="527"/>
  <c r="A117" i="527"/>
  <c r="A115" i="527"/>
  <c r="A114" i="527"/>
  <c r="B113" i="527"/>
  <c r="A113" i="527"/>
  <c r="C112" i="527"/>
  <c r="B112" i="527"/>
  <c r="A112" i="527"/>
  <c r="C111" i="527"/>
  <c r="B111" i="527"/>
  <c r="A111" i="527"/>
  <c r="D110" i="527"/>
  <c r="C110" i="527"/>
  <c r="B110" i="527"/>
  <c r="A110" i="527"/>
  <c r="B109" i="527"/>
  <c r="A109" i="527"/>
  <c r="B108" i="527"/>
  <c r="A108" i="527"/>
  <c r="E107" i="527"/>
  <c r="C107" i="527"/>
  <c r="B107" i="527"/>
  <c r="A107" i="527"/>
  <c r="A105" i="527"/>
  <c r="A103" i="527"/>
  <c r="B102" i="527"/>
  <c r="A102" i="527"/>
  <c r="B101" i="527"/>
  <c r="A101" i="527"/>
  <c r="B100" i="527"/>
  <c r="A100" i="527"/>
  <c r="B99" i="527"/>
  <c r="A99" i="527"/>
  <c r="B98" i="527"/>
  <c r="A98" i="527"/>
  <c r="E97" i="527"/>
  <c r="D97" i="527"/>
  <c r="B97" i="527"/>
  <c r="A97" i="527"/>
  <c r="A95" i="527"/>
  <c r="A93" i="527"/>
  <c r="B92" i="527"/>
  <c r="A92" i="527"/>
  <c r="B91" i="527"/>
  <c r="A91" i="527"/>
  <c r="E90" i="527"/>
  <c r="D90" i="527"/>
  <c r="B90" i="527"/>
  <c r="A90" i="527"/>
  <c r="A88" i="527"/>
  <c r="D87" i="527"/>
  <c r="B87" i="527"/>
  <c r="A87" i="527"/>
  <c r="E86" i="527"/>
  <c r="D86" i="527"/>
  <c r="B86" i="527"/>
  <c r="A86" i="527"/>
  <c r="A84" i="527"/>
  <c r="B83" i="527"/>
  <c r="A83" i="527"/>
  <c r="B82" i="527"/>
  <c r="A82" i="527"/>
  <c r="B81" i="527"/>
  <c r="A81" i="527"/>
  <c r="B80" i="527"/>
  <c r="A80" i="527"/>
  <c r="B79" i="527"/>
  <c r="A79" i="527"/>
  <c r="B78" i="527"/>
  <c r="A78" i="527"/>
  <c r="E77" i="527"/>
  <c r="D77" i="527"/>
  <c r="B77" i="527"/>
  <c r="A77" i="527"/>
  <c r="A75" i="527"/>
  <c r="A73" i="527"/>
  <c r="B72" i="527"/>
  <c r="A72" i="527"/>
  <c r="B71" i="527"/>
  <c r="A71" i="527"/>
  <c r="B70" i="527"/>
  <c r="A70" i="527"/>
  <c r="B69" i="527"/>
  <c r="A69" i="527"/>
  <c r="B68" i="527"/>
  <c r="A68" i="527"/>
  <c r="B67" i="527"/>
  <c r="A67" i="527"/>
  <c r="B66" i="527"/>
  <c r="A66" i="527"/>
  <c r="E65" i="527"/>
  <c r="D65" i="527"/>
  <c r="B65" i="527"/>
  <c r="A65" i="527"/>
  <c r="A63" i="527"/>
  <c r="A61" i="527"/>
  <c r="B60" i="527"/>
  <c r="A60" i="527"/>
  <c r="B59" i="527"/>
  <c r="A59" i="527"/>
  <c r="B58" i="527"/>
  <c r="A58" i="527"/>
  <c r="E57" i="527"/>
  <c r="B57" i="527"/>
  <c r="A57" i="527"/>
  <c r="A55" i="527"/>
  <c r="B54" i="527"/>
  <c r="A54" i="527"/>
  <c r="D53" i="527"/>
  <c r="B53" i="527"/>
  <c r="A53" i="527"/>
  <c r="B52" i="527"/>
  <c r="A52" i="527"/>
  <c r="B51" i="527"/>
  <c r="A51" i="527"/>
  <c r="B50" i="527"/>
  <c r="A50" i="527"/>
  <c r="B49" i="527"/>
  <c r="A49" i="527"/>
  <c r="B48" i="527"/>
  <c r="A48" i="527"/>
  <c r="E47" i="527"/>
  <c r="D47" i="527"/>
  <c r="B47" i="527"/>
  <c r="A47" i="527"/>
  <c r="A45" i="527"/>
  <c r="B44" i="527"/>
  <c r="A44" i="527"/>
  <c r="B43" i="527"/>
  <c r="B42" i="527"/>
  <c r="A42" i="527"/>
  <c r="B41" i="527"/>
  <c r="A41" i="527"/>
  <c r="E40" i="527"/>
  <c r="D40" i="527"/>
  <c r="B40" i="527"/>
  <c r="A40" i="527"/>
  <c r="A38" i="527"/>
  <c r="D37" i="527"/>
  <c r="B37" i="527"/>
  <c r="A37" i="527"/>
  <c r="D36" i="527"/>
  <c r="B36" i="527"/>
  <c r="A36" i="527"/>
  <c r="D35" i="527"/>
  <c r="B35" i="527"/>
  <c r="A35" i="527"/>
  <c r="D34" i="527"/>
  <c r="B34" i="527"/>
  <c r="A34" i="527"/>
  <c r="D33" i="527"/>
  <c r="B33" i="527"/>
  <c r="A33" i="527"/>
  <c r="D32" i="527"/>
  <c r="B32" i="527"/>
  <c r="A32" i="527"/>
  <c r="D31" i="527"/>
  <c r="B31" i="527"/>
  <c r="A31" i="527"/>
  <c r="D30" i="527"/>
  <c r="B30" i="527"/>
  <c r="A30" i="527"/>
  <c r="E29" i="527"/>
  <c r="D29" i="527"/>
  <c r="B29" i="527"/>
  <c r="A29" i="527"/>
  <c r="A27" i="527"/>
  <c r="A25" i="527"/>
  <c r="B24" i="527"/>
  <c r="A24" i="527"/>
  <c r="D23" i="527"/>
  <c r="B23" i="527"/>
  <c r="A23" i="527"/>
  <c r="D22" i="527"/>
  <c r="B22" i="527"/>
  <c r="A22" i="527"/>
  <c r="B21" i="527"/>
  <c r="A21" i="527"/>
  <c r="D20" i="527"/>
  <c r="B20" i="527"/>
  <c r="A20" i="527"/>
  <c r="D19" i="527"/>
  <c r="B19" i="527"/>
  <c r="A19" i="527"/>
  <c r="E18" i="527"/>
  <c r="D18" i="527"/>
  <c r="B12" i="527"/>
  <c r="A12" i="527"/>
  <c r="A10" i="527"/>
  <c r="B8" i="527"/>
  <c r="A8" i="527"/>
  <c r="B7" i="527"/>
  <c r="A7" i="527"/>
  <c r="B6" i="527"/>
  <c r="A6" i="527"/>
  <c r="E5" i="527"/>
  <c r="B5" i="527"/>
  <c r="A5" i="527"/>
  <c r="B4" i="527"/>
  <c r="A4" i="527"/>
  <c r="A3" i="527"/>
  <c r="A1" i="527"/>
  <c r="E4" i="525"/>
  <c r="E7" i="526"/>
  <c r="D82" i="526" s="1"/>
  <c r="D86" i="526" s="1"/>
  <c r="E4" i="526"/>
  <c r="A122" i="526"/>
  <c r="A121" i="526"/>
  <c r="A120" i="526"/>
  <c r="B119" i="526"/>
  <c r="A119" i="526"/>
  <c r="A118" i="526"/>
  <c r="A117" i="526"/>
  <c r="A116" i="526"/>
  <c r="A115" i="526"/>
  <c r="A114" i="526"/>
  <c r="E113" i="526"/>
  <c r="A113" i="526"/>
  <c r="A111" i="526"/>
  <c r="A109" i="526"/>
  <c r="A108" i="526"/>
  <c r="B107" i="526"/>
  <c r="A107" i="526"/>
  <c r="C106" i="526"/>
  <c r="B106" i="526"/>
  <c r="A106" i="526"/>
  <c r="C105" i="526"/>
  <c r="B105" i="526"/>
  <c r="A105" i="526"/>
  <c r="D104" i="526"/>
  <c r="C104" i="526"/>
  <c r="B104" i="526"/>
  <c r="A104" i="526"/>
  <c r="B103" i="526"/>
  <c r="A103" i="526"/>
  <c r="B102" i="526"/>
  <c r="A102" i="526"/>
  <c r="C101" i="526"/>
  <c r="B101" i="526"/>
  <c r="A101" i="526"/>
  <c r="A99" i="526"/>
  <c r="A97" i="526"/>
  <c r="E96" i="526"/>
  <c r="B96" i="526"/>
  <c r="A96" i="526"/>
  <c r="E95" i="526"/>
  <c r="B95" i="526"/>
  <c r="A95" i="526"/>
  <c r="B94" i="526"/>
  <c r="A94" i="526"/>
  <c r="B93" i="526"/>
  <c r="A93" i="526"/>
  <c r="B92" i="526"/>
  <c r="A92" i="526"/>
  <c r="E91" i="526"/>
  <c r="D91" i="526"/>
  <c r="B91" i="526"/>
  <c r="A91" i="526"/>
  <c r="A89" i="526"/>
  <c r="A87" i="526"/>
  <c r="B86" i="526"/>
  <c r="A86" i="526"/>
  <c r="B85" i="526"/>
  <c r="A85" i="526"/>
  <c r="E84" i="526"/>
  <c r="D84" i="526"/>
  <c r="B84" i="526"/>
  <c r="A84" i="526"/>
  <c r="A83" i="526"/>
  <c r="B82" i="526"/>
  <c r="A82" i="526"/>
  <c r="E81" i="526"/>
  <c r="D81" i="526"/>
  <c r="B81" i="526"/>
  <c r="A81" i="526"/>
  <c r="A79" i="526"/>
  <c r="B78" i="526"/>
  <c r="A78" i="526"/>
  <c r="B77" i="526"/>
  <c r="A77" i="526"/>
  <c r="B76" i="526"/>
  <c r="A76" i="526"/>
  <c r="B75" i="526"/>
  <c r="A75" i="526"/>
  <c r="B74" i="526"/>
  <c r="A74" i="526"/>
  <c r="B73" i="526"/>
  <c r="A73" i="526"/>
  <c r="E72" i="526"/>
  <c r="D72" i="526"/>
  <c r="B72" i="526"/>
  <c r="A72" i="526"/>
  <c r="A70" i="526"/>
  <c r="A68" i="526"/>
  <c r="B67" i="526"/>
  <c r="A67" i="526"/>
  <c r="B66" i="526"/>
  <c r="A66" i="526"/>
  <c r="B65" i="526"/>
  <c r="A65" i="526"/>
  <c r="B64" i="526"/>
  <c r="A64" i="526"/>
  <c r="B63" i="526"/>
  <c r="A63" i="526"/>
  <c r="B62" i="526"/>
  <c r="A62" i="526"/>
  <c r="B61" i="526"/>
  <c r="A61" i="526"/>
  <c r="E60" i="526"/>
  <c r="D60" i="526"/>
  <c r="B60" i="526"/>
  <c r="A60" i="526"/>
  <c r="A58" i="526"/>
  <c r="A56" i="526"/>
  <c r="B55" i="526"/>
  <c r="A55" i="526"/>
  <c r="B54" i="526"/>
  <c r="A54" i="526"/>
  <c r="B53" i="526"/>
  <c r="A53" i="526"/>
  <c r="E52" i="526"/>
  <c r="B52" i="526"/>
  <c r="A52" i="526"/>
  <c r="A50" i="526"/>
  <c r="B49" i="526"/>
  <c r="A49" i="526"/>
  <c r="B48" i="526"/>
  <c r="A48" i="526"/>
  <c r="B47" i="526"/>
  <c r="A47" i="526"/>
  <c r="B46" i="526"/>
  <c r="A46" i="526"/>
  <c r="B45" i="526"/>
  <c r="A45" i="526"/>
  <c r="B44" i="526"/>
  <c r="A44" i="526"/>
  <c r="B43" i="526"/>
  <c r="A43" i="526"/>
  <c r="E42" i="526"/>
  <c r="D42" i="526"/>
  <c r="B42" i="526"/>
  <c r="A42" i="526"/>
  <c r="A40" i="526"/>
  <c r="B39" i="526"/>
  <c r="A39" i="526"/>
  <c r="B38" i="526"/>
  <c r="B37" i="526"/>
  <c r="A37" i="526"/>
  <c r="B36" i="526"/>
  <c r="A36" i="526"/>
  <c r="E35" i="526"/>
  <c r="D35" i="526"/>
  <c r="B35" i="526"/>
  <c r="A35" i="526"/>
  <c r="A33" i="526"/>
  <c r="D32" i="526"/>
  <c r="B32" i="526"/>
  <c r="A32" i="526"/>
  <c r="D31" i="526"/>
  <c r="B31" i="526"/>
  <c r="A31" i="526"/>
  <c r="D30" i="526"/>
  <c r="B30" i="526"/>
  <c r="A30" i="526"/>
  <c r="D29" i="526"/>
  <c r="B29" i="526"/>
  <c r="A29" i="526"/>
  <c r="D28" i="526"/>
  <c r="B28" i="526"/>
  <c r="A28" i="526"/>
  <c r="D27" i="526"/>
  <c r="B27" i="526"/>
  <c r="A27" i="526"/>
  <c r="D26" i="526"/>
  <c r="B26" i="526"/>
  <c r="A26" i="526"/>
  <c r="D25" i="526"/>
  <c r="B25" i="526"/>
  <c r="A25" i="526"/>
  <c r="E24" i="526"/>
  <c r="D24" i="526"/>
  <c r="B24" i="526"/>
  <c r="A24" i="526"/>
  <c r="A22" i="526"/>
  <c r="A20" i="526"/>
  <c r="B19" i="526"/>
  <c r="A19" i="526"/>
  <c r="D18" i="526"/>
  <c r="B18" i="526"/>
  <c r="A18" i="526"/>
  <c r="D17" i="526"/>
  <c r="B17" i="526"/>
  <c r="A17" i="526"/>
  <c r="B16" i="526"/>
  <c r="A16" i="526"/>
  <c r="D15" i="526"/>
  <c r="E15" i="526" s="1"/>
  <c r="B15" i="526"/>
  <c r="A15" i="526"/>
  <c r="D14" i="526"/>
  <c r="B14" i="526"/>
  <c r="A14" i="526"/>
  <c r="B13" i="526"/>
  <c r="A13" i="526"/>
  <c r="E12" i="526"/>
  <c r="D12" i="526"/>
  <c r="B12" i="526"/>
  <c r="A12" i="526"/>
  <c r="A10" i="526"/>
  <c r="B8" i="526"/>
  <c r="A8" i="526"/>
  <c r="B7" i="526"/>
  <c r="A7" i="526"/>
  <c r="B6" i="526"/>
  <c r="A6" i="526"/>
  <c r="E5" i="526"/>
  <c r="B5" i="526"/>
  <c r="A5" i="526"/>
  <c r="B4" i="526"/>
  <c r="A4" i="526"/>
  <c r="A3" i="526"/>
  <c r="A1" i="526"/>
  <c r="A128" i="525"/>
  <c r="A127" i="525"/>
  <c r="A126" i="525"/>
  <c r="B125" i="525"/>
  <c r="A125" i="525"/>
  <c r="A124" i="525"/>
  <c r="A123" i="525"/>
  <c r="A122" i="525"/>
  <c r="A121" i="525"/>
  <c r="A120" i="525"/>
  <c r="E119" i="525"/>
  <c r="A119" i="525"/>
  <c r="A117" i="525"/>
  <c r="A115" i="525"/>
  <c r="A114" i="525"/>
  <c r="B113" i="525"/>
  <c r="A113" i="525"/>
  <c r="C112" i="525"/>
  <c r="B112" i="525"/>
  <c r="A112" i="525"/>
  <c r="C111" i="525"/>
  <c r="B111" i="525"/>
  <c r="A111" i="525"/>
  <c r="D110" i="525"/>
  <c r="C110" i="525"/>
  <c r="B110" i="525"/>
  <c r="A110" i="525"/>
  <c r="B109" i="525"/>
  <c r="A109" i="525"/>
  <c r="B108" i="525"/>
  <c r="A108" i="525"/>
  <c r="E107" i="525"/>
  <c r="C107" i="525"/>
  <c r="B107" i="525"/>
  <c r="A107" i="525"/>
  <c r="A105" i="525"/>
  <c r="A103" i="525"/>
  <c r="B102" i="525"/>
  <c r="A102" i="525"/>
  <c r="B101" i="525"/>
  <c r="A101" i="525"/>
  <c r="B100" i="525"/>
  <c r="A100" i="525"/>
  <c r="B99" i="525"/>
  <c r="A99" i="525"/>
  <c r="B98" i="525"/>
  <c r="A98" i="525"/>
  <c r="E97" i="525"/>
  <c r="D97" i="525"/>
  <c r="B97" i="525"/>
  <c r="A97" i="525"/>
  <c r="A95" i="525"/>
  <c r="A93" i="525"/>
  <c r="B92" i="525"/>
  <c r="A92" i="525"/>
  <c r="B91" i="525"/>
  <c r="A91" i="525"/>
  <c r="E90" i="525"/>
  <c r="D90" i="525"/>
  <c r="B90" i="525"/>
  <c r="A90" i="525"/>
  <c r="A88" i="525"/>
  <c r="D87" i="525"/>
  <c r="B87" i="525"/>
  <c r="A87" i="525"/>
  <c r="E86" i="525"/>
  <c r="D86" i="525"/>
  <c r="B86" i="525"/>
  <c r="A86" i="525"/>
  <c r="A84" i="525"/>
  <c r="B83" i="525"/>
  <c r="A83" i="525"/>
  <c r="B82" i="525"/>
  <c r="A82" i="525"/>
  <c r="B81" i="525"/>
  <c r="A81" i="525"/>
  <c r="B80" i="525"/>
  <c r="A80" i="525"/>
  <c r="B79" i="525"/>
  <c r="A79" i="525"/>
  <c r="B78" i="525"/>
  <c r="A78" i="525"/>
  <c r="E77" i="525"/>
  <c r="D77" i="525"/>
  <c r="B77" i="525"/>
  <c r="A77" i="525"/>
  <c r="A75" i="525"/>
  <c r="A73" i="525"/>
  <c r="B72" i="525"/>
  <c r="A72" i="525"/>
  <c r="B71" i="525"/>
  <c r="A71" i="525"/>
  <c r="B70" i="525"/>
  <c r="A70" i="525"/>
  <c r="B69" i="525"/>
  <c r="A69" i="525"/>
  <c r="B68" i="525"/>
  <c r="A68" i="525"/>
  <c r="B67" i="525"/>
  <c r="A67" i="525"/>
  <c r="B66" i="525"/>
  <c r="A66" i="525"/>
  <c r="E65" i="525"/>
  <c r="D65" i="525"/>
  <c r="B65" i="525"/>
  <c r="A65" i="525"/>
  <c r="A63" i="525"/>
  <c r="A61" i="525"/>
  <c r="B60" i="525"/>
  <c r="A60" i="525"/>
  <c r="B59" i="525"/>
  <c r="A59" i="525"/>
  <c r="B58" i="525"/>
  <c r="A58" i="525"/>
  <c r="E57" i="525"/>
  <c r="B57" i="525"/>
  <c r="A57" i="525"/>
  <c r="A55" i="525"/>
  <c r="B54" i="525"/>
  <c r="A54" i="525"/>
  <c r="D53" i="525"/>
  <c r="B53" i="525"/>
  <c r="A53" i="525"/>
  <c r="B52" i="525"/>
  <c r="A52" i="525"/>
  <c r="B51" i="525"/>
  <c r="A51" i="525"/>
  <c r="B50" i="525"/>
  <c r="A50" i="525"/>
  <c r="B49" i="525"/>
  <c r="A49" i="525"/>
  <c r="B48" i="525"/>
  <c r="A48" i="525"/>
  <c r="E47" i="525"/>
  <c r="D47" i="525"/>
  <c r="B47" i="525"/>
  <c r="A47" i="525"/>
  <c r="A45" i="525"/>
  <c r="B44" i="525"/>
  <c r="A44" i="525"/>
  <c r="B43" i="525"/>
  <c r="B42" i="525"/>
  <c r="A42" i="525"/>
  <c r="B41" i="525"/>
  <c r="A41" i="525"/>
  <c r="E40" i="525"/>
  <c r="D40" i="525"/>
  <c r="B40" i="525"/>
  <c r="A40" i="525"/>
  <c r="A38" i="525"/>
  <c r="D37" i="525"/>
  <c r="B37" i="525"/>
  <c r="A37" i="525"/>
  <c r="D36" i="525"/>
  <c r="B36" i="525"/>
  <c r="A36" i="525"/>
  <c r="D35" i="525"/>
  <c r="B35" i="525"/>
  <c r="A35" i="525"/>
  <c r="D34" i="525"/>
  <c r="B34" i="525"/>
  <c r="A34" i="525"/>
  <c r="D33" i="525"/>
  <c r="B33" i="525"/>
  <c r="A33" i="525"/>
  <c r="D32" i="525"/>
  <c r="B32" i="525"/>
  <c r="A32" i="525"/>
  <c r="D31" i="525"/>
  <c r="B31" i="525"/>
  <c r="A31" i="525"/>
  <c r="D30" i="525"/>
  <c r="B30" i="525"/>
  <c r="A30" i="525"/>
  <c r="E29" i="525"/>
  <c r="D29" i="525"/>
  <c r="B29" i="525"/>
  <c r="A29" i="525"/>
  <c r="A27" i="525"/>
  <c r="A25" i="525"/>
  <c r="B24" i="525"/>
  <c r="A24" i="525"/>
  <c r="D23" i="525"/>
  <c r="B23" i="525"/>
  <c r="A23" i="525"/>
  <c r="D22" i="525"/>
  <c r="B22" i="525"/>
  <c r="A22" i="525"/>
  <c r="B21" i="525"/>
  <c r="A21" i="525"/>
  <c r="D20" i="525"/>
  <c r="B20" i="525"/>
  <c r="A20" i="525"/>
  <c r="D19" i="525"/>
  <c r="B19" i="525"/>
  <c r="A19" i="525"/>
  <c r="E18" i="525"/>
  <c r="D18" i="525"/>
  <c r="B12" i="525"/>
  <c r="A12" i="525"/>
  <c r="A10" i="525"/>
  <c r="B8" i="525"/>
  <c r="A8" i="525"/>
  <c r="B7" i="525"/>
  <c r="A7" i="525"/>
  <c r="B6" i="525"/>
  <c r="A6" i="525"/>
  <c r="E5" i="525"/>
  <c r="B5" i="525"/>
  <c r="A5" i="525"/>
  <c r="B4" i="525"/>
  <c r="A4" i="525"/>
  <c r="A3" i="525"/>
  <c r="A1" i="525"/>
  <c r="D107" i="586" l="1"/>
  <c r="D112" i="595"/>
  <c r="D107" i="594"/>
  <c r="D114" i="611"/>
  <c r="D111" i="607"/>
  <c r="D108" i="612"/>
  <c r="D112" i="607"/>
  <c r="D114" i="609"/>
  <c r="D108" i="610"/>
  <c r="D111" i="595"/>
  <c r="D107" i="608"/>
  <c r="D106" i="608"/>
  <c r="D105" i="608"/>
  <c r="D113" i="605"/>
  <c r="D112" i="605"/>
  <c r="D111" i="605"/>
  <c r="D86" i="606"/>
  <c r="D107" i="606"/>
  <c r="D106" i="606"/>
  <c r="D105" i="606"/>
  <c r="D106" i="602"/>
  <c r="D105" i="602"/>
  <c r="D107" i="602"/>
  <c r="D113" i="601"/>
  <c r="D112" i="601"/>
  <c r="D111" i="601"/>
  <c r="D107" i="604"/>
  <c r="D106" i="604"/>
  <c r="D105" i="604"/>
  <c r="D113" i="603"/>
  <c r="D112" i="603"/>
  <c r="D111" i="603"/>
  <c r="D105" i="594"/>
  <c r="D105" i="600"/>
  <c r="D106" i="600"/>
  <c r="D106" i="590"/>
  <c r="D113" i="599"/>
  <c r="D112" i="599"/>
  <c r="D111" i="599"/>
  <c r="D105" i="590"/>
  <c r="D113" i="597"/>
  <c r="D112" i="597"/>
  <c r="D111" i="597"/>
  <c r="D107" i="598"/>
  <c r="D106" i="598"/>
  <c r="D105" i="598"/>
  <c r="D113" i="587"/>
  <c r="D112" i="587"/>
  <c r="D111" i="587"/>
  <c r="D113" i="591"/>
  <c r="D112" i="591"/>
  <c r="D111" i="591"/>
  <c r="BZ88" i="21"/>
  <c r="D107" i="596"/>
  <c r="D106" i="596"/>
  <c r="D105" i="596"/>
  <c r="D113" i="593"/>
  <c r="D112" i="593"/>
  <c r="D111" i="593"/>
  <c r="D107" i="592"/>
  <c r="D106" i="592"/>
  <c r="D105" i="592"/>
  <c r="D113" i="589"/>
  <c r="D112" i="589"/>
  <c r="D111" i="589"/>
  <c r="D86" i="592"/>
  <c r="D106" i="588"/>
  <c r="D105" i="588"/>
  <c r="D107" i="588"/>
  <c r="D105" i="586"/>
  <c r="D113" i="585"/>
  <c r="D112" i="585"/>
  <c r="D111" i="585"/>
  <c r="L86" i="19"/>
  <c r="M86" i="19"/>
  <c r="K86" i="19"/>
  <c r="BY88" i="21"/>
  <c r="C108" i="580"/>
  <c r="D107" i="580" s="1"/>
  <c r="D113" i="583"/>
  <c r="D112" i="583"/>
  <c r="D111" i="583"/>
  <c r="C108" i="576"/>
  <c r="D107" i="576" s="1"/>
  <c r="D107" i="584"/>
  <c r="D106" i="584"/>
  <c r="D105" i="584"/>
  <c r="D16" i="582"/>
  <c r="D16" i="580"/>
  <c r="C108" i="582"/>
  <c r="D86" i="580"/>
  <c r="D86" i="582"/>
  <c r="C113" i="579"/>
  <c r="C114" i="579" s="1"/>
  <c r="B17" i="579"/>
  <c r="B17" i="581"/>
  <c r="C113" i="581"/>
  <c r="C114" i="581" s="1"/>
  <c r="D16" i="578"/>
  <c r="C113" i="575"/>
  <c r="C114" i="575" s="1"/>
  <c r="B17" i="575"/>
  <c r="D82" i="576"/>
  <c r="D16" i="576"/>
  <c r="C108" i="578"/>
  <c r="D86" i="578"/>
  <c r="B17" i="577"/>
  <c r="C113" i="577"/>
  <c r="C114" i="577" s="1"/>
  <c r="C108" i="574"/>
  <c r="D106" i="574" s="1"/>
  <c r="D86" i="574"/>
  <c r="D82" i="538"/>
  <c r="D86" i="538" s="1"/>
  <c r="D19" i="538"/>
  <c r="D16" i="574"/>
  <c r="B17" i="573"/>
  <c r="C113" i="573"/>
  <c r="C114" i="573" s="1"/>
  <c r="D16" i="564"/>
  <c r="C108" i="566"/>
  <c r="D107" i="566" s="1"/>
  <c r="D19" i="572"/>
  <c r="C108" i="572"/>
  <c r="D86" i="572"/>
  <c r="C114" i="552"/>
  <c r="D113" i="552" s="1"/>
  <c r="C107" i="571"/>
  <c r="C108" i="571" s="1"/>
  <c r="D82" i="571"/>
  <c r="D19" i="571"/>
  <c r="D16" i="571"/>
  <c r="C113" i="570"/>
  <c r="C114" i="570" s="1"/>
  <c r="B17" i="570"/>
  <c r="D16" i="568"/>
  <c r="C108" i="568"/>
  <c r="D107" i="568" s="1"/>
  <c r="D16" i="566"/>
  <c r="D86" i="568"/>
  <c r="B17" i="565"/>
  <c r="C113" i="565"/>
  <c r="C114" i="565" s="1"/>
  <c r="B17" i="567"/>
  <c r="C113" i="567"/>
  <c r="C114" i="567" s="1"/>
  <c r="C108" i="564"/>
  <c r="B17" i="563"/>
  <c r="C113" i="563"/>
  <c r="C114" i="563" s="1"/>
  <c r="C108" i="562"/>
  <c r="D107" i="562" s="1"/>
  <c r="D86" i="562"/>
  <c r="D16" i="562"/>
  <c r="B17" i="561"/>
  <c r="C113" i="561"/>
  <c r="C114" i="561" s="1"/>
  <c r="C108" i="560"/>
  <c r="D106" i="560" s="1"/>
  <c r="D86" i="560"/>
  <c r="D16" i="560"/>
  <c r="B17" i="559"/>
  <c r="C113" i="559"/>
  <c r="C114" i="559" s="1"/>
  <c r="D16" i="558"/>
  <c r="D16" i="547"/>
  <c r="C107" i="547"/>
  <c r="C108" i="547" s="1"/>
  <c r="D86" i="558"/>
  <c r="C108" i="558"/>
  <c r="B17" i="557"/>
  <c r="C113" i="557"/>
  <c r="C114" i="557" s="1"/>
  <c r="D82" i="555"/>
  <c r="D86" i="555" s="1"/>
  <c r="C108" i="555"/>
  <c r="D106" i="555" s="1"/>
  <c r="D16" i="553"/>
  <c r="C108" i="553"/>
  <c r="D105" i="553" s="1"/>
  <c r="D16" i="555"/>
  <c r="B17" i="554"/>
  <c r="C113" i="554"/>
  <c r="C114" i="554" s="1"/>
  <c r="B17" i="552"/>
  <c r="D82" i="551"/>
  <c r="D86" i="551" s="1"/>
  <c r="C107" i="551"/>
  <c r="C108" i="551" s="1"/>
  <c r="B17" i="550"/>
  <c r="C113" i="550"/>
  <c r="C114" i="550" s="1"/>
  <c r="D82" i="549"/>
  <c r="D86" i="549" s="1"/>
  <c r="C108" i="549"/>
  <c r="D107" i="549" s="1"/>
  <c r="D16" i="549"/>
  <c r="B17" i="548"/>
  <c r="C113" i="548"/>
  <c r="C114" i="548" s="1"/>
  <c r="C113" i="546"/>
  <c r="C114" i="546" s="1"/>
  <c r="B17" i="546"/>
  <c r="D86" i="547"/>
  <c r="D82" i="544"/>
  <c r="D86" i="544" s="1"/>
  <c r="C107" i="544"/>
  <c r="C108" i="544" s="1"/>
  <c r="D16" i="544"/>
  <c r="B17" i="543"/>
  <c r="C113" i="543"/>
  <c r="C114" i="543" s="1"/>
  <c r="D82" i="542"/>
  <c r="D86" i="542" s="1"/>
  <c r="C107" i="542"/>
  <c r="C108" i="542" s="1"/>
  <c r="D16" i="542"/>
  <c r="B17" i="541"/>
  <c r="C113" i="541"/>
  <c r="C114" i="541" s="1"/>
  <c r="D16" i="538"/>
  <c r="C113" i="537"/>
  <c r="C114" i="537" s="1"/>
  <c r="B17" i="537"/>
  <c r="C108" i="538"/>
  <c r="D82" i="536"/>
  <c r="D86" i="536" s="1"/>
  <c r="D82" i="534"/>
  <c r="D86" i="534" s="1"/>
  <c r="B17" i="533"/>
  <c r="C113" i="533"/>
  <c r="C114" i="533" s="1"/>
  <c r="C108" i="536"/>
  <c r="C113" i="535"/>
  <c r="C114" i="535" s="1"/>
  <c r="C107" i="534"/>
  <c r="C108" i="534" s="1"/>
  <c r="B17" i="535"/>
  <c r="D16" i="536"/>
  <c r="D82" i="532"/>
  <c r="D86" i="532" s="1"/>
  <c r="C107" i="532"/>
  <c r="C108" i="532" s="1"/>
  <c r="D16" i="532"/>
  <c r="B17" i="531"/>
  <c r="C113" i="531"/>
  <c r="C114" i="531" s="1"/>
  <c r="D16" i="530"/>
  <c r="C107" i="530"/>
  <c r="C108" i="530" s="1"/>
  <c r="B17" i="529"/>
  <c r="C113" i="529"/>
  <c r="C114" i="529" s="1"/>
  <c r="C108" i="528"/>
  <c r="D105" i="528" s="1"/>
  <c r="D86" i="528"/>
  <c r="D16" i="528"/>
  <c r="C113" i="527"/>
  <c r="C114" i="527" s="1"/>
  <c r="B17" i="527"/>
  <c r="D16" i="526"/>
  <c r="C107" i="526"/>
  <c r="C108" i="526" s="1"/>
  <c r="B17" i="525"/>
  <c r="C113" i="525"/>
  <c r="C114" i="525" s="1"/>
  <c r="D108" i="586" l="1"/>
  <c r="D114" i="595"/>
  <c r="D108" i="590"/>
  <c r="D108" i="594"/>
  <c r="D114" i="607"/>
  <c r="D108" i="600"/>
  <c r="D108" i="606"/>
  <c r="D108" i="608"/>
  <c r="D106" i="580"/>
  <c r="D105" i="580"/>
  <c r="D114" i="605"/>
  <c r="D114" i="601"/>
  <c r="D108" i="602"/>
  <c r="D108" i="604"/>
  <c r="D114" i="603"/>
  <c r="D114" i="599"/>
  <c r="D114" i="597"/>
  <c r="D108" i="598"/>
  <c r="D114" i="587"/>
  <c r="D108" i="592"/>
  <c r="D114" i="593"/>
  <c r="D108" i="596"/>
  <c r="D114" i="591"/>
  <c r="D108" i="588"/>
  <c r="D114" i="589"/>
  <c r="D114" i="585"/>
  <c r="D111" i="552"/>
  <c r="D108" i="584"/>
  <c r="D114" i="583"/>
  <c r="D105" i="576"/>
  <c r="D106" i="576"/>
  <c r="D113" i="581"/>
  <c r="D112" i="581"/>
  <c r="D111" i="581"/>
  <c r="D105" i="574"/>
  <c r="D113" i="579"/>
  <c r="D112" i="579"/>
  <c r="D111" i="579"/>
  <c r="D107" i="574"/>
  <c r="D106" i="582"/>
  <c r="D105" i="582"/>
  <c r="D107" i="582"/>
  <c r="D113" i="575"/>
  <c r="D112" i="575"/>
  <c r="D111" i="575"/>
  <c r="D107" i="578"/>
  <c r="D106" i="578"/>
  <c r="D105" i="578"/>
  <c r="D86" i="576"/>
  <c r="D113" i="577"/>
  <c r="D112" i="577"/>
  <c r="D111" i="577"/>
  <c r="D113" i="573"/>
  <c r="D112" i="573"/>
  <c r="D111" i="573"/>
  <c r="D105" i="566"/>
  <c r="D106" i="566"/>
  <c r="D113" i="570"/>
  <c r="D112" i="570"/>
  <c r="D111" i="570"/>
  <c r="D112" i="552"/>
  <c r="D107" i="572"/>
  <c r="D106" i="572"/>
  <c r="D105" i="572"/>
  <c r="D107" i="571"/>
  <c r="D106" i="571"/>
  <c r="D105" i="571"/>
  <c r="D105" i="555"/>
  <c r="D107" i="560"/>
  <c r="D106" i="568"/>
  <c r="D86" i="571"/>
  <c r="D105" i="568"/>
  <c r="D113" i="567"/>
  <c r="D112" i="567"/>
  <c r="D111" i="567"/>
  <c r="D113" i="565"/>
  <c r="D112" i="565"/>
  <c r="D111" i="565"/>
  <c r="D107" i="555"/>
  <c r="D113" i="563"/>
  <c r="D112" i="563"/>
  <c r="D111" i="563"/>
  <c r="D107" i="564"/>
  <c r="D106" i="564"/>
  <c r="D105" i="564"/>
  <c r="D105" i="562"/>
  <c r="D106" i="562"/>
  <c r="D113" i="561"/>
  <c r="D112" i="561"/>
  <c r="D111" i="561"/>
  <c r="D105" i="560"/>
  <c r="D113" i="559"/>
  <c r="D112" i="559"/>
  <c r="D111" i="559"/>
  <c r="D106" i="553"/>
  <c r="D106" i="528"/>
  <c r="D107" i="528"/>
  <c r="D105" i="549"/>
  <c r="D106" i="551"/>
  <c r="D107" i="551"/>
  <c r="D107" i="547"/>
  <c r="D105" i="547"/>
  <c r="D106" i="547"/>
  <c r="D107" i="553"/>
  <c r="D113" i="557"/>
  <c r="D112" i="557"/>
  <c r="D111" i="557"/>
  <c r="D107" i="558"/>
  <c r="D106" i="558"/>
  <c r="D105" i="558"/>
  <c r="D113" i="554"/>
  <c r="D112" i="554"/>
  <c r="D111" i="554"/>
  <c r="D105" i="551"/>
  <c r="D113" i="550"/>
  <c r="D112" i="550"/>
  <c r="D111" i="550"/>
  <c r="D106" i="549"/>
  <c r="D113" i="548"/>
  <c r="D112" i="548"/>
  <c r="D111" i="548"/>
  <c r="D113" i="546"/>
  <c r="D112" i="546"/>
  <c r="D111" i="546"/>
  <c r="D106" i="544"/>
  <c r="D105" i="544"/>
  <c r="D107" i="544"/>
  <c r="D113" i="543"/>
  <c r="D112" i="543"/>
  <c r="D111" i="543"/>
  <c r="D106" i="542"/>
  <c r="D105" i="542"/>
  <c r="D107" i="542"/>
  <c r="D113" i="541"/>
  <c r="D112" i="541"/>
  <c r="D111" i="541"/>
  <c r="D107" i="538"/>
  <c r="D106" i="538"/>
  <c r="D105" i="538"/>
  <c r="D113" i="537"/>
  <c r="D112" i="537"/>
  <c r="D111" i="537"/>
  <c r="D113" i="535"/>
  <c r="D112" i="535"/>
  <c r="D111" i="535"/>
  <c r="D113" i="533"/>
  <c r="D112" i="533"/>
  <c r="D111" i="533"/>
  <c r="D107" i="534"/>
  <c r="D106" i="534"/>
  <c r="D105" i="534"/>
  <c r="D107" i="536"/>
  <c r="D106" i="536"/>
  <c r="D105" i="536"/>
  <c r="D106" i="532"/>
  <c r="D105" i="532"/>
  <c r="D107" i="532"/>
  <c r="D113" i="531"/>
  <c r="D112" i="531"/>
  <c r="D111" i="531"/>
  <c r="D113" i="529"/>
  <c r="D112" i="529"/>
  <c r="D111" i="529"/>
  <c r="D107" i="530"/>
  <c r="D106" i="530"/>
  <c r="D105" i="530"/>
  <c r="D113" i="527"/>
  <c r="D112" i="527"/>
  <c r="D111" i="527"/>
  <c r="D106" i="526"/>
  <c r="D107" i="526"/>
  <c r="D105" i="526"/>
  <c r="D113" i="525"/>
  <c r="D112" i="525"/>
  <c r="D111" i="525"/>
  <c r="D108" i="580" l="1"/>
  <c r="D108" i="576"/>
  <c r="D114" i="552"/>
  <c r="D108" i="574"/>
  <c r="D114" i="579"/>
  <c r="D114" i="581"/>
  <c r="D108" i="582"/>
  <c r="D114" i="577"/>
  <c r="D114" i="575"/>
  <c r="D108" i="566"/>
  <c r="D108" i="578"/>
  <c r="D108" i="555"/>
  <c r="D114" i="573"/>
  <c r="D108" i="562"/>
  <c r="D114" i="570"/>
  <c r="D108" i="560"/>
  <c r="D114" i="567"/>
  <c r="D108" i="568"/>
  <c r="D114" i="563"/>
  <c r="D108" i="571"/>
  <c r="D108" i="572"/>
  <c r="D114" i="565"/>
  <c r="D108" i="528"/>
  <c r="D108" i="564"/>
  <c r="D108" i="553"/>
  <c r="D108" i="558"/>
  <c r="D108" i="547"/>
  <c r="D114" i="561"/>
  <c r="D114" i="559"/>
  <c r="D108" i="526"/>
  <c r="D114" i="535"/>
  <c r="D108" i="549"/>
  <c r="D108" i="551"/>
  <c r="D114" i="546"/>
  <c r="D108" i="542"/>
  <c r="D108" i="544"/>
  <c r="D114" i="548"/>
  <c r="D108" i="532"/>
  <c r="D114" i="557"/>
  <c r="D114" i="554"/>
  <c r="D114" i="550"/>
  <c r="D114" i="543"/>
  <c r="D114" i="541"/>
  <c r="D108" i="538"/>
  <c r="D114" i="537"/>
  <c r="D108" i="536"/>
  <c r="D108" i="534"/>
  <c r="D114" i="533"/>
  <c r="D114" i="531"/>
  <c r="D108" i="530"/>
  <c r="D114" i="529"/>
  <c r="D114" i="527"/>
  <c r="D114" i="525"/>
  <c r="E7" i="524" l="1"/>
  <c r="D82" i="524" s="1"/>
  <c r="D86" i="524" s="1"/>
  <c r="E4" i="524"/>
  <c r="E4" i="523"/>
  <c r="A122" i="524"/>
  <c r="A121" i="524"/>
  <c r="A120" i="524"/>
  <c r="B119" i="524"/>
  <c r="A119" i="524"/>
  <c r="A118" i="524"/>
  <c r="A117" i="524"/>
  <c r="A116" i="524"/>
  <c r="A115" i="524"/>
  <c r="A114" i="524"/>
  <c r="E113" i="524"/>
  <c r="A113" i="524"/>
  <c r="A111" i="524"/>
  <c r="A109" i="524"/>
  <c r="A108" i="524"/>
  <c r="B107" i="524"/>
  <c r="A107" i="524"/>
  <c r="C106" i="524"/>
  <c r="B106" i="524"/>
  <c r="A106" i="524"/>
  <c r="C105" i="524"/>
  <c r="B105" i="524"/>
  <c r="A105" i="524"/>
  <c r="D104" i="524"/>
  <c r="C104" i="524"/>
  <c r="B104" i="524"/>
  <c r="A104" i="524"/>
  <c r="B103" i="524"/>
  <c r="A103" i="524"/>
  <c r="B102" i="524"/>
  <c r="A102" i="524"/>
  <c r="C101" i="524"/>
  <c r="B101" i="524"/>
  <c r="A101" i="524"/>
  <c r="A99" i="524"/>
  <c r="A97" i="524"/>
  <c r="E96" i="524"/>
  <c r="B96" i="524"/>
  <c r="A96" i="524"/>
  <c r="E95" i="524"/>
  <c r="B95" i="524"/>
  <c r="A95" i="524"/>
  <c r="B94" i="524"/>
  <c r="A94" i="524"/>
  <c r="B93" i="524"/>
  <c r="A93" i="524"/>
  <c r="B92" i="524"/>
  <c r="A92" i="524"/>
  <c r="E91" i="524"/>
  <c r="D91" i="524"/>
  <c r="B91" i="524"/>
  <c r="A91" i="524"/>
  <c r="A89" i="524"/>
  <c r="A87" i="524"/>
  <c r="B86" i="524"/>
  <c r="A86" i="524"/>
  <c r="B85" i="524"/>
  <c r="A85" i="524"/>
  <c r="E84" i="524"/>
  <c r="D84" i="524"/>
  <c r="B84" i="524"/>
  <c r="A84" i="524"/>
  <c r="A83" i="524"/>
  <c r="B82" i="524"/>
  <c r="A82" i="524"/>
  <c r="E81" i="524"/>
  <c r="D81" i="524"/>
  <c r="B81" i="524"/>
  <c r="A81" i="524"/>
  <c r="A79" i="524"/>
  <c r="B78" i="524"/>
  <c r="A78" i="524"/>
  <c r="B77" i="524"/>
  <c r="A77" i="524"/>
  <c r="B76" i="524"/>
  <c r="A76" i="524"/>
  <c r="B75" i="524"/>
  <c r="A75" i="524"/>
  <c r="B74" i="524"/>
  <c r="A74" i="524"/>
  <c r="B73" i="524"/>
  <c r="A73" i="524"/>
  <c r="E72" i="524"/>
  <c r="D72" i="524"/>
  <c r="B72" i="524"/>
  <c r="A72" i="524"/>
  <c r="A70" i="524"/>
  <c r="A68" i="524"/>
  <c r="B67" i="524"/>
  <c r="A67" i="524"/>
  <c r="B66" i="524"/>
  <c r="A66" i="524"/>
  <c r="B65" i="524"/>
  <c r="A65" i="524"/>
  <c r="B64" i="524"/>
  <c r="A64" i="524"/>
  <c r="B63" i="524"/>
  <c r="A63" i="524"/>
  <c r="B62" i="524"/>
  <c r="A62" i="524"/>
  <c r="B61" i="524"/>
  <c r="A61" i="524"/>
  <c r="E60" i="524"/>
  <c r="D60" i="524"/>
  <c r="B60" i="524"/>
  <c r="A60" i="524"/>
  <c r="A58" i="524"/>
  <c r="A56" i="524"/>
  <c r="B55" i="524"/>
  <c r="A55" i="524"/>
  <c r="B54" i="524"/>
  <c r="A54" i="524"/>
  <c r="B53" i="524"/>
  <c r="A53" i="524"/>
  <c r="E52" i="524"/>
  <c r="B52" i="524"/>
  <c r="A52" i="524"/>
  <c r="A50" i="524"/>
  <c r="B49" i="524"/>
  <c r="A49" i="524"/>
  <c r="B48" i="524"/>
  <c r="A48" i="524"/>
  <c r="B47" i="524"/>
  <c r="A47" i="524"/>
  <c r="B46" i="524"/>
  <c r="A46" i="524"/>
  <c r="B45" i="524"/>
  <c r="A45" i="524"/>
  <c r="B44" i="524"/>
  <c r="A44" i="524"/>
  <c r="B43" i="524"/>
  <c r="A43" i="524"/>
  <c r="E42" i="524"/>
  <c r="D42" i="524"/>
  <c r="B42" i="524"/>
  <c r="A42" i="524"/>
  <c r="A40" i="524"/>
  <c r="B39" i="524"/>
  <c r="A39" i="524"/>
  <c r="B38" i="524"/>
  <c r="B37" i="524"/>
  <c r="A37" i="524"/>
  <c r="B36" i="524"/>
  <c r="A36" i="524"/>
  <c r="E35" i="524"/>
  <c r="D35" i="524"/>
  <c r="B35" i="524"/>
  <c r="A35" i="524"/>
  <c r="A33" i="524"/>
  <c r="D32" i="524"/>
  <c r="B32" i="524"/>
  <c r="A32" i="524"/>
  <c r="D31" i="524"/>
  <c r="B31" i="524"/>
  <c r="A31" i="524"/>
  <c r="D30" i="524"/>
  <c r="B30" i="524"/>
  <c r="A30" i="524"/>
  <c r="D29" i="524"/>
  <c r="B29" i="524"/>
  <c r="A29" i="524"/>
  <c r="D28" i="524"/>
  <c r="B28" i="524"/>
  <c r="A28" i="524"/>
  <c r="D27" i="524"/>
  <c r="B27" i="524"/>
  <c r="A27" i="524"/>
  <c r="D26" i="524"/>
  <c r="B26" i="524"/>
  <c r="A26" i="524"/>
  <c r="D25" i="524"/>
  <c r="B25" i="524"/>
  <c r="A25" i="524"/>
  <c r="E24" i="524"/>
  <c r="D24" i="524"/>
  <c r="B24" i="524"/>
  <c r="A24" i="524"/>
  <c r="A22" i="524"/>
  <c r="A20" i="524"/>
  <c r="B19" i="524"/>
  <c r="A19" i="524"/>
  <c r="D18" i="524"/>
  <c r="B18" i="524"/>
  <c r="A18" i="524"/>
  <c r="D17" i="524"/>
  <c r="B17" i="524"/>
  <c r="A17" i="524"/>
  <c r="B16" i="524"/>
  <c r="A16" i="524"/>
  <c r="D15" i="524"/>
  <c r="E15" i="524" s="1"/>
  <c r="B15" i="524"/>
  <c r="A15" i="524"/>
  <c r="D14" i="524"/>
  <c r="B14" i="524"/>
  <c r="A14" i="524"/>
  <c r="B13" i="524"/>
  <c r="A13" i="524"/>
  <c r="E12" i="524"/>
  <c r="D12" i="524"/>
  <c r="B12" i="524"/>
  <c r="A12" i="524"/>
  <c r="A10" i="524"/>
  <c r="B8" i="524"/>
  <c r="A8" i="524"/>
  <c r="B7" i="524"/>
  <c r="A7" i="524"/>
  <c r="B6" i="524"/>
  <c r="A6" i="524"/>
  <c r="E5" i="524"/>
  <c r="B5" i="524"/>
  <c r="A5" i="524"/>
  <c r="B4" i="524"/>
  <c r="A4" i="524"/>
  <c r="A3" i="524"/>
  <c r="A1" i="524"/>
  <c r="A128" i="523"/>
  <c r="A127" i="523"/>
  <c r="A126" i="523"/>
  <c r="B125" i="523"/>
  <c r="A125" i="523"/>
  <c r="A124" i="523"/>
  <c r="A123" i="523"/>
  <c r="A122" i="523"/>
  <c r="A121" i="523"/>
  <c r="A120" i="523"/>
  <c r="E119" i="523"/>
  <c r="A119" i="523"/>
  <c r="A117" i="523"/>
  <c r="A115" i="523"/>
  <c r="A114" i="523"/>
  <c r="B113" i="523"/>
  <c r="A113" i="523"/>
  <c r="C112" i="523"/>
  <c r="B112" i="523"/>
  <c r="A112" i="523"/>
  <c r="C111" i="523"/>
  <c r="B111" i="523"/>
  <c r="A111" i="523"/>
  <c r="D110" i="523"/>
  <c r="C110" i="523"/>
  <c r="B110" i="523"/>
  <c r="A110" i="523"/>
  <c r="B109" i="523"/>
  <c r="A109" i="523"/>
  <c r="B108" i="523"/>
  <c r="A108" i="523"/>
  <c r="E107" i="523"/>
  <c r="C107" i="523"/>
  <c r="B107" i="523"/>
  <c r="A107" i="523"/>
  <c r="A105" i="523"/>
  <c r="A103" i="523"/>
  <c r="B102" i="523"/>
  <c r="A102" i="523"/>
  <c r="B101" i="523"/>
  <c r="A101" i="523"/>
  <c r="B100" i="523"/>
  <c r="A100" i="523"/>
  <c r="B99" i="523"/>
  <c r="A99" i="523"/>
  <c r="B98" i="523"/>
  <c r="A98" i="523"/>
  <c r="E97" i="523"/>
  <c r="D97" i="523"/>
  <c r="B97" i="523"/>
  <c r="A97" i="523"/>
  <c r="A95" i="523"/>
  <c r="A93" i="523"/>
  <c r="B92" i="523"/>
  <c r="A92" i="523"/>
  <c r="B91" i="523"/>
  <c r="A91" i="523"/>
  <c r="E90" i="523"/>
  <c r="D90" i="523"/>
  <c r="B90" i="523"/>
  <c r="A90" i="523"/>
  <c r="A88" i="523"/>
  <c r="D87" i="523"/>
  <c r="B87" i="523"/>
  <c r="A87" i="523"/>
  <c r="E86" i="523"/>
  <c r="D86" i="523"/>
  <c r="B86" i="523"/>
  <c r="A86" i="523"/>
  <c r="A84" i="523"/>
  <c r="B83" i="523"/>
  <c r="A83" i="523"/>
  <c r="B82" i="523"/>
  <c r="A82" i="523"/>
  <c r="B81" i="523"/>
  <c r="A81" i="523"/>
  <c r="B80" i="523"/>
  <c r="A80" i="523"/>
  <c r="B79" i="523"/>
  <c r="A79" i="523"/>
  <c r="B78" i="523"/>
  <c r="A78" i="523"/>
  <c r="E77" i="523"/>
  <c r="D77" i="523"/>
  <c r="B77" i="523"/>
  <c r="A77" i="523"/>
  <c r="A75" i="523"/>
  <c r="A73" i="523"/>
  <c r="B72" i="523"/>
  <c r="A72" i="523"/>
  <c r="B71" i="523"/>
  <c r="A71" i="523"/>
  <c r="B70" i="523"/>
  <c r="A70" i="523"/>
  <c r="B69" i="523"/>
  <c r="A69" i="523"/>
  <c r="B68" i="523"/>
  <c r="A68" i="523"/>
  <c r="B67" i="523"/>
  <c r="A67" i="523"/>
  <c r="B66" i="523"/>
  <c r="A66" i="523"/>
  <c r="E65" i="523"/>
  <c r="D65" i="523"/>
  <c r="B65" i="523"/>
  <c r="A65" i="523"/>
  <c r="A63" i="523"/>
  <c r="A61" i="523"/>
  <c r="B60" i="523"/>
  <c r="A60" i="523"/>
  <c r="B59" i="523"/>
  <c r="A59" i="523"/>
  <c r="B58" i="523"/>
  <c r="A58" i="523"/>
  <c r="E57" i="523"/>
  <c r="B57" i="523"/>
  <c r="A57" i="523"/>
  <c r="A55" i="523"/>
  <c r="B54" i="523"/>
  <c r="A54" i="523"/>
  <c r="D53" i="523"/>
  <c r="B53" i="523"/>
  <c r="A53" i="523"/>
  <c r="B52" i="523"/>
  <c r="A52" i="523"/>
  <c r="B51" i="523"/>
  <c r="A51" i="523"/>
  <c r="B50" i="523"/>
  <c r="A50" i="523"/>
  <c r="B49" i="523"/>
  <c r="A49" i="523"/>
  <c r="B48" i="523"/>
  <c r="A48" i="523"/>
  <c r="E47" i="523"/>
  <c r="D47" i="523"/>
  <c r="B47" i="523"/>
  <c r="A47" i="523"/>
  <c r="A45" i="523"/>
  <c r="B44" i="523"/>
  <c r="A44" i="523"/>
  <c r="B43" i="523"/>
  <c r="B42" i="523"/>
  <c r="A42" i="523"/>
  <c r="B41" i="523"/>
  <c r="A41" i="523"/>
  <c r="E40" i="523"/>
  <c r="D40" i="523"/>
  <c r="B40" i="523"/>
  <c r="A40" i="523"/>
  <c r="A38" i="523"/>
  <c r="D37" i="523"/>
  <c r="B37" i="523"/>
  <c r="A37" i="523"/>
  <c r="D36" i="523"/>
  <c r="B36" i="523"/>
  <c r="A36" i="523"/>
  <c r="D35" i="523"/>
  <c r="B35" i="523"/>
  <c r="A35" i="523"/>
  <c r="D34" i="523"/>
  <c r="B34" i="523"/>
  <c r="A34" i="523"/>
  <c r="D33" i="523"/>
  <c r="B33" i="523"/>
  <c r="A33" i="523"/>
  <c r="D32" i="523"/>
  <c r="B32" i="523"/>
  <c r="A32" i="523"/>
  <c r="D31" i="523"/>
  <c r="B31" i="523"/>
  <c r="A31" i="523"/>
  <c r="D30" i="523"/>
  <c r="B30" i="523"/>
  <c r="A30" i="523"/>
  <c r="E29" i="523"/>
  <c r="D29" i="523"/>
  <c r="B29" i="523"/>
  <c r="A29" i="523"/>
  <c r="A27" i="523"/>
  <c r="A25" i="523"/>
  <c r="B24" i="523"/>
  <c r="A24" i="523"/>
  <c r="D23" i="523"/>
  <c r="B23" i="523"/>
  <c r="A23" i="523"/>
  <c r="D22" i="523"/>
  <c r="B22" i="523"/>
  <c r="A22" i="523"/>
  <c r="B21" i="523"/>
  <c r="A21" i="523"/>
  <c r="D20" i="523"/>
  <c r="B20" i="523"/>
  <c r="A20" i="523"/>
  <c r="D19" i="523"/>
  <c r="B19" i="523"/>
  <c r="A19" i="523"/>
  <c r="E18" i="523"/>
  <c r="D18" i="523"/>
  <c r="B12" i="523"/>
  <c r="A12" i="523"/>
  <c r="A10" i="523"/>
  <c r="B8" i="523"/>
  <c r="A8" i="523"/>
  <c r="B7" i="523"/>
  <c r="A7" i="523"/>
  <c r="B6" i="523"/>
  <c r="A6" i="523"/>
  <c r="E5" i="523"/>
  <c r="B5" i="523"/>
  <c r="A5" i="523"/>
  <c r="B4" i="523"/>
  <c r="A4" i="523"/>
  <c r="A3" i="523"/>
  <c r="A1" i="523"/>
  <c r="E7" i="522"/>
  <c r="E4" i="522"/>
  <c r="E4" i="521"/>
  <c r="A122" i="522"/>
  <c r="A121" i="522"/>
  <c r="A120" i="522"/>
  <c r="B119" i="522"/>
  <c r="A119" i="522"/>
  <c r="A118" i="522"/>
  <c r="A117" i="522"/>
  <c r="A116" i="522"/>
  <c r="A115" i="522"/>
  <c r="A114" i="522"/>
  <c r="E113" i="522"/>
  <c r="A113" i="522"/>
  <c r="A111" i="522"/>
  <c r="A109" i="522"/>
  <c r="A108" i="522"/>
  <c r="B107" i="522"/>
  <c r="A107" i="522"/>
  <c r="C106" i="522"/>
  <c r="B106" i="522"/>
  <c r="A106" i="522"/>
  <c r="C105" i="522"/>
  <c r="B105" i="522"/>
  <c r="A105" i="522"/>
  <c r="D104" i="522"/>
  <c r="C104" i="522"/>
  <c r="B104" i="522"/>
  <c r="A104" i="522"/>
  <c r="B103" i="522"/>
  <c r="A103" i="522"/>
  <c r="B102" i="522"/>
  <c r="A102" i="522"/>
  <c r="C101" i="522"/>
  <c r="B101" i="522"/>
  <c r="A101" i="522"/>
  <c r="A99" i="522"/>
  <c r="A97" i="522"/>
  <c r="E96" i="522"/>
  <c r="B96" i="522"/>
  <c r="A96" i="522"/>
  <c r="E95" i="522"/>
  <c r="B95" i="522"/>
  <c r="A95" i="522"/>
  <c r="B94" i="522"/>
  <c r="A94" i="522"/>
  <c r="B93" i="522"/>
  <c r="A93" i="522"/>
  <c r="B92" i="522"/>
  <c r="A92" i="522"/>
  <c r="E91" i="522"/>
  <c r="D91" i="522"/>
  <c r="B91" i="522"/>
  <c r="A91" i="522"/>
  <c r="A89" i="522"/>
  <c r="A87" i="522"/>
  <c r="B86" i="522"/>
  <c r="A86" i="522"/>
  <c r="B85" i="522"/>
  <c r="A85" i="522"/>
  <c r="E84" i="522"/>
  <c r="D84" i="522"/>
  <c r="B84" i="522"/>
  <c r="A84" i="522"/>
  <c r="A83" i="522"/>
  <c r="B82" i="522"/>
  <c r="A82" i="522"/>
  <c r="E81" i="522"/>
  <c r="D81" i="522"/>
  <c r="B81" i="522"/>
  <c r="A81" i="522"/>
  <c r="A79" i="522"/>
  <c r="B78" i="522"/>
  <c r="A78" i="522"/>
  <c r="B77" i="522"/>
  <c r="A77" i="522"/>
  <c r="B76" i="522"/>
  <c r="A76" i="522"/>
  <c r="B75" i="522"/>
  <c r="A75" i="522"/>
  <c r="B74" i="522"/>
  <c r="A74" i="522"/>
  <c r="B73" i="522"/>
  <c r="A73" i="522"/>
  <c r="E72" i="522"/>
  <c r="D72" i="522"/>
  <c r="B72" i="522"/>
  <c r="A72" i="522"/>
  <c r="A70" i="522"/>
  <c r="A68" i="522"/>
  <c r="B67" i="522"/>
  <c r="A67" i="522"/>
  <c r="B66" i="522"/>
  <c r="A66" i="522"/>
  <c r="B65" i="522"/>
  <c r="A65" i="522"/>
  <c r="B64" i="522"/>
  <c r="A64" i="522"/>
  <c r="B63" i="522"/>
  <c r="A63" i="522"/>
  <c r="B62" i="522"/>
  <c r="A62" i="522"/>
  <c r="B61" i="522"/>
  <c r="A61" i="522"/>
  <c r="E60" i="522"/>
  <c r="D60" i="522"/>
  <c r="B60" i="522"/>
  <c r="A60" i="522"/>
  <c r="A58" i="522"/>
  <c r="A56" i="522"/>
  <c r="B55" i="522"/>
  <c r="A55" i="522"/>
  <c r="B54" i="522"/>
  <c r="A54" i="522"/>
  <c r="B53" i="522"/>
  <c r="A53" i="522"/>
  <c r="E52" i="522"/>
  <c r="B52" i="522"/>
  <c r="A52" i="522"/>
  <c r="A50" i="522"/>
  <c r="B49" i="522"/>
  <c r="A49" i="522"/>
  <c r="B48" i="522"/>
  <c r="A48" i="522"/>
  <c r="B47" i="522"/>
  <c r="A47" i="522"/>
  <c r="B46" i="522"/>
  <c r="A46" i="522"/>
  <c r="B45" i="522"/>
  <c r="A45" i="522"/>
  <c r="B44" i="522"/>
  <c r="A44" i="522"/>
  <c r="B43" i="522"/>
  <c r="A43" i="522"/>
  <c r="E42" i="522"/>
  <c r="D42" i="522"/>
  <c r="B42" i="522"/>
  <c r="A42" i="522"/>
  <c r="A40" i="522"/>
  <c r="B39" i="522"/>
  <c r="A39" i="522"/>
  <c r="B38" i="522"/>
  <c r="B37" i="522"/>
  <c r="A37" i="522"/>
  <c r="B36" i="522"/>
  <c r="A36" i="522"/>
  <c r="E35" i="522"/>
  <c r="D35" i="522"/>
  <c r="B35" i="522"/>
  <c r="A35" i="522"/>
  <c r="A33" i="522"/>
  <c r="D32" i="522"/>
  <c r="B32" i="522"/>
  <c r="A32" i="522"/>
  <c r="D31" i="522"/>
  <c r="B31" i="522"/>
  <c r="A31" i="522"/>
  <c r="D30" i="522"/>
  <c r="B30" i="522"/>
  <c r="A30" i="522"/>
  <c r="D29" i="522"/>
  <c r="B29" i="522"/>
  <c r="A29" i="522"/>
  <c r="D28" i="522"/>
  <c r="B28" i="522"/>
  <c r="A28" i="522"/>
  <c r="D27" i="522"/>
  <c r="B27" i="522"/>
  <c r="A27" i="522"/>
  <c r="D26" i="522"/>
  <c r="B26" i="522"/>
  <c r="A26" i="522"/>
  <c r="D25" i="522"/>
  <c r="B25" i="522"/>
  <c r="A25" i="522"/>
  <c r="E24" i="522"/>
  <c r="D24" i="522"/>
  <c r="B24" i="522"/>
  <c r="A24" i="522"/>
  <c r="A22" i="522"/>
  <c r="A20" i="522"/>
  <c r="B19" i="522"/>
  <c r="A19" i="522"/>
  <c r="D18" i="522"/>
  <c r="B18" i="522"/>
  <c r="A18" i="522"/>
  <c r="D17" i="522"/>
  <c r="B17" i="522"/>
  <c r="A17" i="522"/>
  <c r="B16" i="522"/>
  <c r="A16" i="522"/>
  <c r="D15" i="522"/>
  <c r="E15" i="522" s="1"/>
  <c r="B15" i="522"/>
  <c r="A15" i="522"/>
  <c r="D14" i="522"/>
  <c r="B14" i="522"/>
  <c r="A14" i="522"/>
  <c r="B13" i="522"/>
  <c r="A13" i="522"/>
  <c r="E12" i="522"/>
  <c r="D12" i="522"/>
  <c r="B12" i="522"/>
  <c r="A12" i="522"/>
  <c r="A10" i="522"/>
  <c r="B8" i="522"/>
  <c r="A8" i="522"/>
  <c r="B7" i="522"/>
  <c r="A7" i="522"/>
  <c r="B6" i="522"/>
  <c r="A6" i="522"/>
  <c r="E5" i="522"/>
  <c r="B5" i="522"/>
  <c r="A5" i="522"/>
  <c r="B4" i="522"/>
  <c r="A4" i="522"/>
  <c r="A3" i="522"/>
  <c r="A1" i="522"/>
  <c r="A128" i="521"/>
  <c r="A127" i="521"/>
  <c r="A126" i="521"/>
  <c r="B125" i="521"/>
  <c r="A125" i="521"/>
  <c r="A124" i="521"/>
  <c r="A123" i="521"/>
  <c r="A122" i="521"/>
  <c r="A121" i="521"/>
  <c r="A120" i="521"/>
  <c r="E119" i="521"/>
  <c r="A119" i="521"/>
  <c r="A117" i="521"/>
  <c r="A115" i="521"/>
  <c r="A114" i="521"/>
  <c r="B113" i="521"/>
  <c r="A113" i="521"/>
  <c r="C112" i="521"/>
  <c r="B112" i="521"/>
  <c r="A112" i="521"/>
  <c r="C111" i="521"/>
  <c r="B111" i="521"/>
  <c r="A111" i="521"/>
  <c r="D110" i="521"/>
  <c r="C110" i="521"/>
  <c r="B110" i="521"/>
  <c r="A110" i="521"/>
  <c r="B109" i="521"/>
  <c r="A109" i="521"/>
  <c r="B108" i="521"/>
  <c r="A108" i="521"/>
  <c r="E107" i="521"/>
  <c r="C107" i="521"/>
  <c r="B107" i="521"/>
  <c r="A107" i="521"/>
  <c r="A105" i="521"/>
  <c r="A103" i="521"/>
  <c r="B102" i="521"/>
  <c r="A102" i="521"/>
  <c r="B101" i="521"/>
  <c r="A101" i="521"/>
  <c r="B100" i="521"/>
  <c r="A100" i="521"/>
  <c r="B99" i="521"/>
  <c r="A99" i="521"/>
  <c r="B98" i="521"/>
  <c r="A98" i="521"/>
  <c r="E97" i="521"/>
  <c r="D97" i="521"/>
  <c r="B97" i="521"/>
  <c r="A97" i="521"/>
  <c r="A95" i="521"/>
  <c r="A93" i="521"/>
  <c r="B92" i="521"/>
  <c r="A92" i="521"/>
  <c r="B91" i="521"/>
  <c r="A91" i="521"/>
  <c r="E90" i="521"/>
  <c r="D90" i="521"/>
  <c r="B90" i="521"/>
  <c r="A90" i="521"/>
  <c r="A88" i="521"/>
  <c r="D87" i="521"/>
  <c r="B87" i="521"/>
  <c r="A87" i="521"/>
  <c r="E86" i="521"/>
  <c r="D86" i="521"/>
  <c r="B86" i="521"/>
  <c r="A86" i="521"/>
  <c r="A84" i="521"/>
  <c r="B83" i="521"/>
  <c r="A83" i="521"/>
  <c r="B82" i="521"/>
  <c r="A82" i="521"/>
  <c r="B81" i="521"/>
  <c r="A81" i="521"/>
  <c r="B80" i="521"/>
  <c r="A80" i="521"/>
  <c r="B79" i="521"/>
  <c r="A79" i="521"/>
  <c r="B78" i="521"/>
  <c r="A78" i="521"/>
  <c r="E77" i="521"/>
  <c r="D77" i="521"/>
  <c r="B77" i="521"/>
  <c r="A77" i="521"/>
  <c r="A75" i="521"/>
  <c r="A73" i="521"/>
  <c r="B72" i="521"/>
  <c r="A72" i="521"/>
  <c r="B71" i="521"/>
  <c r="A71" i="521"/>
  <c r="B70" i="521"/>
  <c r="A70" i="521"/>
  <c r="B69" i="521"/>
  <c r="A69" i="521"/>
  <c r="B68" i="521"/>
  <c r="A68" i="521"/>
  <c r="B67" i="521"/>
  <c r="A67" i="521"/>
  <c r="B66" i="521"/>
  <c r="A66" i="521"/>
  <c r="E65" i="521"/>
  <c r="D65" i="521"/>
  <c r="B65" i="521"/>
  <c r="A65" i="521"/>
  <c r="A63" i="521"/>
  <c r="A61" i="521"/>
  <c r="B60" i="521"/>
  <c r="A60" i="521"/>
  <c r="B59" i="521"/>
  <c r="A59" i="521"/>
  <c r="B58" i="521"/>
  <c r="A58" i="521"/>
  <c r="E57" i="521"/>
  <c r="B57" i="521"/>
  <c r="A57" i="521"/>
  <c r="A55" i="521"/>
  <c r="B54" i="521"/>
  <c r="A54" i="521"/>
  <c r="D53" i="521"/>
  <c r="B53" i="521"/>
  <c r="A53" i="521"/>
  <c r="B52" i="521"/>
  <c r="A52" i="521"/>
  <c r="B51" i="521"/>
  <c r="A51" i="521"/>
  <c r="B50" i="521"/>
  <c r="A50" i="521"/>
  <c r="B49" i="521"/>
  <c r="A49" i="521"/>
  <c r="B48" i="521"/>
  <c r="A48" i="521"/>
  <c r="E47" i="521"/>
  <c r="D47" i="521"/>
  <c r="B47" i="521"/>
  <c r="A47" i="521"/>
  <c r="A45" i="521"/>
  <c r="B44" i="521"/>
  <c r="A44" i="521"/>
  <c r="B43" i="521"/>
  <c r="B42" i="521"/>
  <c r="A42" i="521"/>
  <c r="B41" i="521"/>
  <c r="A41" i="521"/>
  <c r="E40" i="521"/>
  <c r="D40" i="521"/>
  <c r="B40" i="521"/>
  <c r="A40" i="521"/>
  <c r="A38" i="521"/>
  <c r="D37" i="521"/>
  <c r="B37" i="521"/>
  <c r="A37" i="521"/>
  <c r="D36" i="521"/>
  <c r="B36" i="521"/>
  <c r="A36" i="521"/>
  <c r="D35" i="521"/>
  <c r="B35" i="521"/>
  <c r="A35" i="521"/>
  <c r="D34" i="521"/>
  <c r="B34" i="521"/>
  <c r="A34" i="521"/>
  <c r="D33" i="521"/>
  <c r="B33" i="521"/>
  <c r="A33" i="521"/>
  <c r="D32" i="521"/>
  <c r="B32" i="521"/>
  <c r="A32" i="521"/>
  <c r="D31" i="521"/>
  <c r="B31" i="521"/>
  <c r="A31" i="521"/>
  <c r="D30" i="521"/>
  <c r="B30" i="521"/>
  <c r="A30" i="521"/>
  <c r="E29" i="521"/>
  <c r="D29" i="521"/>
  <c r="B29" i="521"/>
  <c r="A29" i="521"/>
  <c r="A27" i="521"/>
  <c r="A25" i="521"/>
  <c r="B24" i="521"/>
  <c r="A24" i="521"/>
  <c r="D23" i="521"/>
  <c r="B23" i="521"/>
  <c r="A23" i="521"/>
  <c r="D22" i="521"/>
  <c r="B22" i="521"/>
  <c r="A22" i="521"/>
  <c r="B21" i="521"/>
  <c r="A21" i="521"/>
  <c r="D20" i="521"/>
  <c r="B20" i="521"/>
  <c r="A20" i="521"/>
  <c r="D19" i="521"/>
  <c r="B19" i="521"/>
  <c r="A19" i="521"/>
  <c r="E18" i="521"/>
  <c r="D18" i="521"/>
  <c r="B12" i="521"/>
  <c r="A12" i="521"/>
  <c r="A10" i="521"/>
  <c r="B8" i="521"/>
  <c r="A8" i="521"/>
  <c r="B7" i="521"/>
  <c r="A7" i="521"/>
  <c r="B6" i="521"/>
  <c r="A6" i="521"/>
  <c r="E5" i="521"/>
  <c r="B5" i="521"/>
  <c r="A5" i="521"/>
  <c r="B4" i="521"/>
  <c r="A4" i="521"/>
  <c r="A3" i="521"/>
  <c r="A1" i="521"/>
  <c r="E7" i="520"/>
  <c r="E4" i="520"/>
  <c r="C107" i="520" s="1"/>
  <c r="E4" i="519"/>
  <c r="A122" i="520"/>
  <c r="A121" i="520"/>
  <c r="A120" i="520"/>
  <c r="B119" i="520"/>
  <c r="A119" i="520"/>
  <c r="A118" i="520"/>
  <c r="A117" i="520"/>
  <c r="A116" i="520"/>
  <c r="A115" i="520"/>
  <c r="A114" i="520"/>
  <c r="E113" i="520"/>
  <c r="A113" i="520"/>
  <c r="A111" i="520"/>
  <c r="A109" i="520"/>
  <c r="A108" i="520"/>
  <c r="B107" i="520"/>
  <c r="A107" i="520"/>
  <c r="C106" i="520"/>
  <c r="B106" i="520"/>
  <c r="A106" i="520"/>
  <c r="C105" i="520"/>
  <c r="B105" i="520"/>
  <c r="A105" i="520"/>
  <c r="D104" i="520"/>
  <c r="C104" i="520"/>
  <c r="B104" i="520"/>
  <c r="A104" i="520"/>
  <c r="B103" i="520"/>
  <c r="A103" i="520"/>
  <c r="B102" i="520"/>
  <c r="A102" i="520"/>
  <c r="C101" i="520"/>
  <c r="B101" i="520"/>
  <c r="A101" i="520"/>
  <c r="A99" i="520"/>
  <c r="A97" i="520"/>
  <c r="E96" i="520"/>
  <c r="B96" i="520"/>
  <c r="A96" i="520"/>
  <c r="E95" i="520"/>
  <c r="B95" i="520"/>
  <c r="A95" i="520"/>
  <c r="B94" i="520"/>
  <c r="A94" i="520"/>
  <c r="B93" i="520"/>
  <c r="A93" i="520"/>
  <c r="B92" i="520"/>
  <c r="A92" i="520"/>
  <c r="E91" i="520"/>
  <c r="D91" i="520"/>
  <c r="B91" i="520"/>
  <c r="A91" i="520"/>
  <c r="A89" i="520"/>
  <c r="A87" i="520"/>
  <c r="B86" i="520"/>
  <c r="A86" i="520"/>
  <c r="B85" i="520"/>
  <c r="A85" i="520"/>
  <c r="E84" i="520"/>
  <c r="D84" i="520"/>
  <c r="B84" i="520"/>
  <c r="A84" i="520"/>
  <c r="A83" i="520"/>
  <c r="B82" i="520"/>
  <c r="A82" i="520"/>
  <c r="E81" i="520"/>
  <c r="D81" i="520"/>
  <c r="B81" i="520"/>
  <c r="A81" i="520"/>
  <c r="A79" i="520"/>
  <c r="B78" i="520"/>
  <c r="A78" i="520"/>
  <c r="B77" i="520"/>
  <c r="A77" i="520"/>
  <c r="B76" i="520"/>
  <c r="A76" i="520"/>
  <c r="B75" i="520"/>
  <c r="A75" i="520"/>
  <c r="B74" i="520"/>
  <c r="A74" i="520"/>
  <c r="B73" i="520"/>
  <c r="A73" i="520"/>
  <c r="E72" i="520"/>
  <c r="D72" i="520"/>
  <c r="B72" i="520"/>
  <c r="A72" i="520"/>
  <c r="A70" i="520"/>
  <c r="A68" i="520"/>
  <c r="B67" i="520"/>
  <c r="A67" i="520"/>
  <c r="B66" i="520"/>
  <c r="A66" i="520"/>
  <c r="B65" i="520"/>
  <c r="A65" i="520"/>
  <c r="B64" i="520"/>
  <c r="A64" i="520"/>
  <c r="B63" i="520"/>
  <c r="A63" i="520"/>
  <c r="B62" i="520"/>
  <c r="A62" i="520"/>
  <c r="B61" i="520"/>
  <c r="A61" i="520"/>
  <c r="E60" i="520"/>
  <c r="D60" i="520"/>
  <c r="B60" i="520"/>
  <c r="A60" i="520"/>
  <c r="A58" i="520"/>
  <c r="A56" i="520"/>
  <c r="B55" i="520"/>
  <c r="A55" i="520"/>
  <c r="B54" i="520"/>
  <c r="A54" i="520"/>
  <c r="B53" i="520"/>
  <c r="A53" i="520"/>
  <c r="E52" i="520"/>
  <c r="B52" i="520"/>
  <c r="A52" i="520"/>
  <c r="A50" i="520"/>
  <c r="B49" i="520"/>
  <c r="A49" i="520"/>
  <c r="B48" i="520"/>
  <c r="A48" i="520"/>
  <c r="B47" i="520"/>
  <c r="A47" i="520"/>
  <c r="B46" i="520"/>
  <c r="A46" i="520"/>
  <c r="B45" i="520"/>
  <c r="A45" i="520"/>
  <c r="B44" i="520"/>
  <c r="A44" i="520"/>
  <c r="B43" i="520"/>
  <c r="A43" i="520"/>
  <c r="E42" i="520"/>
  <c r="D42" i="520"/>
  <c r="B42" i="520"/>
  <c r="A42" i="520"/>
  <c r="A40" i="520"/>
  <c r="B39" i="520"/>
  <c r="A39" i="520"/>
  <c r="B38" i="520"/>
  <c r="B37" i="520"/>
  <c r="A37" i="520"/>
  <c r="B36" i="520"/>
  <c r="A36" i="520"/>
  <c r="E35" i="520"/>
  <c r="D35" i="520"/>
  <c r="B35" i="520"/>
  <c r="A35" i="520"/>
  <c r="A33" i="520"/>
  <c r="D32" i="520"/>
  <c r="B32" i="520"/>
  <c r="A32" i="520"/>
  <c r="D31" i="520"/>
  <c r="B31" i="520"/>
  <c r="A31" i="520"/>
  <c r="D30" i="520"/>
  <c r="B30" i="520"/>
  <c r="A30" i="520"/>
  <c r="D29" i="520"/>
  <c r="B29" i="520"/>
  <c r="A29" i="520"/>
  <c r="D28" i="520"/>
  <c r="B28" i="520"/>
  <c r="A28" i="520"/>
  <c r="D27" i="520"/>
  <c r="B27" i="520"/>
  <c r="A27" i="520"/>
  <c r="D26" i="520"/>
  <c r="B26" i="520"/>
  <c r="A26" i="520"/>
  <c r="D25" i="520"/>
  <c r="B25" i="520"/>
  <c r="A25" i="520"/>
  <c r="E24" i="520"/>
  <c r="D24" i="520"/>
  <c r="B24" i="520"/>
  <c r="A24" i="520"/>
  <c r="A22" i="520"/>
  <c r="A20" i="520"/>
  <c r="B19" i="520"/>
  <c r="A19" i="520"/>
  <c r="D18" i="520"/>
  <c r="B18" i="520"/>
  <c r="A18" i="520"/>
  <c r="D17" i="520"/>
  <c r="B17" i="520"/>
  <c r="A17" i="520"/>
  <c r="B16" i="520"/>
  <c r="A16" i="520"/>
  <c r="D15" i="520"/>
  <c r="E15" i="520" s="1"/>
  <c r="B15" i="520"/>
  <c r="A15" i="520"/>
  <c r="D14" i="520"/>
  <c r="B14" i="520"/>
  <c r="A14" i="520"/>
  <c r="B13" i="520"/>
  <c r="A13" i="520"/>
  <c r="E12" i="520"/>
  <c r="D12" i="520"/>
  <c r="B12" i="520"/>
  <c r="A12" i="520"/>
  <c r="A10" i="520"/>
  <c r="B8" i="520"/>
  <c r="A8" i="520"/>
  <c r="B7" i="520"/>
  <c r="A7" i="520"/>
  <c r="B6" i="520"/>
  <c r="A6" i="520"/>
  <c r="E5" i="520"/>
  <c r="B5" i="520"/>
  <c r="A5" i="520"/>
  <c r="B4" i="520"/>
  <c r="A4" i="520"/>
  <c r="A3" i="520"/>
  <c r="A1" i="520"/>
  <c r="A128" i="519"/>
  <c r="A127" i="519"/>
  <c r="A126" i="519"/>
  <c r="B125" i="519"/>
  <c r="A125" i="519"/>
  <c r="A124" i="519"/>
  <c r="A123" i="519"/>
  <c r="A122" i="519"/>
  <c r="A121" i="519"/>
  <c r="A120" i="519"/>
  <c r="E119" i="519"/>
  <c r="A119" i="519"/>
  <c r="A117" i="519"/>
  <c r="A115" i="519"/>
  <c r="A114" i="519"/>
  <c r="B113" i="519"/>
  <c r="A113" i="519"/>
  <c r="C112" i="519"/>
  <c r="B112" i="519"/>
  <c r="A112" i="519"/>
  <c r="C111" i="519"/>
  <c r="B111" i="519"/>
  <c r="A111" i="519"/>
  <c r="D110" i="519"/>
  <c r="C110" i="519"/>
  <c r="B110" i="519"/>
  <c r="A110" i="519"/>
  <c r="B109" i="519"/>
  <c r="A109" i="519"/>
  <c r="B108" i="519"/>
  <c r="A108" i="519"/>
  <c r="E107" i="519"/>
  <c r="C107" i="519"/>
  <c r="B107" i="519"/>
  <c r="A107" i="519"/>
  <c r="A105" i="519"/>
  <c r="A103" i="519"/>
  <c r="B102" i="519"/>
  <c r="A102" i="519"/>
  <c r="B101" i="519"/>
  <c r="A101" i="519"/>
  <c r="B100" i="519"/>
  <c r="A100" i="519"/>
  <c r="B99" i="519"/>
  <c r="A99" i="519"/>
  <c r="B98" i="519"/>
  <c r="A98" i="519"/>
  <c r="E97" i="519"/>
  <c r="D97" i="519"/>
  <c r="B97" i="519"/>
  <c r="A97" i="519"/>
  <c r="A95" i="519"/>
  <c r="A93" i="519"/>
  <c r="B92" i="519"/>
  <c r="A92" i="519"/>
  <c r="B91" i="519"/>
  <c r="A91" i="519"/>
  <c r="E90" i="519"/>
  <c r="D90" i="519"/>
  <c r="B90" i="519"/>
  <c r="A90" i="519"/>
  <c r="A88" i="519"/>
  <c r="D87" i="519"/>
  <c r="B87" i="519"/>
  <c r="A87" i="519"/>
  <c r="E86" i="519"/>
  <c r="D86" i="519"/>
  <c r="B86" i="519"/>
  <c r="A86" i="519"/>
  <c r="A84" i="519"/>
  <c r="B83" i="519"/>
  <c r="A83" i="519"/>
  <c r="B82" i="519"/>
  <c r="A82" i="519"/>
  <c r="B81" i="519"/>
  <c r="A81" i="519"/>
  <c r="B80" i="519"/>
  <c r="A80" i="519"/>
  <c r="B79" i="519"/>
  <c r="A79" i="519"/>
  <c r="B78" i="519"/>
  <c r="A78" i="519"/>
  <c r="E77" i="519"/>
  <c r="D77" i="519"/>
  <c r="B77" i="519"/>
  <c r="A77" i="519"/>
  <c r="A75" i="519"/>
  <c r="A73" i="519"/>
  <c r="B72" i="519"/>
  <c r="A72" i="519"/>
  <c r="B71" i="519"/>
  <c r="A71" i="519"/>
  <c r="B70" i="519"/>
  <c r="A70" i="519"/>
  <c r="B69" i="519"/>
  <c r="A69" i="519"/>
  <c r="B68" i="519"/>
  <c r="A68" i="519"/>
  <c r="B67" i="519"/>
  <c r="A67" i="519"/>
  <c r="B66" i="519"/>
  <c r="A66" i="519"/>
  <c r="E65" i="519"/>
  <c r="D65" i="519"/>
  <c r="B65" i="519"/>
  <c r="A65" i="519"/>
  <c r="A63" i="519"/>
  <c r="A61" i="519"/>
  <c r="B60" i="519"/>
  <c r="A60" i="519"/>
  <c r="B59" i="519"/>
  <c r="A59" i="519"/>
  <c r="B58" i="519"/>
  <c r="A58" i="519"/>
  <c r="E57" i="519"/>
  <c r="B57" i="519"/>
  <c r="A57" i="519"/>
  <c r="A55" i="519"/>
  <c r="B54" i="519"/>
  <c r="A54" i="519"/>
  <c r="D53" i="519"/>
  <c r="B53" i="519"/>
  <c r="A53" i="519"/>
  <c r="B52" i="519"/>
  <c r="A52" i="519"/>
  <c r="B51" i="519"/>
  <c r="A51" i="519"/>
  <c r="B50" i="519"/>
  <c r="A50" i="519"/>
  <c r="B49" i="519"/>
  <c r="A49" i="519"/>
  <c r="B48" i="519"/>
  <c r="A48" i="519"/>
  <c r="E47" i="519"/>
  <c r="D47" i="519"/>
  <c r="B47" i="519"/>
  <c r="A47" i="519"/>
  <c r="A45" i="519"/>
  <c r="B44" i="519"/>
  <c r="A44" i="519"/>
  <c r="B43" i="519"/>
  <c r="B42" i="519"/>
  <c r="A42" i="519"/>
  <c r="B41" i="519"/>
  <c r="A41" i="519"/>
  <c r="E40" i="519"/>
  <c r="D40" i="519"/>
  <c r="B40" i="519"/>
  <c r="A40" i="519"/>
  <c r="A38" i="519"/>
  <c r="D37" i="519"/>
  <c r="B37" i="519"/>
  <c r="A37" i="519"/>
  <c r="D36" i="519"/>
  <c r="B36" i="519"/>
  <c r="A36" i="519"/>
  <c r="D35" i="519"/>
  <c r="B35" i="519"/>
  <c r="A35" i="519"/>
  <c r="D34" i="519"/>
  <c r="B34" i="519"/>
  <c r="A34" i="519"/>
  <c r="D33" i="519"/>
  <c r="B33" i="519"/>
  <c r="A33" i="519"/>
  <c r="D32" i="519"/>
  <c r="B32" i="519"/>
  <c r="A32" i="519"/>
  <c r="D31" i="519"/>
  <c r="B31" i="519"/>
  <c r="A31" i="519"/>
  <c r="D30" i="519"/>
  <c r="B30" i="519"/>
  <c r="A30" i="519"/>
  <c r="E29" i="519"/>
  <c r="D29" i="519"/>
  <c r="B29" i="519"/>
  <c r="A29" i="519"/>
  <c r="A27" i="519"/>
  <c r="A25" i="519"/>
  <c r="B24" i="519"/>
  <c r="A24" i="519"/>
  <c r="D23" i="519"/>
  <c r="B23" i="519"/>
  <c r="A23" i="519"/>
  <c r="D22" i="519"/>
  <c r="B22" i="519"/>
  <c r="A22" i="519"/>
  <c r="B21" i="519"/>
  <c r="A21" i="519"/>
  <c r="D20" i="519"/>
  <c r="B20" i="519"/>
  <c r="A20" i="519"/>
  <c r="D19" i="519"/>
  <c r="B19" i="519"/>
  <c r="A19" i="519"/>
  <c r="E18" i="519"/>
  <c r="D18" i="519"/>
  <c r="B12" i="519"/>
  <c r="A12" i="519"/>
  <c r="A10" i="519"/>
  <c r="B8" i="519"/>
  <c r="A8" i="519"/>
  <c r="B7" i="519"/>
  <c r="A7" i="519"/>
  <c r="B6" i="519"/>
  <c r="A6" i="519"/>
  <c r="E5" i="519"/>
  <c r="B5" i="519"/>
  <c r="A5" i="519"/>
  <c r="B4" i="519"/>
  <c r="A4" i="519"/>
  <c r="A3" i="519"/>
  <c r="A1" i="519"/>
  <c r="E7" i="518"/>
  <c r="E4" i="518"/>
  <c r="E4" i="517"/>
  <c r="A122" i="518"/>
  <c r="A121" i="518"/>
  <c r="A120" i="518"/>
  <c r="B119" i="518"/>
  <c r="A119" i="518"/>
  <c r="A118" i="518"/>
  <c r="A117" i="518"/>
  <c r="A116" i="518"/>
  <c r="A115" i="518"/>
  <c r="A114" i="518"/>
  <c r="E113" i="518"/>
  <c r="A113" i="518"/>
  <c r="A111" i="518"/>
  <c r="A109" i="518"/>
  <c r="A108" i="518"/>
  <c r="B107" i="518"/>
  <c r="A107" i="518"/>
  <c r="C106" i="518"/>
  <c r="B106" i="518"/>
  <c r="A106" i="518"/>
  <c r="C105" i="518"/>
  <c r="B105" i="518"/>
  <c r="A105" i="518"/>
  <c r="D104" i="518"/>
  <c r="C104" i="518"/>
  <c r="B104" i="518"/>
  <c r="A104" i="518"/>
  <c r="B103" i="518"/>
  <c r="A103" i="518"/>
  <c r="B102" i="518"/>
  <c r="A102" i="518"/>
  <c r="C101" i="518"/>
  <c r="B101" i="518"/>
  <c r="A101" i="518"/>
  <c r="A99" i="518"/>
  <c r="A97" i="518"/>
  <c r="E96" i="518"/>
  <c r="B96" i="518"/>
  <c r="A96" i="518"/>
  <c r="E95" i="518"/>
  <c r="B95" i="518"/>
  <c r="A95" i="518"/>
  <c r="B94" i="518"/>
  <c r="A94" i="518"/>
  <c r="B93" i="518"/>
  <c r="A93" i="518"/>
  <c r="B92" i="518"/>
  <c r="A92" i="518"/>
  <c r="E91" i="518"/>
  <c r="D91" i="518"/>
  <c r="B91" i="518"/>
  <c r="A91" i="518"/>
  <c r="A89" i="518"/>
  <c r="A87" i="518"/>
  <c r="B86" i="518"/>
  <c r="A86" i="518"/>
  <c r="B85" i="518"/>
  <c r="A85" i="518"/>
  <c r="E84" i="518"/>
  <c r="D84" i="518"/>
  <c r="B84" i="518"/>
  <c r="A84" i="518"/>
  <c r="A83" i="518"/>
  <c r="B82" i="518"/>
  <c r="A82" i="518"/>
  <c r="E81" i="518"/>
  <c r="D81" i="518"/>
  <c r="B81" i="518"/>
  <c r="A81" i="518"/>
  <c r="A79" i="518"/>
  <c r="B78" i="518"/>
  <c r="A78" i="518"/>
  <c r="B77" i="518"/>
  <c r="A77" i="518"/>
  <c r="B76" i="518"/>
  <c r="A76" i="518"/>
  <c r="B75" i="518"/>
  <c r="A75" i="518"/>
  <c r="B74" i="518"/>
  <c r="A74" i="518"/>
  <c r="B73" i="518"/>
  <c r="A73" i="518"/>
  <c r="E72" i="518"/>
  <c r="D72" i="518"/>
  <c r="B72" i="518"/>
  <c r="A72" i="518"/>
  <c r="A70" i="518"/>
  <c r="A68" i="518"/>
  <c r="B67" i="518"/>
  <c r="A67" i="518"/>
  <c r="B66" i="518"/>
  <c r="A66" i="518"/>
  <c r="B65" i="518"/>
  <c r="A65" i="518"/>
  <c r="B64" i="518"/>
  <c r="A64" i="518"/>
  <c r="B63" i="518"/>
  <c r="A63" i="518"/>
  <c r="B62" i="518"/>
  <c r="A62" i="518"/>
  <c r="B61" i="518"/>
  <c r="A61" i="518"/>
  <c r="E60" i="518"/>
  <c r="D60" i="518"/>
  <c r="B60" i="518"/>
  <c r="A60" i="518"/>
  <c r="A58" i="518"/>
  <c r="A56" i="518"/>
  <c r="B55" i="518"/>
  <c r="A55" i="518"/>
  <c r="B54" i="518"/>
  <c r="A54" i="518"/>
  <c r="B53" i="518"/>
  <c r="A53" i="518"/>
  <c r="E52" i="518"/>
  <c r="B52" i="518"/>
  <c r="A52" i="518"/>
  <c r="A50" i="518"/>
  <c r="B49" i="518"/>
  <c r="A49" i="518"/>
  <c r="B48" i="518"/>
  <c r="A48" i="518"/>
  <c r="B47" i="518"/>
  <c r="A47" i="518"/>
  <c r="B46" i="518"/>
  <c r="A46" i="518"/>
  <c r="B45" i="518"/>
  <c r="A45" i="518"/>
  <c r="B44" i="518"/>
  <c r="A44" i="518"/>
  <c r="B43" i="518"/>
  <c r="A43" i="518"/>
  <c r="E42" i="518"/>
  <c r="D42" i="518"/>
  <c r="B42" i="518"/>
  <c r="A42" i="518"/>
  <c r="A40" i="518"/>
  <c r="B39" i="518"/>
  <c r="A39" i="518"/>
  <c r="B38" i="518"/>
  <c r="B37" i="518"/>
  <c r="A37" i="518"/>
  <c r="B36" i="518"/>
  <c r="A36" i="518"/>
  <c r="E35" i="518"/>
  <c r="D35" i="518"/>
  <c r="B35" i="518"/>
  <c r="A35" i="518"/>
  <c r="A33" i="518"/>
  <c r="D32" i="518"/>
  <c r="B32" i="518"/>
  <c r="A32" i="518"/>
  <c r="D31" i="518"/>
  <c r="B31" i="518"/>
  <c r="A31" i="518"/>
  <c r="D30" i="518"/>
  <c r="B30" i="518"/>
  <c r="A30" i="518"/>
  <c r="D29" i="518"/>
  <c r="B29" i="518"/>
  <c r="A29" i="518"/>
  <c r="D28" i="518"/>
  <c r="B28" i="518"/>
  <c r="A28" i="518"/>
  <c r="D27" i="518"/>
  <c r="B27" i="518"/>
  <c r="A27" i="518"/>
  <c r="D26" i="518"/>
  <c r="B26" i="518"/>
  <c r="A26" i="518"/>
  <c r="D25" i="518"/>
  <c r="B25" i="518"/>
  <c r="A25" i="518"/>
  <c r="E24" i="518"/>
  <c r="D24" i="518"/>
  <c r="B24" i="518"/>
  <c r="A24" i="518"/>
  <c r="A22" i="518"/>
  <c r="A20" i="518"/>
  <c r="B19" i="518"/>
  <c r="A19" i="518"/>
  <c r="D18" i="518"/>
  <c r="B18" i="518"/>
  <c r="A18" i="518"/>
  <c r="D17" i="518"/>
  <c r="B17" i="518"/>
  <c r="A17" i="518"/>
  <c r="B16" i="518"/>
  <c r="A16" i="518"/>
  <c r="D15" i="518"/>
  <c r="E15" i="518" s="1"/>
  <c r="B15" i="518"/>
  <c r="A15" i="518"/>
  <c r="D14" i="518"/>
  <c r="B14" i="518"/>
  <c r="A14" i="518"/>
  <c r="B13" i="518"/>
  <c r="A13" i="518"/>
  <c r="E12" i="518"/>
  <c r="D12" i="518"/>
  <c r="B12" i="518"/>
  <c r="A12" i="518"/>
  <c r="A10" i="518"/>
  <c r="B8" i="518"/>
  <c r="A8" i="518"/>
  <c r="B7" i="518"/>
  <c r="A7" i="518"/>
  <c r="B6" i="518"/>
  <c r="A6" i="518"/>
  <c r="E5" i="518"/>
  <c r="B5" i="518"/>
  <c r="A5" i="518"/>
  <c r="B4" i="518"/>
  <c r="A4" i="518"/>
  <c r="A3" i="518"/>
  <c r="A1" i="518"/>
  <c r="A128" i="517"/>
  <c r="A127" i="517"/>
  <c r="A126" i="517"/>
  <c r="B125" i="517"/>
  <c r="A125" i="517"/>
  <c r="A124" i="517"/>
  <c r="A123" i="517"/>
  <c r="A122" i="517"/>
  <c r="A121" i="517"/>
  <c r="A120" i="517"/>
  <c r="E119" i="517"/>
  <c r="A119" i="517"/>
  <c r="A117" i="517"/>
  <c r="A115" i="517"/>
  <c r="A114" i="517"/>
  <c r="B113" i="517"/>
  <c r="A113" i="517"/>
  <c r="C112" i="517"/>
  <c r="B112" i="517"/>
  <c r="A112" i="517"/>
  <c r="C111" i="517"/>
  <c r="B111" i="517"/>
  <c r="A111" i="517"/>
  <c r="D110" i="517"/>
  <c r="C110" i="517"/>
  <c r="B110" i="517"/>
  <c r="A110" i="517"/>
  <c r="B109" i="517"/>
  <c r="A109" i="517"/>
  <c r="B108" i="517"/>
  <c r="A108" i="517"/>
  <c r="E107" i="517"/>
  <c r="C107" i="517"/>
  <c r="B107" i="517"/>
  <c r="A107" i="517"/>
  <c r="A105" i="517"/>
  <c r="A103" i="517"/>
  <c r="B102" i="517"/>
  <c r="A102" i="517"/>
  <c r="B101" i="517"/>
  <c r="A101" i="517"/>
  <c r="B100" i="517"/>
  <c r="A100" i="517"/>
  <c r="B99" i="517"/>
  <c r="A99" i="517"/>
  <c r="B98" i="517"/>
  <c r="A98" i="517"/>
  <c r="E97" i="517"/>
  <c r="D97" i="517"/>
  <c r="B97" i="517"/>
  <c r="A97" i="517"/>
  <c r="A95" i="517"/>
  <c r="A93" i="517"/>
  <c r="B92" i="517"/>
  <c r="A92" i="517"/>
  <c r="B91" i="517"/>
  <c r="A91" i="517"/>
  <c r="E90" i="517"/>
  <c r="D90" i="517"/>
  <c r="B90" i="517"/>
  <c r="A90" i="517"/>
  <c r="A88" i="517"/>
  <c r="D87" i="517"/>
  <c r="B87" i="517"/>
  <c r="A87" i="517"/>
  <c r="E86" i="517"/>
  <c r="D86" i="517"/>
  <c r="B86" i="517"/>
  <c r="A86" i="517"/>
  <c r="A84" i="517"/>
  <c r="B83" i="517"/>
  <c r="A83" i="517"/>
  <c r="B82" i="517"/>
  <c r="A82" i="517"/>
  <c r="B81" i="517"/>
  <c r="A81" i="517"/>
  <c r="B80" i="517"/>
  <c r="A80" i="517"/>
  <c r="B79" i="517"/>
  <c r="A79" i="517"/>
  <c r="B78" i="517"/>
  <c r="A78" i="517"/>
  <c r="E77" i="517"/>
  <c r="D77" i="517"/>
  <c r="B77" i="517"/>
  <c r="A77" i="517"/>
  <c r="A75" i="517"/>
  <c r="A73" i="517"/>
  <c r="B72" i="517"/>
  <c r="A72" i="517"/>
  <c r="B71" i="517"/>
  <c r="A71" i="517"/>
  <c r="B70" i="517"/>
  <c r="A70" i="517"/>
  <c r="B69" i="517"/>
  <c r="A69" i="517"/>
  <c r="B68" i="517"/>
  <c r="A68" i="517"/>
  <c r="B67" i="517"/>
  <c r="A67" i="517"/>
  <c r="B66" i="517"/>
  <c r="A66" i="517"/>
  <c r="E65" i="517"/>
  <c r="D65" i="517"/>
  <c r="B65" i="517"/>
  <c r="A65" i="517"/>
  <c r="A63" i="517"/>
  <c r="A61" i="517"/>
  <c r="B60" i="517"/>
  <c r="A60" i="517"/>
  <c r="B59" i="517"/>
  <c r="A59" i="517"/>
  <c r="B58" i="517"/>
  <c r="A58" i="517"/>
  <c r="E57" i="517"/>
  <c r="B57" i="517"/>
  <c r="A57" i="517"/>
  <c r="A55" i="517"/>
  <c r="B54" i="517"/>
  <c r="A54" i="517"/>
  <c r="D53" i="517"/>
  <c r="B53" i="517"/>
  <c r="A53" i="517"/>
  <c r="B52" i="517"/>
  <c r="A52" i="517"/>
  <c r="B51" i="517"/>
  <c r="A51" i="517"/>
  <c r="B50" i="517"/>
  <c r="A50" i="517"/>
  <c r="B49" i="517"/>
  <c r="A49" i="517"/>
  <c r="B48" i="517"/>
  <c r="A48" i="517"/>
  <c r="E47" i="517"/>
  <c r="D47" i="517"/>
  <c r="B47" i="517"/>
  <c r="A47" i="517"/>
  <c r="A45" i="517"/>
  <c r="B44" i="517"/>
  <c r="A44" i="517"/>
  <c r="B43" i="517"/>
  <c r="B42" i="517"/>
  <c r="A42" i="517"/>
  <c r="B41" i="517"/>
  <c r="A41" i="517"/>
  <c r="E40" i="517"/>
  <c r="D40" i="517"/>
  <c r="B40" i="517"/>
  <c r="A40" i="517"/>
  <c r="A38" i="517"/>
  <c r="D37" i="517"/>
  <c r="B37" i="517"/>
  <c r="A37" i="517"/>
  <c r="D36" i="517"/>
  <c r="B36" i="517"/>
  <c r="A36" i="517"/>
  <c r="D35" i="517"/>
  <c r="B35" i="517"/>
  <c r="A35" i="517"/>
  <c r="D34" i="517"/>
  <c r="B34" i="517"/>
  <c r="A34" i="517"/>
  <c r="D33" i="517"/>
  <c r="B33" i="517"/>
  <c r="A33" i="517"/>
  <c r="D32" i="517"/>
  <c r="B32" i="517"/>
  <c r="A32" i="517"/>
  <c r="D31" i="517"/>
  <c r="B31" i="517"/>
  <c r="A31" i="517"/>
  <c r="D30" i="517"/>
  <c r="B30" i="517"/>
  <c r="A30" i="517"/>
  <c r="E29" i="517"/>
  <c r="D29" i="517"/>
  <c r="B29" i="517"/>
  <c r="A29" i="517"/>
  <c r="A27" i="517"/>
  <c r="A25" i="517"/>
  <c r="B24" i="517"/>
  <c r="A24" i="517"/>
  <c r="D23" i="517"/>
  <c r="B23" i="517"/>
  <c r="A23" i="517"/>
  <c r="D22" i="517"/>
  <c r="B22" i="517"/>
  <c r="A22" i="517"/>
  <c r="B21" i="517"/>
  <c r="A21" i="517"/>
  <c r="D20" i="517"/>
  <c r="B20" i="517"/>
  <c r="A20" i="517"/>
  <c r="D19" i="517"/>
  <c r="B19" i="517"/>
  <c r="A19" i="517"/>
  <c r="E18" i="517"/>
  <c r="D18" i="517"/>
  <c r="B12" i="517"/>
  <c r="A12" i="517"/>
  <c r="A10" i="517"/>
  <c r="B8" i="517"/>
  <c r="A8" i="517"/>
  <c r="B7" i="517"/>
  <c r="A7" i="517"/>
  <c r="B6" i="517"/>
  <c r="A6" i="517"/>
  <c r="E5" i="517"/>
  <c r="B5" i="517"/>
  <c r="A5" i="517"/>
  <c r="B4" i="517"/>
  <c r="A4" i="517"/>
  <c r="A3" i="517"/>
  <c r="A1" i="517"/>
  <c r="E7" i="516"/>
  <c r="E4" i="516"/>
  <c r="E4" i="515"/>
  <c r="A122" i="516"/>
  <c r="A121" i="516"/>
  <c r="A120" i="516"/>
  <c r="B119" i="516"/>
  <c r="A119" i="516"/>
  <c r="A118" i="516"/>
  <c r="A117" i="516"/>
  <c r="A116" i="516"/>
  <c r="A115" i="516"/>
  <c r="A114" i="516"/>
  <c r="E113" i="516"/>
  <c r="A113" i="516"/>
  <c r="A111" i="516"/>
  <c r="A109" i="516"/>
  <c r="A108" i="516"/>
  <c r="B107" i="516"/>
  <c r="A107" i="516"/>
  <c r="C106" i="516"/>
  <c r="B106" i="516"/>
  <c r="A106" i="516"/>
  <c r="C105" i="516"/>
  <c r="B105" i="516"/>
  <c r="A105" i="516"/>
  <c r="D104" i="516"/>
  <c r="C104" i="516"/>
  <c r="B104" i="516"/>
  <c r="A104" i="516"/>
  <c r="B103" i="516"/>
  <c r="A103" i="516"/>
  <c r="B102" i="516"/>
  <c r="A102" i="516"/>
  <c r="C101" i="516"/>
  <c r="B101" i="516"/>
  <c r="A101" i="516"/>
  <c r="A99" i="516"/>
  <c r="A97" i="516"/>
  <c r="E96" i="516"/>
  <c r="B96" i="516"/>
  <c r="A96" i="516"/>
  <c r="E95" i="516"/>
  <c r="B95" i="516"/>
  <c r="A95" i="516"/>
  <c r="B94" i="516"/>
  <c r="A94" i="516"/>
  <c r="B93" i="516"/>
  <c r="A93" i="516"/>
  <c r="B92" i="516"/>
  <c r="A92" i="516"/>
  <c r="E91" i="516"/>
  <c r="D91" i="516"/>
  <c r="B91" i="516"/>
  <c r="A91" i="516"/>
  <c r="A89" i="516"/>
  <c r="A87" i="516"/>
  <c r="B86" i="516"/>
  <c r="A86" i="516"/>
  <c r="B85" i="516"/>
  <c r="A85" i="516"/>
  <c r="E84" i="516"/>
  <c r="D84" i="516"/>
  <c r="B84" i="516"/>
  <c r="A84" i="516"/>
  <c r="A83" i="516"/>
  <c r="B82" i="516"/>
  <c r="A82" i="516"/>
  <c r="E81" i="516"/>
  <c r="D81" i="516"/>
  <c r="B81" i="516"/>
  <c r="A81" i="516"/>
  <c r="A79" i="516"/>
  <c r="B78" i="516"/>
  <c r="A78" i="516"/>
  <c r="B77" i="516"/>
  <c r="A77" i="516"/>
  <c r="B76" i="516"/>
  <c r="A76" i="516"/>
  <c r="B75" i="516"/>
  <c r="A75" i="516"/>
  <c r="B74" i="516"/>
  <c r="A74" i="516"/>
  <c r="B73" i="516"/>
  <c r="A73" i="516"/>
  <c r="E72" i="516"/>
  <c r="D72" i="516"/>
  <c r="B72" i="516"/>
  <c r="A72" i="516"/>
  <c r="A70" i="516"/>
  <c r="A68" i="516"/>
  <c r="B67" i="516"/>
  <c r="A67" i="516"/>
  <c r="B66" i="516"/>
  <c r="A66" i="516"/>
  <c r="B65" i="516"/>
  <c r="A65" i="516"/>
  <c r="B64" i="516"/>
  <c r="A64" i="516"/>
  <c r="B63" i="516"/>
  <c r="A63" i="516"/>
  <c r="B62" i="516"/>
  <c r="A62" i="516"/>
  <c r="B61" i="516"/>
  <c r="A61" i="516"/>
  <c r="E60" i="516"/>
  <c r="D60" i="516"/>
  <c r="B60" i="516"/>
  <c r="A60" i="516"/>
  <c r="A58" i="516"/>
  <c r="A56" i="516"/>
  <c r="B55" i="516"/>
  <c r="A55" i="516"/>
  <c r="B54" i="516"/>
  <c r="A54" i="516"/>
  <c r="B53" i="516"/>
  <c r="A53" i="516"/>
  <c r="E52" i="516"/>
  <c r="B52" i="516"/>
  <c r="A52" i="516"/>
  <c r="A50" i="516"/>
  <c r="B49" i="516"/>
  <c r="A49" i="516"/>
  <c r="B48" i="516"/>
  <c r="A48" i="516"/>
  <c r="B47" i="516"/>
  <c r="A47" i="516"/>
  <c r="B46" i="516"/>
  <c r="A46" i="516"/>
  <c r="B45" i="516"/>
  <c r="A45" i="516"/>
  <c r="B44" i="516"/>
  <c r="A44" i="516"/>
  <c r="B43" i="516"/>
  <c r="A43" i="516"/>
  <c r="E42" i="516"/>
  <c r="D42" i="516"/>
  <c r="B42" i="516"/>
  <c r="A42" i="516"/>
  <c r="A40" i="516"/>
  <c r="B39" i="516"/>
  <c r="A39" i="516"/>
  <c r="B38" i="516"/>
  <c r="B37" i="516"/>
  <c r="A37" i="516"/>
  <c r="B36" i="516"/>
  <c r="A36" i="516"/>
  <c r="E35" i="516"/>
  <c r="D35" i="516"/>
  <c r="B35" i="516"/>
  <c r="A35" i="516"/>
  <c r="A33" i="516"/>
  <c r="D32" i="516"/>
  <c r="B32" i="516"/>
  <c r="A32" i="516"/>
  <c r="D31" i="516"/>
  <c r="B31" i="516"/>
  <c r="A31" i="516"/>
  <c r="D30" i="516"/>
  <c r="B30" i="516"/>
  <c r="A30" i="516"/>
  <c r="D29" i="516"/>
  <c r="B29" i="516"/>
  <c r="A29" i="516"/>
  <c r="D28" i="516"/>
  <c r="B28" i="516"/>
  <c r="A28" i="516"/>
  <c r="D27" i="516"/>
  <c r="B27" i="516"/>
  <c r="A27" i="516"/>
  <c r="D26" i="516"/>
  <c r="B26" i="516"/>
  <c r="A26" i="516"/>
  <c r="D25" i="516"/>
  <c r="B25" i="516"/>
  <c r="A25" i="516"/>
  <c r="E24" i="516"/>
  <c r="D24" i="516"/>
  <c r="B24" i="516"/>
  <c r="A24" i="516"/>
  <c r="A22" i="516"/>
  <c r="A20" i="516"/>
  <c r="B19" i="516"/>
  <c r="A19" i="516"/>
  <c r="D18" i="516"/>
  <c r="B18" i="516"/>
  <c r="A18" i="516"/>
  <c r="D17" i="516"/>
  <c r="B17" i="516"/>
  <c r="A17" i="516"/>
  <c r="B16" i="516"/>
  <c r="A16" i="516"/>
  <c r="D15" i="516"/>
  <c r="E15" i="516" s="1"/>
  <c r="B15" i="516"/>
  <c r="A15" i="516"/>
  <c r="D14" i="516"/>
  <c r="B14" i="516"/>
  <c r="A14" i="516"/>
  <c r="B13" i="516"/>
  <c r="A13" i="516"/>
  <c r="E12" i="516"/>
  <c r="D12" i="516"/>
  <c r="B12" i="516"/>
  <c r="A12" i="516"/>
  <c r="A10" i="516"/>
  <c r="B8" i="516"/>
  <c r="A8" i="516"/>
  <c r="B7" i="516"/>
  <c r="A7" i="516"/>
  <c r="B6" i="516"/>
  <c r="A6" i="516"/>
  <c r="E5" i="516"/>
  <c r="B5" i="516"/>
  <c r="A5" i="516"/>
  <c r="B4" i="516"/>
  <c r="A4" i="516"/>
  <c r="A3" i="516"/>
  <c r="A1" i="516"/>
  <c r="A128" i="515"/>
  <c r="A127" i="515"/>
  <c r="A126" i="515"/>
  <c r="B125" i="515"/>
  <c r="A125" i="515"/>
  <c r="A124" i="515"/>
  <c r="A123" i="515"/>
  <c r="A122" i="515"/>
  <c r="A121" i="515"/>
  <c r="A120" i="515"/>
  <c r="E119" i="515"/>
  <c r="A119" i="515"/>
  <c r="A117" i="515"/>
  <c r="A115" i="515"/>
  <c r="A114" i="515"/>
  <c r="B113" i="515"/>
  <c r="A113" i="515"/>
  <c r="C112" i="515"/>
  <c r="B112" i="515"/>
  <c r="A112" i="515"/>
  <c r="C111" i="515"/>
  <c r="B111" i="515"/>
  <c r="A111" i="515"/>
  <c r="D110" i="515"/>
  <c r="C110" i="515"/>
  <c r="B110" i="515"/>
  <c r="A110" i="515"/>
  <c r="B109" i="515"/>
  <c r="A109" i="515"/>
  <c r="B108" i="515"/>
  <c r="A108" i="515"/>
  <c r="E107" i="515"/>
  <c r="C107" i="515"/>
  <c r="B107" i="515"/>
  <c r="A107" i="515"/>
  <c r="A105" i="515"/>
  <c r="A103" i="515"/>
  <c r="B102" i="515"/>
  <c r="A102" i="515"/>
  <c r="B101" i="515"/>
  <c r="A101" i="515"/>
  <c r="B100" i="515"/>
  <c r="A100" i="515"/>
  <c r="B99" i="515"/>
  <c r="A99" i="515"/>
  <c r="B98" i="515"/>
  <c r="A98" i="515"/>
  <c r="E97" i="515"/>
  <c r="D97" i="515"/>
  <c r="B97" i="515"/>
  <c r="A97" i="515"/>
  <c r="A95" i="515"/>
  <c r="A93" i="515"/>
  <c r="B92" i="515"/>
  <c r="A92" i="515"/>
  <c r="B91" i="515"/>
  <c r="A91" i="515"/>
  <c r="E90" i="515"/>
  <c r="D90" i="515"/>
  <c r="B90" i="515"/>
  <c r="A90" i="515"/>
  <c r="A88" i="515"/>
  <c r="D87" i="515"/>
  <c r="B87" i="515"/>
  <c r="A87" i="515"/>
  <c r="E86" i="515"/>
  <c r="D86" i="515"/>
  <c r="B86" i="515"/>
  <c r="A86" i="515"/>
  <c r="A84" i="515"/>
  <c r="B83" i="515"/>
  <c r="A83" i="515"/>
  <c r="B82" i="515"/>
  <c r="A82" i="515"/>
  <c r="B81" i="515"/>
  <c r="A81" i="515"/>
  <c r="B80" i="515"/>
  <c r="A80" i="515"/>
  <c r="B79" i="515"/>
  <c r="A79" i="515"/>
  <c r="B78" i="515"/>
  <c r="A78" i="515"/>
  <c r="E77" i="515"/>
  <c r="D77" i="515"/>
  <c r="B77" i="515"/>
  <c r="A77" i="515"/>
  <c r="A75" i="515"/>
  <c r="A73" i="515"/>
  <c r="B72" i="515"/>
  <c r="A72" i="515"/>
  <c r="B71" i="515"/>
  <c r="A71" i="515"/>
  <c r="B70" i="515"/>
  <c r="A70" i="515"/>
  <c r="B69" i="515"/>
  <c r="A69" i="515"/>
  <c r="B68" i="515"/>
  <c r="A68" i="515"/>
  <c r="B67" i="515"/>
  <c r="A67" i="515"/>
  <c r="B66" i="515"/>
  <c r="A66" i="515"/>
  <c r="E65" i="515"/>
  <c r="D65" i="515"/>
  <c r="B65" i="515"/>
  <c r="A65" i="515"/>
  <c r="A63" i="515"/>
  <c r="A61" i="515"/>
  <c r="B60" i="515"/>
  <c r="A60" i="515"/>
  <c r="B59" i="515"/>
  <c r="A59" i="515"/>
  <c r="B58" i="515"/>
  <c r="A58" i="515"/>
  <c r="E57" i="515"/>
  <c r="B57" i="515"/>
  <c r="A57" i="515"/>
  <c r="A55" i="515"/>
  <c r="B54" i="515"/>
  <c r="A54" i="515"/>
  <c r="D53" i="515"/>
  <c r="B53" i="515"/>
  <c r="A53" i="515"/>
  <c r="B52" i="515"/>
  <c r="A52" i="515"/>
  <c r="B51" i="515"/>
  <c r="A51" i="515"/>
  <c r="B50" i="515"/>
  <c r="A50" i="515"/>
  <c r="B49" i="515"/>
  <c r="A49" i="515"/>
  <c r="B48" i="515"/>
  <c r="A48" i="515"/>
  <c r="E47" i="515"/>
  <c r="D47" i="515"/>
  <c r="B47" i="515"/>
  <c r="A47" i="515"/>
  <c r="A45" i="515"/>
  <c r="B44" i="515"/>
  <c r="A44" i="515"/>
  <c r="B43" i="515"/>
  <c r="B42" i="515"/>
  <c r="A42" i="515"/>
  <c r="B41" i="515"/>
  <c r="A41" i="515"/>
  <c r="E40" i="515"/>
  <c r="D40" i="515"/>
  <c r="B40" i="515"/>
  <c r="A40" i="515"/>
  <c r="A38" i="515"/>
  <c r="D37" i="515"/>
  <c r="B37" i="515"/>
  <c r="A37" i="515"/>
  <c r="D36" i="515"/>
  <c r="B36" i="515"/>
  <c r="A36" i="515"/>
  <c r="D35" i="515"/>
  <c r="B35" i="515"/>
  <c r="A35" i="515"/>
  <c r="D34" i="515"/>
  <c r="B34" i="515"/>
  <c r="A34" i="515"/>
  <c r="D33" i="515"/>
  <c r="B33" i="515"/>
  <c r="A33" i="515"/>
  <c r="D32" i="515"/>
  <c r="B32" i="515"/>
  <c r="A32" i="515"/>
  <c r="D31" i="515"/>
  <c r="B31" i="515"/>
  <c r="A31" i="515"/>
  <c r="D30" i="515"/>
  <c r="B30" i="515"/>
  <c r="A30" i="515"/>
  <c r="E29" i="515"/>
  <c r="D29" i="515"/>
  <c r="B29" i="515"/>
  <c r="A29" i="515"/>
  <c r="A27" i="515"/>
  <c r="A25" i="515"/>
  <c r="B24" i="515"/>
  <c r="A24" i="515"/>
  <c r="D23" i="515"/>
  <c r="B23" i="515"/>
  <c r="A23" i="515"/>
  <c r="D22" i="515"/>
  <c r="B22" i="515"/>
  <c r="A22" i="515"/>
  <c r="B21" i="515"/>
  <c r="A21" i="515"/>
  <c r="D20" i="515"/>
  <c r="B20" i="515"/>
  <c r="A20" i="515"/>
  <c r="D19" i="515"/>
  <c r="B19" i="515"/>
  <c r="A19" i="515"/>
  <c r="E18" i="515"/>
  <c r="D18" i="515"/>
  <c r="B12" i="515"/>
  <c r="A12" i="515"/>
  <c r="A10" i="515"/>
  <c r="B8" i="515"/>
  <c r="A8" i="515"/>
  <c r="B7" i="515"/>
  <c r="A7" i="515"/>
  <c r="B6" i="515"/>
  <c r="A6" i="515"/>
  <c r="E5" i="515"/>
  <c r="B5" i="515"/>
  <c r="A5" i="515"/>
  <c r="B4" i="515"/>
  <c r="A4" i="515"/>
  <c r="A3" i="515"/>
  <c r="A1" i="515"/>
  <c r="E7" i="514"/>
  <c r="D82" i="514" s="1"/>
  <c r="E4" i="514"/>
  <c r="C107" i="514" s="1"/>
  <c r="E4" i="513"/>
  <c r="A122" i="514"/>
  <c r="A121" i="514"/>
  <c r="A120" i="514"/>
  <c r="B119" i="514"/>
  <c r="A119" i="514"/>
  <c r="A118" i="514"/>
  <c r="A117" i="514"/>
  <c r="A116" i="514"/>
  <c r="A115" i="514"/>
  <c r="A114" i="514"/>
  <c r="E113" i="514"/>
  <c r="A113" i="514"/>
  <c r="A111" i="514"/>
  <c r="A109" i="514"/>
  <c r="A108" i="514"/>
  <c r="B107" i="514"/>
  <c r="A107" i="514"/>
  <c r="C106" i="514"/>
  <c r="B106" i="514"/>
  <c r="A106" i="514"/>
  <c r="C105" i="514"/>
  <c r="B105" i="514"/>
  <c r="A105" i="514"/>
  <c r="D104" i="514"/>
  <c r="C104" i="514"/>
  <c r="B104" i="514"/>
  <c r="A104" i="514"/>
  <c r="B103" i="514"/>
  <c r="A103" i="514"/>
  <c r="B102" i="514"/>
  <c r="A102" i="514"/>
  <c r="C101" i="514"/>
  <c r="B101" i="514"/>
  <c r="A101" i="514"/>
  <c r="A99" i="514"/>
  <c r="A97" i="514"/>
  <c r="E96" i="514"/>
  <c r="B96" i="514"/>
  <c r="A96" i="514"/>
  <c r="E95" i="514"/>
  <c r="B95" i="514"/>
  <c r="A95" i="514"/>
  <c r="B94" i="514"/>
  <c r="A94" i="514"/>
  <c r="B93" i="514"/>
  <c r="A93" i="514"/>
  <c r="B92" i="514"/>
  <c r="A92" i="514"/>
  <c r="E91" i="514"/>
  <c r="D91" i="514"/>
  <c r="B91" i="514"/>
  <c r="A91" i="514"/>
  <c r="A89" i="514"/>
  <c r="A87" i="514"/>
  <c r="B86" i="514"/>
  <c r="A86" i="514"/>
  <c r="B85" i="514"/>
  <c r="A85" i="514"/>
  <c r="E84" i="514"/>
  <c r="D84" i="514"/>
  <c r="B84" i="514"/>
  <c r="A84" i="514"/>
  <c r="A83" i="514"/>
  <c r="B82" i="514"/>
  <c r="A82" i="514"/>
  <c r="E81" i="514"/>
  <c r="D81" i="514"/>
  <c r="B81" i="514"/>
  <c r="A81" i="514"/>
  <c r="A79" i="514"/>
  <c r="B78" i="514"/>
  <c r="A78" i="514"/>
  <c r="B77" i="514"/>
  <c r="A77" i="514"/>
  <c r="B76" i="514"/>
  <c r="A76" i="514"/>
  <c r="B75" i="514"/>
  <c r="A75" i="514"/>
  <c r="B74" i="514"/>
  <c r="A74" i="514"/>
  <c r="B73" i="514"/>
  <c r="A73" i="514"/>
  <c r="E72" i="514"/>
  <c r="D72" i="514"/>
  <c r="B72" i="514"/>
  <c r="A72" i="514"/>
  <c r="A70" i="514"/>
  <c r="A68" i="514"/>
  <c r="B67" i="514"/>
  <c r="A67" i="514"/>
  <c r="B66" i="514"/>
  <c r="A66" i="514"/>
  <c r="B65" i="514"/>
  <c r="A65" i="514"/>
  <c r="B64" i="514"/>
  <c r="A64" i="514"/>
  <c r="B63" i="514"/>
  <c r="A63" i="514"/>
  <c r="B62" i="514"/>
  <c r="A62" i="514"/>
  <c r="B61" i="514"/>
  <c r="A61" i="514"/>
  <c r="E60" i="514"/>
  <c r="D60" i="514"/>
  <c r="B60" i="514"/>
  <c r="A60" i="514"/>
  <c r="A58" i="514"/>
  <c r="A56" i="514"/>
  <c r="B55" i="514"/>
  <c r="A55" i="514"/>
  <c r="B54" i="514"/>
  <c r="A54" i="514"/>
  <c r="B53" i="514"/>
  <c r="A53" i="514"/>
  <c r="E52" i="514"/>
  <c r="B52" i="514"/>
  <c r="A52" i="514"/>
  <c r="A50" i="514"/>
  <c r="B49" i="514"/>
  <c r="A49" i="514"/>
  <c r="B48" i="514"/>
  <c r="A48" i="514"/>
  <c r="B47" i="514"/>
  <c r="A47" i="514"/>
  <c r="B46" i="514"/>
  <c r="A46" i="514"/>
  <c r="B45" i="514"/>
  <c r="A45" i="514"/>
  <c r="B44" i="514"/>
  <c r="A44" i="514"/>
  <c r="B43" i="514"/>
  <c r="A43" i="514"/>
  <c r="E42" i="514"/>
  <c r="D42" i="514"/>
  <c r="B42" i="514"/>
  <c r="A42" i="514"/>
  <c r="A40" i="514"/>
  <c r="B39" i="514"/>
  <c r="A39" i="514"/>
  <c r="B38" i="514"/>
  <c r="B37" i="514"/>
  <c r="A37" i="514"/>
  <c r="B36" i="514"/>
  <c r="A36" i="514"/>
  <c r="E35" i="514"/>
  <c r="D35" i="514"/>
  <c r="B35" i="514"/>
  <c r="A35" i="514"/>
  <c r="A33" i="514"/>
  <c r="D32" i="514"/>
  <c r="B32" i="514"/>
  <c r="A32" i="514"/>
  <c r="D31" i="514"/>
  <c r="B31" i="514"/>
  <c r="A31" i="514"/>
  <c r="D30" i="514"/>
  <c r="B30" i="514"/>
  <c r="A30" i="514"/>
  <c r="D29" i="514"/>
  <c r="B29" i="514"/>
  <c r="A29" i="514"/>
  <c r="D28" i="514"/>
  <c r="B28" i="514"/>
  <c r="A28" i="514"/>
  <c r="D27" i="514"/>
  <c r="B27" i="514"/>
  <c r="A27" i="514"/>
  <c r="D26" i="514"/>
  <c r="B26" i="514"/>
  <c r="A26" i="514"/>
  <c r="D25" i="514"/>
  <c r="B25" i="514"/>
  <c r="A25" i="514"/>
  <c r="E24" i="514"/>
  <c r="D24" i="514"/>
  <c r="B24" i="514"/>
  <c r="A24" i="514"/>
  <c r="A22" i="514"/>
  <c r="A20" i="514"/>
  <c r="B19" i="514"/>
  <c r="A19" i="514"/>
  <c r="D18" i="514"/>
  <c r="B18" i="514"/>
  <c r="A18" i="514"/>
  <c r="D17" i="514"/>
  <c r="B17" i="514"/>
  <c r="A17" i="514"/>
  <c r="B16" i="514"/>
  <c r="A16" i="514"/>
  <c r="D15" i="514"/>
  <c r="E15" i="514" s="1"/>
  <c r="B15" i="514"/>
  <c r="A15" i="514"/>
  <c r="D14" i="514"/>
  <c r="B14" i="514"/>
  <c r="A14" i="514"/>
  <c r="B13" i="514"/>
  <c r="A13" i="514"/>
  <c r="E12" i="514"/>
  <c r="D12" i="514"/>
  <c r="B12" i="514"/>
  <c r="A12" i="514"/>
  <c r="A10" i="514"/>
  <c r="B8" i="514"/>
  <c r="A8" i="514"/>
  <c r="B7" i="514"/>
  <c r="A7" i="514"/>
  <c r="B6" i="514"/>
  <c r="A6" i="514"/>
  <c r="E5" i="514"/>
  <c r="B5" i="514"/>
  <c r="A5" i="514"/>
  <c r="B4" i="514"/>
  <c r="A4" i="514"/>
  <c r="A3" i="514"/>
  <c r="A1" i="514"/>
  <c r="A128" i="513"/>
  <c r="A127" i="513"/>
  <c r="A126" i="513"/>
  <c r="B125" i="513"/>
  <c r="A125" i="513"/>
  <c r="A124" i="513"/>
  <c r="A123" i="513"/>
  <c r="A122" i="513"/>
  <c r="A121" i="513"/>
  <c r="A120" i="513"/>
  <c r="E119" i="513"/>
  <c r="A119" i="513"/>
  <c r="A117" i="513"/>
  <c r="A115" i="513"/>
  <c r="A114" i="513"/>
  <c r="B113" i="513"/>
  <c r="A113" i="513"/>
  <c r="C112" i="513"/>
  <c r="B112" i="513"/>
  <c r="A112" i="513"/>
  <c r="C111" i="513"/>
  <c r="B111" i="513"/>
  <c r="A111" i="513"/>
  <c r="D110" i="513"/>
  <c r="C110" i="513"/>
  <c r="B110" i="513"/>
  <c r="A110" i="513"/>
  <c r="B109" i="513"/>
  <c r="A109" i="513"/>
  <c r="B108" i="513"/>
  <c r="A108" i="513"/>
  <c r="E107" i="513"/>
  <c r="C107" i="513"/>
  <c r="B107" i="513"/>
  <c r="A107" i="513"/>
  <c r="A105" i="513"/>
  <c r="A103" i="513"/>
  <c r="B102" i="513"/>
  <c r="A102" i="513"/>
  <c r="B101" i="513"/>
  <c r="A101" i="513"/>
  <c r="B100" i="513"/>
  <c r="A100" i="513"/>
  <c r="B99" i="513"/>
  <c r="A99" i="513"/>
  <c r="B98" i="513"/>
  <c r="A98" i="513"/>
  <c r="E97" i="513"/>
  <c r="D97" i="513"/>
  <c r="B97" i="513"/>
  <c r="A97" i="513"/>
  <c r="A95" i="513"/>
  <c r="A93" i="513"/>
  <c r="B92" i="513"/>
  <c r="A92" i="513"/>
  <c r="B91" i="513"/>
  <c r="A91" i="513"/>
  <c r="E90" i="513"/>
  <c r="D90" i="513"/>
  <c r="B90" i="513"/>
  <c r="A90" i="513"/>
  <c r="A88" i="513"/>
  <c r="D87" i="513"/>
  <c r="B87" i="513"/>
  <c r="A87" i="513"/>
  <c r="E86" i="513"/>
  <c r="D86" i="513"/>
  <c r="B86" i="513"/>
  <c r="A86" i="513"/>
  <c r="A84" i="513"/>
  <c r="B83" i="513"/>
  <c r="A83" i="513"/>
  <c r="B82" i="513"/>
  <c r="A82" i="513"/>
  <c r="B81" i="513"/>
  <c r="A81" i="513"/>
  <c r="B80" i="513"/>
  <c r="A80" i="513"/>
  <c r="B79" i="513"/>
  <c r="A79" i="513"/>
  <c r="B78" i="513"/>
  <c r="A78" i="513"/>
  <c r="E77" i="513"/>
  <c r="D77" i="513"/>
  <c r="B77" i="513"/>
  <c r="A77" i="513"/>
  <c r="A75" i="513"/>
  <c r="A73" i="513"/>
  <c r="B72" i="513"/>
  <c r="A72" i="513"/>
  <c r="B71" i="513"/>
  <c r="A71" i="513"/>
  <c r="B70" i="513"/>
  <c r="A70" i="513"/>
  <c r="B69" i="513"/>
  <c r="A69" i="513"/>
  <c r="B68" i="513"/>
  <c r="A68" i="513"/>
  <c r="B67" i="513"/>
  <c r="A67" i="513"/>
  <c r="B66" i="513"/>
  <c r="A66" i="513"/>
  <c r="E65" i="513"/>
  <c r="D65" i="513"/>
  <c r="B65" i="513"/>
  <c r="A65" i="513"/>
  <c r="A63" i="513"/>
  <c r="A61" i="513"/>
  <c r="B60" i="513"/>
  <c r="A60" i="513"/>
  <c r="B59" i="513"/>
  <c r="A59" i="513"/>
  <c r="B58" i="513"/>
  <c r="A58" i="513"/>
  <c r="E57" i="513"/>
  <c r="B57" i="513"/>
  <c r="A57" i="513"/>
  <c r="A55" i="513"/>
  <c r="B54" i="513"/>
  <c r="A54" i="513"/>
  <c r="D53" i="513"/>
  <c r="B53" i="513"/>
  <c r="A53" i="513"/>
  <c r="B52" i="513"/>
  <c r="A52" i="513"/>
  <c r="B51" i="513"/>
  <c r="A51" i="513"/>
  <c r="B50" i="513"/>
  <c r="A50" i="513"/>
  <c r="B49" i="513"/>
  <c r="A49" i="513"/>
  <c r="B48" i="513"/>
  <c r="A48" i="513"/>
  <c r="E47" i="513"/>
  <c r="D47" i="513"/>
  <c r="B47" i="513"/>
  <c r="A47" i="513"/>
  <c r="A45" i="513"/>
  <c r="B44" i="513"/>
  <c r="A44" i="513"/>
  <c r="B43" i="513"/>
  <c r="B42" i="513"/>
  <c r="A42" i="513"/>
  <c r="B41" i="513"/>
  <c r="A41" i="513"/>
  <c r="E40" i="513"/>
  <c r="D40" i="513"/>
  <c r="B40" i="513"/>
  <c r="A40" i="513"/>
  <c r="A38" i="513"/>
  <c r="D37" i="513"/>
  <c r="B37" i="513"/>
  <c r="A37" i="513"/>
  <c r="D36" i="513"/>
  <c r="B36" i="513"/>
  <c r="A36" i="513"/>
  <c r="D35" i="513"/>
  <c r="B35" i="513"/>
  <c r="A35" i="513"/>
  <c r="D34" i="513"/>
  <c r="B34" i="513"/>
  <c r="A34" i="513"/>
  <c r="D33" i="513"/>
  <c r="B33" i="513"/>
  <c r="A33" i="513"/>
  <c r="D32" i="513"/>
  <c r="B32" i="513"/>
  <c r="A32" i="513"/>
  <c r="D31" i="513"/>
  <c r="B31" i="513"/>
  <c r="A31" i="513"/>
  <c r="D30" i="513"/>
  <c r="B30" i="513"/>
  <c r="A30" i="513"/>
  <c r="E29" i="513"/>
  <c r="D29" i="513"/>
  <c r="B29" i="513"/>
  <c r="A29" i="513"/>
  <c r="A27" i="513"/>
  <c r="A25" i="513"/>
  <c r="B24" i="513"/>
  <c r="A24" i="513"/>
  <c r="D23" i="513"/>
  <c r="B23" i="513"/>
  <c r="A23" i="513"/>
  <c r="D22" i="513"/>
  <c r="B22" i="513"/>
  <c r="A22" i="513"/>
  <c r="B21" i="513"/>
  <c r="A21" i="513"/>
  <c r="D20" i="513"/>
  <c r="B20" i="513"/>
  <c r="A20" i="513"/>
  <c r="D19" i="513"/>
  <c r="B19" i="513"/>
  <c r="A19" i="513"/>
  <c r="E18" i="513"/>
  <c r="D18" i="513"/>
  <c r="B12" i="513"/>
  <c r="A12" i="513"/>
  <c r="A10" i="513"/>
  <c r="B8" i="513"/>
  <c r="A8" i="513"/>
  <c r="B7" i="513"/>
  <c r="A7" i="513"/>
  <c r="B6" i="513"/>
  <c r="A6" i="513"/>
  <c r="E5" i="513"/>
  <c r="B5" i="513"/>
  <c r="A5" i="513"/>
  <c r="B4" i="513"/>
  <c r="A4" i="513"/>
  <c r="A3" i="513"/>
  <c r="A1" i="513"/>
  <c r="E7" i="512"/>
  <c r="D82" i="512" s="1"/>
  <c r="E4" i="512"/>
  <c r="C107" i="512" s="1"/>
  <c r="E4" i="511"/>
  <c r="A122" i="512"/>
  <c r="A121" i="512"/>
  <c r="A120" i="512"/>
  <c r="B119" i="512"/>
  <c r="A119" i="512"/>
  <c r="A118" i="512"/>
  <c r="A117" i="512"/>
  <c r="A116" i="512"/>
  <c r="A115" i="512"/>
  <c r="A114" i="512"/>
  <c r="E113" i="512"/>
  <c r="A113" i="512"/>
  <c r="A111" i="512"/>
  <c r="A109" i="512"/>
  <c r="A108" i="512"/>
  <c r="B107" i="512"/>
  <c r="A107" i="512"/>
  <c r="C106" i="512"/>
  <c r="B106" i="512"/>
  <c r="A106" i="512"/>
  <c r="C105" i="512"/>
  <c r="B105" i="512"/>
  <c r="A105" i="512"/>
  <c r="D104" i="512"/>
  <c r="C104" i="512"/>
  <c r="B104" i="512"/>
  <c r="A104" i="512"/>
  <c r="B103" i="512"/>
  <c r="A103" i="512"/>
  <c r="B102" i="512"/>
  <c r="A102" i="512"/>
  <c r="C101" i="512"/>
  <c r="B101" i="512"/>
  <c r="A101" i="512"/>
  <c r="A99" i="512"/>
  <c r="A97" i="512"/>
  <c r="E96" i="512"/>
  <c r="B96" i="512"/>
  <c r="A96" i="512"/>
  <c r="E95" i="512"/>
  <c r="B95" i="512"/>
  <c r="A95" i="512"/>
  <c r="B94" i="512"/>
  <c r="A94" i="512"/>
  <c r="B93" i="512"/>
  <c r="A93" i="512"/>
  <c r="B92" i="512"/>
  <c r="A92" i="512"/>
  <c r="E91" i="512"/>
  <c r="D91" i="512"/>
  <c r="B91" i="512"/>
  <c r="A91" i="512"/>
  <c r="A89" i="512"/>
  <c r="A87" i="512"/>
  <c r="B86" i="512"/>
  <c r="A86" i="512"/>
  <c r="B85" i="512"/>
  <c r="A85" i="512"/>
  <c r="E84" i="512"/>
  <c r="D84" i="512"/>
  <c r="B84" i="512"/>
  <c r="A84" i="512"/>
  <c r="A83" i="512"/>
  <c r="B82" i="512"/>
  <c r="A82" i="512"/>
  <c r="E81" i="512"/>
  <c r="D81" i="512"/>
  <c r="B81" i="512"/>
  <c r="A81" i="512"/>
  <c r="A79" i="512"/>
  <c r="B78" i="512"/>
  <c r="A78" i="512"/>
  <c r="B77" i="512"/>
  <c r="A77" i="512"/>
  <c r="B76" i="512"/>
  <c r="A76" i="512"/>
  <c r="B75" i="512"/>
  <c r="A75" i="512"/>
  <c r="B74" i="512"/>
  <c r="A74" i="512"/>
  <c r="B73" i="512"/>
  <c r="A73" i="512"/>
  <c r="E72" i="512"/>
  <c r="D72" i="512"/>
  <c r="B72" i="512"/>
  <c r="A72" i="512"/>
  <c r="A70" i="512"/>
  <c r="A68" i="512"/>
  <c r="B67" i="512"/>
  <c r="A67" i="512"/>
  <c r="B66" i="512"/>
  <c r="A66" i="512"/>
  <c r="B65" i="512"/>
  <c r="A65" i="512"/>
  <c r="B64" i="512"/>
  <c r="A64" i="512"/>
  <c r="B63" i="512"/>
  <c r="A63" i="512"/>
  <c r="B62" i="512"/>
  <c r="A62" i="512"/>
  <c r="B61" i="512"/>
  <c r="A61" i="512"/>
  <c r="E60" i="512"/>
  <c r="D60" i="512"/>
  <c r="B60" i="512"/>
  <c r="A60" i="512"/>
  <c r="A58" i="512"/>
  <c r="A56" i="512"/>
  <c r="B55" i="512"/>
  <c r="A55" i="512"/>
  <c r="B54" i="512"/>
  <c r="A54" i="512"/>
  <c r="B53" i="512"/>
  <c r="A53" i="512"/>
  <c r="E52" i="512"/>
  <c r="B52" i="512"/>
  <c r="A52" i="512"/>
  <c r="A50" i="512"/>
  <c r="B49" i="512"/>
  <c r="A49" i="512"/>
  <c r="B48" i="512"/>
  <c r="A48" i="512"/>
  <c r="B47" i="512"/>
  <c r="A47" i="512"/>
  <c r="B46" i="512"/>
  <c r="A46" i="512"/>
  <c r="B45" i="512"/>
  <c r="A45" i="512"/>
  <c r="B44" i="512"/>
  <c r="A44" i="512"/>
  <c r="B43" i="512"/>
  <c r="A43" i="512"/>
  <c r="E42" i="512"/>
  <c r="D42" i="512"/>
  <c r="B42" i="512"/>
  <c r="A42" i="512"/>
  <c r="A40" i="512"/>
  <c r="B39" i="512"/>
  <c r="A39" i="512"/>
  <c r="B38" i="512"/>
  <c r="B37" i="512"/>
  <c r="A37" i="512"/>
  <c r="B36" i="512"/>
  <c r="A36" i="512"/>
  <c r="E35" i="512"/>
  <c r="D35" i="512"/>
  <c r="B35" i="512"/>
  <c r="A35" i="512"/>
  <c r="A33" i="512"/>
  <c r="D32" i="512"/>
  <c r="B32" i="512"/>
  <c r="A32" i="512"/>
  <c r="D31" i="512"/>
  <c r="B31" i="512"/>
  <c r="A31" i="512"/>
  <c r="D30" i="512"/>
  <c r="B30" i="512"/>
  <c r="A30" i="512"/>
  <c r="D29" i="512"/>
  <c r="B29" i="512"/>
  <c r="A29" i="512"/>
  <c r="D28" i="512"/>
  <c r="B28" i="512"/>
  <c r="A28" i="512"/>
  <c r="D27" i="512"/>
  <c r="B27" i="512"/>
  <c r="A27" i="512"/>
  <c r="D26" i="512"/>
  <c r="B26" i="512"/>
  <c r="A26" i="512"/>
  <c r="D25" i="512"/>
  <c r="B25" i="512"/>
  <c r="A25" i="512"/>
  <c r="E24" i="512"/>
  <c r="D24" i="512"/>
  <c r="B24" i="512"/>
  <c r="A24" i="512"/>
  <c r="A22" i="512"/>
  <c r="A20" i="512"/>
  <c r="B19" i="512"/>
  <c r="A19" i="512"/>
  <c r="D18" i="512"/>
  <c r="B18" i="512"/>
  <c r="A18" i="512"/>
  <c r="D17" i="512"/>
  <c r="B17" i="512"/>
  <c r="A17" i="512"/>
  <c r="B16" i="512"/>
  <c r="A16" i="512"/>
  <c r="D15" i="512"/>
  <c r="E15" i="512" s="1"/>
  <c r="B15" i="512"/>
  <c r="A15" i="512"/>
  <c r="D14" i="512"/>
  <c r="B14" i="512"/>
  <c r="A14" i="512"/>
  <c r="B13" i="512"/>
  <c r="A13" i="512"/>
  <c r="E12" i="512"/>
  <c r="D12" i="512"/>
  <c r="B12" i="512"/>
  <c r="A12" i="512"/>
  <c r="A10" i="512"/>
  <c r="B8" i="512"/>
  <c r="A8" i="512"/>
  <c r="B7" i="512"/>
  <c r="A7" i="512"/>
  <c r="B6" i="512"/>
  <c r="A6" i="512"/>
  <c r="E5" i="512"/>
  <c r="B5" i="512"/>
  <c r="A5" i="512"/>
  <c r="B4" i="512"/>
  <c r="A4" i="512"/>
  <c r="A3" i="512"/>
  <c r="A1" i="512"/>
  <c r="A128" i="511"/>
  <c r="A127" i="511"/>
  <c r="A126" i="511"/>
  <c r="B125" i="511"/>
  <c r="A125" i="511"/>
  <c r="A124" i="511"/>
  <c r="A123" i="511"/>
  <c r="A122" i="511"/>
  <c r="A121" i="511"/>
  <c r="A120" i="511"/>
  <c r="E119" i="511"/>
  <c r="A119" i="511"/>
  <c r="A117" i="511"/>
  <c r="A115" i="511"/>
  <c r="A114" i="511"/>
  <c r="B113" i="511"/>
  <c r="A113" i="511"/>
  <c r="C112" i="511"/>
  <c r="B112" i="511"/>
  <c r="A112" i="511"/>
  <c r="C111" i="511"/>
  <c r="B111" i="511"/>
  <c r="A111" i="511"/>
  <c r="D110" i="511"/>
  <c r="C110" i="511"/>
  <c r="B110" i="511"/>
  <c r="A110" i="511"/>
  <c r="B109" i="511"/>
  <c r="A109" i="511"/>
  <c r="B108" i="511"/>
  <c r="A108" i="511"/>
  <c r="E107" i="511"/>
  <c r="C107" i="511"/>
  <c r="B107" i="511"/>
  <c r="A107" i="511"/>
  <c r="A105" i="511"/>
  <c r="A103" i="511"/>
  <c r="B102" i="511"/>
  <c r="A102" i="511"/>
  <c r="B101" i="511"/>
  <c r="A101" i="511"/>
  <c r="B100" i="511"/>
  <c r="A100" i="511"/>
  <c r="B99" i="511"/>
  <c r="A99" i="511"/>
  <c r="B98" i="511"/>
  <c r="A98" i="511"/>
  <c r="E97" i="511"/>
  <c r="D97" i="511"/>
  <c r="B97" i="511"/>
  <c r="A97" i="511"/>
  <c r="A95" i="511"/>
  <c r="A93" i="511"/>
  <c r="B92" i="511"/>
  <c r="A92" i="511"/>
  <c r="B91" i="511"/>
  <c r="A91" i="511"/>
  <c r="E90" i="511"/>
  <c r="D90" i="511"/>
  <c r="B90" i="511"/>
  <c r="A90" i="511"/>
  <c r="A88" i="511"/>
  <c r="D87" i="511"/>
  <c r="B87" i="511"/>
  <c r="A87" i="511"/>
  <c r="E86" i="511"/>
  <c r="D86" i="511"/>
  <c r="B86" i="511"/>
  <c r="A86" i="511"/>
  <c r="A84" i="511"/>
  <c r="B83" i="511"/>
  <c r="A83" i="511"/>
  <c r="B82" i="511"/>
  <c r="A82" i="511"/>
  <c r="B81" i="511"/>
  <c r="A81" i="511"/>
  <c r="B80" i="511"/>
  <c r="A80" i="511"/>
  <c r="B79" i="511"/>
  <c r="A79" i="511"/>
  <c r="B78" i="511"/>
  <c r="A78" i="511"/>
  <c r="E77" i="511"/>
  <c r="D77" i="511"/>
  <c r="B77" i="511"/>
  <c r="A77" i="511"/>
  <c r="A75" i="511"/>
  <c r="A73" i="511"/>
  <c r="B72" i="511"/>
  <c r="A72" i="511"/>
  <c r="B71" i="511"/>
  <c r="A71" i="511"/>
  <c r="B70" i="511"/>
  <c r="A70" i="511"/>
  <c r="B69" i="511"/>
  <c r="A69" i="511"/>
  <c r="B68" i="511"/>
  <c r="A68" i="511"/>
  <c r="B67" i="511"/>
  <c r="A67" i="511"/>
  <c r="B66" i="511"/>
  <c r="A66" i="511"/>
  <c r="E65" i="511"/>
  <c r="D65" i="511"/>
  <c r="B65" i="511"/>
  <c r="A65" i="511"/>
  <c r="A63" i="511"/>
  <c r="A61" i="511"/>
  <c r="B60" i="511"/>
  <c r="A60" i="511"/>
  <c r="B59" i="511"/>
  <c r="A59" i="511"/>
  <c r="B58" i="511"/>
  <c r="A58" i="511"/>
  <c r="E57" i="511"/>
  <c r="B57" i="511"/>
  <c r="A57" i="511"/>
  <c r="A55" i="511"/>
  <c r="B54" i="511"/>
  <c r="A54" i="511"/>
  <c r="D53" i="511"/>
  <c r="B53" i="511"/>
  <c r="A53" i="511"/>
  <c r="B52" i="511"/>
  <c r="A52" i="511"/>
  <c r="B51" i="511"/>
  <c r="A51" i="511"/>
  <c r="B50" i="511"/>
  <c r="A50" i="511"/>
  <c r="B49" i="511"/>
  <c r="A49" i="511"/>
  <c r="B48" i="511"/>
  <c r="A48" i="511"/>
  <c r="E47" i="511"/>
  <c r="D47" i="511"/>
  <c r="B47" i="511"/>
  <c r="A47" i="511"/>
  <c r="A45" i="511"/>
  <c r="B44" i="511"/>
  <c r="A44" i="511"/>
  <c r="B43" i="511"/>
  <c r="B42" i="511"/>
  <c r="A42" i="511"/>
  <c r="B41" i="511"/>
  <c r="A41" i="511"/>
  <c r="E40" i="511"/>
  <c r="D40" i="511"/>
  <c r="B40" i="511"/>
  <c r="A40" i="511"/>
  <c r="A38" i="511"/>
  <c r="D37" i="511"/>
  <c r="B37" i="511"/>
  <c r="A37" i="511"/>
  <c r="D36" i="511"/>
  <c r="B36" i="511"/>
  <c r="A36" i="511"/>
  <c r="D35" i="511"/>
  <c r="B35" i="511"/>
  <c r="A35" i="511"/>
  <c r="D34" i="511"/>
  <c r="B34" i="511"/>
  <c r="A34" i="511"/>
  <c r="D33" i="511"/>
  <c r="B33" i="511"/>
  <c r="A33" i="511"/>
  <c r="D32" i="511"/>
  <c r="B32" i="511"/>
  <c r="A32" i="511"/>
  <c r="D31" i="511"/>
  <c r="B31" i="511"/>
  <c r="A31" i="511"/>
  <c r="D30" i="511"/>
  <c r="B30" i="511"/>
  <c r="A30" i="511"/>
  <c r="E29" i="511"/>
  <c r="D29" i="511"/>
  <c r="B29" i="511"/>
  <c r="A29" i="511"/>
  <c r="A27" i="511"/>
  <c r="A25" i="511"/>
  <c r="B24" i="511"/>
  <c r="A24" i="511"/>
  <c r="D23" i="511"/>
  <c r="B23" i="511"/>
  <c r="A23" i="511"/>
  <c r="D22" i="511"/>
  <c r="B22" i="511"/>
  <c r="A22" i="511"/>
  <c r="B21" i="511"/>
  <c r="A21" i="511"/>
  <c r="D20" i="511"/>
  <c r="B20" i="511"/>
  <c r="A20" i="511"/>
  <c r="D19" i="511"/>
  <c r="B19" i="511"/>
  <c r="A19" i="511"/>
  <c r="E18" i="511"/>
  <c r="D18" i="511"/>
  <c r="B12" i="511"/>
  <c r="A12" i="511"/>
  <c r="A10" i="511"/>
  <c r="B8" i="511"/>
  <c r="A8" i="511"/>
  <c r="B7" i="511"/>
  <c r="A7" i="511"/>
  <c r="B6" i="511"/>
  <c r="A6" i="511"/>
  <c r="E5" i="511"/>
  <c r="B5" i="511"/>
  <c r="A5" i="511"/>
  <c r="B4" i="511"/>
  <c r="A4" i="511"/>
  <c r="A3" i="511"/>
  <c r="A1" i="511"/>
  <c r="E7" i="510"/>
  <c r="D82" i="510" s="1"/>
  <c r="E4" i="510"/>
  <c r="E4" i="509"/>
  <c r="A122" i="510"/>
  <c r="A121" i="510"/>
  <c r="A120" i="510"/>
  <c r="B119" i="510"/>
  <c r="A119" i="510"/>
  <c r="A118" i="510"/>
  <c r="A117" i="510"/>
  <c r="A116" i="510"/>
  <c r="A115" i="510"/>
  <c r="A114" i="510"/>
  <c r="E113" i="510"/>
  <c r="A113" i="510"/>
  <c r="A111" i="510"/>
  <c r="A109" i="510"/>
  <c r="A108" i="510"/>
  <c r="B107" i="510"/>
  <c r="A107" i="510"/>
  <c r="C106" i="510"/>
  <c r="B106" i="510"/>
  <c r="A106" i="510"/>
  <c r="C105" i="510"/>
  <c r="B105" i="510"/>
  <c r="A105" i="510"/>
  <c r="D104" i="510"/>
  <c r="C104" i="510"/>
  <c r="B104" i="510"/>
  <c r="A104" i="510"/>
  <c r="B103" i="510"/>
  <c r="A103" i="510"/>
  <c r="B102" i="510"/>
  <c r="A102" i="510"/>
  <c r="C101" i="510"/>
  <c r="B101" i="510"/>
  <c r="A101" i="510"/>
  <c r="A99" i="510"/>
  <c r="A97" i="510"/>
  <c r="E96" i="510"/>
  <c r="B96" i="510"/>
  <c r="A96" i="510"/>
  <c r="E95" i="510"/>
  <c r="B95" i="510"/>
  <c r="A95" i="510"/>
  <c r="B94" i="510"/>
  <c r="A94" i="510"/>
  <c r="B93" i="510"/>
  <c r="A93" i="510"/>
  <c r="B92" i="510"/>
  <c r="A92" i="510"/>
  <c r="E91" i="510"/>
  <c r="D91" i="510"/>
  <c r="B91" i="510"/>
  <c r="A91" i="510"/>
  <c r="A89" i="510"/>
  <c r="A87" i="510"/>
  <c r="B86" i="510"/>
  <c r="A86" i="510"/>
  <c r="B85" i="510"/>
  <c r="A85" i="510"/>
  <c r="E84" i="510"/>
  <c r="D84" i="510"/>
  <c r="B84" i="510"/>
  <c r="A84" i="510"/>
  <c r="A83" i="510"/>
  <c r="B82" i="510"/>
  <c r="A82" i="510"/>
  <c r="E81" i="510"/>
  <c r="D81" i="510"/>
  <c r="B81" i="510"/>
  <c r="A81" i="510"/>
  <c r="A79" i="510"/>
  <c r="B78" i="510"/>
  <c r="A78" i="510"/>
  <c r="B77" i="510"/>
  <c r="A77" i="510"/>
  <c r="B76" i="510"/>
  <c r="A76" i="510"/>
  <c r="B75" i="510"/>
  <c r="A75" i="510"/>
  <c r="B74" i="510"/>
  <c r="A74" i="510"/>
  <c r="B73" i="510"/>
  <c r="A73" i="510"/>
  <c r="E72" i="510"/>
  <c r="D72" i="510"/>
  <c r="B72" i="510"/>
  <c r="A72" i="510"/>
  <c r="A70" i="510"/>
  <c r="A68" i="510"/>
  <c r="B67" i="510"/>
  <c r="A67" i="510"/>
  <c r="B66" i="510"/>
  <c r="A66" i="510"/>
  <c r="B65" i="510"/>
  <c r="A65" i="510"/>
  <c r="B64" i="510"/>
  <c r="A64" i="510"/>
  <c r="B63" i="510"/>
  <c r="A63" i="510"/>
  <c r="B62" i="510"/>
  <c r="A62" i="510"/>
  <c r="B61" i="510"/>
  <c r="A61" i="510"/>
  <c r="E60" i="510"/>
  <c r="D60" i="510"/>
  <c r="B60" i="510"/>
  <c r="A60" i="510"/>
  <c r="A58" i="510"/>
  <c r="A56" i="510"/>
  <c r="B55" i="510"/>
  <c r="A55" i="510"/>
  <c r="B54" i="510"/>
  <c r="A54" i="510"/>
  <c r="B53" i="510"/>
  <c r="A53" i="510"/>
  <c r="E52" i="510"/>
  <c r="B52" i="510"/>
  <c r="A52" i="510"/>
  <c r="A50" i="510"/>
  <c r="B49" i="510"/>
  <c r="A49" i="510"/>
  <c r="B48" i="510"/>
  <c r="A48" i="510"/>
  <c r="B47" i="510"/>
  <c r="A47" i="510"/>
  <c r="B46" i="510"/>
  <c r="A46" i="510"/>
  <c r="B45" i="510"/>
  <c r="A45" i="510"/>
  <c r="B44" i="510"/>
  <c r="A44" i="510"/>
  <c r="B43" i="510"/>
  <c r="A43" i="510"/>
  <c r="E42" i="510"/>
  <c r="D42" i="510"/>
  <c r="B42" i="510"/>
  <c r="A42" i="510"/>
  <c r="A40" i="510"/>
  <c r="B39" i="510"/>
  <c r="A39" i="510"/>
  <c r="B38" i="510"/>
  <c r="B37" i="510"/>
  <c r="A37" i="510"/>
  <c r="B36" i="510"/>
  <c r="A36" i="510"/>
  <c r="E35" i="510"/>
  <c r="D35" i="510"/>
  <c r="B35" i="510"/>
  <c r="A35" i="510"/>
  <c r="A33" i="510"/>
  <c r="D32" i="510"/>
  <c r="B32" i="510"/>
  <c r="A32" i="510"/>
  <c r="D31" i="510"/>
  <c r="B31" i="510"/>
  <c r="A31" i="510"/>
  <c r="D30" i="510"/>
  <c r="B30" i="510"/>
  <c r="A30" i="510"/>
  <c r="D29" i="510"/>
  <c r="B29" i="510"/>
  <c r="A29" i="510"/>
  <c r="D28" i="510"/>
  <c r="B28" i="510"/>
  <c r="A28" i="510"/>
  <c r="D27" i="510"/>
  <c r="B27" i="510"/>
  <c r="A27" i="510"/>
  <c r="D26" i="510"/>
  <c r="B26" i="510"/>
  <c r="A26" i="510"/>
  <c r="D25" i="510"/>
  <c r="B25" i="510"/>
  <c r="A25" i="510"/>
  <c r="E24" i="510"/>
  <c r="D24" i="510"/>
  <c r="B24" i="510"/>
  <c r="A24" i="510"/>
  <c r="A22" i="510"/>
  <c r="A20" i="510"/>
  <c r="B19" i="510"/>
  <c r="A19" i="510"/>
  <c r="D18" i="510"/>
  <c r="B18" i="510"/>
  <c r="A18" i="510"/>
  <c r="D17" i="510"/>
  <c r="B17" i="510"/>
  <c r="A17" i="510"/>
  <c r="B16" i="510"/>
  <c r="A16" i="510"/>
  <c r="D15" i="510"/>
  <c r="E15" i="510" s="1"/>
  <c r="B15" i="510"/>
  <c r="A15" i="510"/>
  <c r="D14" i="510"/>
  <c r="B14" i="510"/>
  <c r="A14" i="510"/>
  <c r="B13" i="510"/>
  <c r="A13" i="510"/>
  <c r="E12" i="510"/>
  <c r="D12" i="510"/>
  <c r="B12" i="510"/>
  <c r="A12" i="510"/>
  <c r="A10" i="510"/>
  <c r="B8" i="510"/>
  <c r="A8" i="510"/>
  <c r="B7" i="510"/>
  <c r="A7" i="510"/>
  <c r="B6" i="510"/>
  <c r="A6" i="510"/>
  <c r="E5" i="510"/>
  <c r="B5" i="510"/>
  <c r="A5" i="510"/>
  <c r="B4" i="510"/>
  <c r="A4" i="510"/>
  <c r="A3" i="510"/>
  <c r="A1" i="510"/>
  <c r="A128" i="509"/>
  <c r="A127" i="509"/>
  <c r="A126" i="509"/>
  <c r="B125" i="509"/>
  <c r="A125" i="509"/>
  <c r="A124" i="509"/>
  <c r="A123" i="509"/>
  <c r="A122" i="509"/>
  <c r="A121" i="509"/>
  <c r="A120" i="509"/>
  <c r="E119" i="509"/>
  <c r="A119" i="509"/>
  <c r="A117" i="509"/>
  <c r="A115" i="509"/>
  <c r="A114" i="509"/>
  <c r="B113" i="509"/>
  <c r="A113" i="509"/>
  <c r="C112" i="509"/>
  <c r="B112" i="509"/>
  <c r="A112" i="509"/>
  <c r="C111" i="509"/>
  <c r="B111" i="509"/>
  <c r="A111" i="509"/>
  <c r="D110" i="509"/>
  <c r="C110" i="509"/>
  <c r="B110" i="509"/>
  <c r="A110" i="509"/>
  <c r="B109" i="509"/>
  <c r="A109" i="509"/>
  <c r="B108" i="509"/>
  <c r="A108" i="509"/>
  <c r="E107" i="509"/>
  <c r="C107" i="509"/>
  <c r="B107" i="509"/>
  <c r="A107" i="509"/>
  <c r="A105" i="509"/>
  <c r="A103" i="509"/>
  <c r="B102" i="509"/>
  <c r="A102" i="509"/>
  <c r="B101" i="509"/>
  <c r="A101" i="509"/>
  <c r="B100" i="509"/>
  <c r="A100" i="509"/>
  <c r="B99" i="509"/>
  <c r="A99" i="509"/>
  <c r="B98" i="509"/>
  <c r="A98" i="509"/>
  <c r="E97" i="509"/>
  <c r="D97" i="509"/>
  <c r="B97" i="509"/>
  <c r="A97" i="509"/>
  <c r="A95" i="509"/>
  <c r="A93" i="509"/>
  <c r="B92" i="509"/>
  <c r="A92" i="509"/>
  <c r="B91" i="509"/>
  <c r="A91" i="509"/>
  <c r="E90" i="509"/>
  <c r="D90" i="509"/>
  <c r="B90" i="509"/>
  <c r="A90" i="509"/>
  <c r="A88" i="509"/>
  <c r="D87" i="509"/>
  <c r="B87" i="509"/>
  <c r="A87" i="509"/>
  <c r="E86" i="509"/>
  <c r="D86" i="509"/>
  <c r="B86" i="509"/>
  <c r="A86" i="509"/>
  <c r="A84" i="509"/>
  <c r="B83" i="509"/>
  <c r="A83" i="509"/>
  <c r="B82" i="509"/>
  <c r="A82" i="509"/>
  <c r="B81" i="509"/>
  <c r="A81" i="509"/>
  <c r="B80" i="509"/>
  <c r="A80" i="509"/>
  <c r="B79" i="509"/>
  <c r="A79" i="509"/>
  <c r="B78" i="509"/>
  <c r="A78" i="509"/>
  <c r="E77" i="509"/>
  <c r="D77" i="509"/>
  <c r="B77" i="509"/>
  <c r="A77" i="509"/>
  <c r="A75" i="509"/>
  <c r="A73" i="509"/>
  <c r="B72" i="509"/>
  <c r="A72" i="509"/>
  <c r="B71" i="509"/>
  <c r="A71" i="509"/>
  <c r="B70" i="509"/>
  <c r="A70" i="509"/>
  <c r="B69" i="509"/>
  <c r="A69" i="509"/>
  <c r="B68" i="509"/>
  <c r="A68" i="509"/>
  <c r="B67" i="509"/>
  <c r="A67" i="509"/>
  <c r="B66" i="509"/>
  <c r="A66" i="509"/>
  <c r="E65" i="509"/>
  <c r="D65" i="509"/>
  <c r="B65" i="509"/>
  <c r="A65" i="509"/>
  <c r="A63" i="509"/>
  <c r="A61" i="509"/>
  <c r="B60" i="509"/>
  <c r="A60" i="509"/>
  <c r="B59" i="509"/>
  <c r="A59" i="509"/>
  <c r="B58" i="509"/>
  <c r="A58" i="509"/>
  <c r="E57" i="509"/>
  <c r="B57" i="509"/>
  <c r="A57" i="509"/>
  <c r="A55" i="509"/>
  <c r="B54" i="509"/>
  <c r="A54" i="509"/>
  <c r="D53" i="509"/>
  <c r="B53" i="509"/>
  <c r="A53" i="509"/>
  <c r="B52" i="509"/>
  <c r="A52" i="509"/>
  <c r="B51" i="509"/>
  <c r="A51" i="509"/>
  <c r="B50" i="509"/>
  <c r="A50" i="509"/>
  <c r="B49" i="509"/>
  <c r="A49" i="509"/>
  <c r="B48" i="509"/>
  <c r="A48" i="509"/>
  <c r="E47" i="509"/>
  <c r="D47" i="509"/>
  <c r="B47" i="509"/>
  <c r="A47" i="509"/>
  <c r="A45" i="509"/>
  <c r="B44" i="509"/>
  <c r="A44" i="509"/>
  <c r="B43" i="509"/>
  <c r="B42" i="509"/>
  <c r="A42" i="509"/>
  <c r="B41" i="509"/>
  <c r="A41" i="509"/>
  <c r="E40" i="509"/>
  <c r="D40" i="509"/>
  <c r="B40" i="509"/>
  <c r="A40" i="509"/>
  <c r="A38" i="509"/>
  <c r="D37" i="509"/>
  <c r="B37" i="509"/>
  <c r="A37" i="509"/>
  <c r="D36" i="509"/>
  <c r="B36" i="509"/>
  <c r="A36" i="509"/>
  <c r="D35" i="509"/>
  <c r="B35" i="509"/>
  <c r="A35" i="509"/>
  <c r="D34" i="509"/>
  <c r="B34" i="509"/>
  <c r="A34" i="509"/>
  <c r="D33" i="509"/>
  <c r="B33" i="509"/>
  <c r="A33" i="509"/>
  <c r="D32" i="509"/>
  <c r="B32" i="509"/>
  <c r="A32" i="509"/>
  <c r="D31" i="509"/>
  <c r="B31" i="509"/>
  <c r="A31" i="509"/>
  <c r="D30" i="509"/>
  <c r="B30" i="509"/>
  <c r="A30" i="509"/>
  <c r="E29" i="509"/>
  <c r="D29" i="509"/>
  <c r="B29" i="509"/>
  <c r="A29" i="509"/>
  <c r="A27" i="509"/>
  <c r="A25" i="509"/>
  <c r="B24" i="509"/>
  <c r="A24" i="509"/>
  <c r="D23" i="509"/>
  <c r="B23" i="509"/>
  <c r="A23" i="509"/>
  <c r="D22" i="509"/>
  <c r="B22" i="509"/>
  <c r="A22" i="509"/>
  <c r="B21" i="509"/>
  <c r="A21" i="509"/>
  <c r="D20" i="509"/>
  <c r="B20" i="509"/>
  <c r="A20" i="509"/>
  <c r="D19" i="509"/>
  <c r="B19" i="509"/>
  <c r="A19" i="509"/>
  <c r="E18" i="509"/>
  <c r="D18" i="509"/>
  <c r="B12" i="509"/>
  <c r="A12" i="509"/>
  <c r="A10" i="509"/>
  <c r="B8" i="509"/>
  <c r="A8" i="509"/>
  <c r="B7" i="509"/>
  <c r="A7" i="509"/>
  <c r="B6" i="509"/>
  <c r="A6" i="509"/>
  <c r="E5" i="509"/>
  <c r="B5" i="509"/>
  <c r="A5" i="509"/>
  <c r="B4" i="509"/>
  <c r="A4" i="509"/>
  <c r="A3" i="509"/>
  <c r="A1" i="509"/>
  <c r="E4" i="507"/>
  <c r="E7" i="508"/>
  <c r="D82" i="508" s="1"/>
  <c r="E4" i="508"/>
  <c r="A122" i="508"/>
  <c r="A121" i="508"/>
  <c r="A120" i="508"/>
  <c r="B119" i="508"/>
  <c r="A119" i="508"/>
  <c r="A118" i="508"/>
  <c r="A117" i="508"/>
  <c r="A116" i="508"/>
  <c r="A115" i="508"/>
  <c r="A114" i="508"/>
  <c r="E113" i="508"/>
  <c r="A113" i="508"/>
  <c r="A111" i="508"/>
  <c r="A109" i="508"/>
  <c r="A108" i="508"/>
  <c r="B107" i="508"/>
  <c r="A107" i="508"/>
  <c r="C106" i="508"/>
  <c r="B106" i="508"/>
  <c r="A106" i="508"/>
  <c r="C105" i="508"/>
  <c r="B105" i="508"/>
  <c r="A105" i="508"/>
  <c r="D104" i="508"/>
  <c r="C104" i="508"/>
  <c r="B104" i="508"/>
  <c r="A104" i="508"/>
  <c r="B103" i="508"/>
  <c r="A103" i="508"/>
  <c r="B102" i="508"/>
  <c r="A102" i="508"/>
  <c r="C101" i="508"/>
  <c r="B101" i="508"/>
  <c r="A101" i="508"/>
  <c r="A99" i="508"/>
  <c r="A97" i="508"/>
  <c r="E96" i="508"/>
  <c r="B96" i="508"/>
  <c r="A96" i="508"/>
  <c r="E95" i="508"/>
  <c r="B95" i="508"/>
  <c r="A95" i="508"/>
  <c r="B94" i="508"/>
  <c r="A94" i="508"/>
  <c r="B93" i="508"/>
  <c r="A93" i="508"/>
  <c r="B92" i="508"/>
  <c r="A92" i="508"/>
  <c r="E91" i="508"/>
  <c r="D91" i="508"/>
  <c r="B91" i="508"/>
  <c r="A91" i="508"/>
  <c r="A89" i="508"/>
  <c r="A87" i="508"/>
  <c r="B86" i="508"/>
  <c r="A86" i="508"/>
  <c r="B85" i="508"/>
  <c r="A85" i="508"/>
  <c r="E84" i="508"/>
  <c r="D84" i="508"/>
  <c r="B84" i="508"/>
  <c r="A84" i="508"/>
  <c r="A83" i="508"/>
  <c r="B82" i="508"/>
  <c r="A82" i="508"/>
  <c r="E81" i="508"/>
  <c r="D81" i="508"/>
  <c r="B81" i="508"/>
  <c r="A81" i="508"/>
  <c r="A79" i="508"/>
  <c r="B78" i="508"/>
  <c r="A78" i="508"/>
  <c r="B77" i="508"/>
  <c r="A77" i="508"/>
  <c r="B76" i="508"/>
  <c r="A76" i="508"/>
  <c r="B75" i="508"/>
  <c r="A75" i="508"/>
  <c r="B74" i="508"/>
  <c r="A74" i="508"/>
  <c r="B73" i="508"/>
  <c r="A73" i="508"/>
  <c r="E72" i="508"/>
  <c r="D72" i="508"/>
  <c r="B72" i="508"/>
  <c r="A72" i="508"/>
  <c r="A70" i="508"/>
  <c r="A68" i="508"/>
  <c r="B67" i="508"/>
  <c r="A67" i="508"/>
  <c r="B66" i="508"/>
  <c r="A66" i="508"/>
  <c r="B65" i="508"/>
  <c r="A65" i="508"/>
  <c r="B64" i="508"/>
  <c r="A64" i="508"/>
  <c r="B63" i="508"/>
  <c r="A63" i="508"/>
  <c r="B62" i="508"/>
  <c r="A62" i="508"/>
  <c r="B61" i="508"/>
  <c r="A61" i="508"/>
  <c r="E60" i="508"/>
  <c r="D60" i="508"/>
  <c r="B60" i="508"/>
  <c r="A60" i="508"/>
  <c r="A58" i="508"/>
  <c r="A56" i="508"/>
  <c r="B55" i="508"/>
  <c r="A55" i="508"/>
  <c r="B54" i="508"/>
  <c r="A54" i="508"/>
  <c r="B53" i="508"/>
  <c r="A53" i="508"/>
  <c r="E52" i="508"/>
  <c r="B52" i="508"/>
  <c r="A52" i="508"/>
  <c r="A50" i="508"/>
  <c r="B49" i="508"/>
  <c r="A49" i="508"/>
  <c r="B48" i="508"/>
  <c r="A48" i="508"/>
  <c r="B47" i="508"/>
  <c r="A47" i="508"/>
  <c r="B46" i="508"/>
  <c r="A46" i="508"/>
  <c r="B45" i="508"/>
  <c r="A45" i="508"/>
  <c r="B44" i="508"/>
  <c r="A44" i="508"/>
  <c r="B43" i="508"/>
  <c r="A43" i="508"/>
  <c r="E42" i="508"/>
  <c r="D42" i="508"/>
  <c r="B42" i="508"/>
  <c r="A42" i="508"/>
  <c r="A40" i="508"/>
  <c r="B39" i="508"/>
  <c r="A39" i="508"/>
  <c r="B38" i="508"/>
  <c r="B37" i="508"/>
  <c r="A37" i="508"/>
  <c r="B36" i="508"/>
  <c r="A36" i="508"/>
  <c r="E35" i="508"/>
  <c r="D35" i="508"/>
  <c r="B35" i="508"/>
  <c r="A35" i="508"/>
  <c r="A33" i="508"/>
  <c r="D32" i="508"/>
  <c r="B32" i="508"/>
  <c r="A32" i="508"/>
  <c r="D31" i="508"/>
  <c r="B31" i="508"/>
  <c r="A31" i="508"/>
  <c r="D30" i="508"/>
  <c r="B30" i="508"/>
  <c r="A30" i="508"/>
  <c r="D29" i="508"/>
  <c r="B29" i="508"/>
  <c r="A29" i="508"/>
  <c r="D28" i="508"/>
  <c r="B28" i="508"/>
  <c r="A28" i="508"/>
  <c r="D27" i="508"/>
  <c r="B27" i="508"/>
  <c r="A27" i="508"/>
  <c r="D26" i="508"/>
  <c r="B26" i="508"/>
  <c r="A26" i="508"/>
  <c r="D25" i="508"/>
  <c r="B25" i="508"/>
  <c r="A25" i="508"/>
  <c r="E24" i="508"/>
  <c r="D24" i="508"/>
  <c r="B24" i="508"/>
  <c r="A24" i="508"/>
  <c r="A22" i="508"/>
  <c r="A20" i="508"/>
  <c r="B19" i="508"/>
  <c r="A19" i="508"/>
  <c r="D18" i="508"/>
  <c r="B18" i="508"/>
  <c r="A18" i="508"/>
  <c r="D17" i="508"/>
  <c r="B17" i="508"/>
  <c r="A17" i="508"/>
  <c r="B16" i="508"/>
  <c r="A16" i="508"/>
  <c r="D15" i="508"/>
  <c r="E15" i="508" s="1"/>
  <c r="B15" i="508"/>
  <c r="A15" i="508"/>
  <c r="D14" i="508"/>
  <c r="B14" i="508"/>
  <c r="A14" i="508"/>
  <c r="B13" i="508"/>
  <c r="A13" i="508"/>
  <c r="E12" i="508"/>
  <c r="D12" i="508"/>
  <c r="B12" i="508"/>
  <c r="A12" i="508"/>
  <c r="A10" i="508"/>
  <c r="B8" i="508"/>
  <c r="A8" i="508"/>
  <c r="B7" i="508"/>
  <c r="A7" i="508"/>
  <c r="B6" i="508"/>
  <c r="A6" i="508"/>
  <c r="E5" i="508"/>
  <c r="B5" i="508"/>
  <c r="A5" i="508"/>
  <c r="B4" i="508"/>
  <c r="A4" i="508"/>
  <c r="A3" i="508"/>
  <c r="A1" i="508"/>
  <c r="A128" i="507"/>
  <c r="A127" i="507"/>
  <c r="A126" i="507"/>
  <c r="B125" i="507"/>
  <c r="A125" i="507"/>
  <c r="A124" i="507"/>
  <c r="A123" i="507"/>
  <c r="A122" i="507"/>
  <c r="A121" i="507"/>
  <c r="A120" i="507"/>
  <c r="E119" i="507"/>
  <c r="A119" i="507"/>
  <c r="A117" i="507"/>
  <c r="A115" i="507"/>
  <c r="A114" i="507"/>
  <c r="B113" i="507"/>
  <c r="A113" i="507"/>
  <c r="C112" i="507"/>
  <c r="B112" i="507"/>
  <c r="A112" i="507"/>
  <c r="C111" i="507"/>
  <c r="B111" i="507"/>
  <c r="A111" i="507"/>
  <c r="D110" i="507"/>
  <c r="C110" i="507"/>
  <c r="B110" i="507"/>
  <c r="A110" i="507"/>
  <c r="B109" i="507"/>
  <c r="A109" i="507"/>
  <c r="B108" i="507"/>
  <c r="A108" i="507"/>
  <c r="E107" i="507"/>
  <c r="C107" i="507"/>
  <c r="B107" i="507"/>
  <c r="A107" i="507"/>
  <c r="A105" i="507"/>
  <c r="A103" i="507"/>
  <c r="B102" i="507"/>
  <c r="A102" i="507"/>
  <c r="B101" i="507"/>
  <c r="A101" i="507"/>
  <c r="B100" i="507"/>
  <c r="A100" i="507"/>
  <c r="B99" i="507"/>
  <c r="A99" i="507"/>
  <c r="B98" i="507"/>
  <c r="A98" i="507"/>
  <c r="E97" i="507"/>
  <c r="D97" i="507"/>
  <c r="B97" i="507"/>
  <c r="A97" i="507"/>
  <c r="A95" i="507"/>
  <c r="A93" i="507"/>
  <c r="B92" i="507"/>
  <c r="A92" i="507"/>
  <c r="B91" i="507"/>
  <c r="A91" i="507"/>
  <c r="E90" i="507"/>
  <c r="D90" i="507"/>
  <c r="B90" i="507"/>
  <c r="A90" i="507"/>
  <c r="A88" i="507"/>
  <c r="D87" i="507"/>
  <c r="B87" i="507"/>
  <c r="A87" i="507"/>
  <c r="E86" i="507"/>
  <c r="D86" i="507"/>
  <c r="B86" i="507"/>
  <c r="A86" i="507"/>
  <c r="A84" i="507"/>
  <c r="B83" i="507"/>
  <c r="A83" i="507"/>
  <c r="B82" i="507"/>
  <c r="A82" i="507"/>
  <c r="B81" i="507"/>
  <c r="A81" i="507"/>
  <c r="B80" i="507"/>
  <c r="A80" i="507"/>
  <c r="B79" i="507"/>
  <c r="A79" i="507"/>
  <c r="B78" i="507"/>
  <c r="A78" i="507"/>
  <c r="E77" i="507"/>
  <c r="D77" i="507"/>
  <c r="B77" i="507"/>
  <c r="A77" i="507"/>
  <c r="A75" i="507"/>
  <c r="A73" i="507"/>
  <c r="B72" i="507"/>
  <c r="A72" i="507"/>
  <c r="B71" i="507"/>
  <c r="A71" i="507"/>
  <c r="B70" i="507"/>
  <c r="A70" i="507"/>
  <c r="B69" i="507"/>
  <c r="A69" i="507"/>
  <c r="B68" i="507"/>
  <c r="A68" i="507"/>
  <c r="B67" i="507"/>
  <c r="A67" i="507"/>
  <c r="B66" i="507"/>
  <c r="A66" i="507"/>
  <c r="E65" i="507"/>
  <c r="D65" i="507"/>
  <c r="B65" i="507"/>
  <c r="A65" i="507"/>
  <c r="A63" i="507"/>
  <c r="A61" i="507"/>
  <c r="B60" i="507"/>
  <c r="A60" i="507"/>
  <c r="B59" i="507"/>
  <c r="A59" i="507"/>
  <c r="B58" i="507"/>
  <c r="A58" i="507"/>
  <c r="E57" i="507"/>
  <c r="B57" i="507"/>
  <c r="A57" i="507"/>
  <c r="A55" i="507"/>
  <c r="B54" i="507"/>
  <c r="A54" i="507"/>
  <c r="D53" i="507"/>
  <c r="B53" i="507"/>
  <c r="A53" i="507"/>
  <c r="B52" i="507"/>
  <c r="A52" i="507"/>
  <c r="B51" i="507"/>
  <c r="A51" i="507"/>
  <c r="B50" i="507"/>
  <c r="A50" i="507"/>
  <c r="B49" i="507"/>
  <c r="A49" i="507"/>
  <c r="B48" i="507"/>
  <c r="A48" i="507"/>
  <c r="E47" i="507"/>
  <c r="D47" i="507"/>
  <c r="B47" i="507"/>
  <c r="A47" i="507"/>
  <c r="A45" i="507"/>
  <c r="B44" i="507"/>
  <c r="A44" i="507"/>
  <c r="B43" i="507"/>
  <c r="B42" i="507"/>
  <c r="A42" i="507"/>
  <c r="B41" i="507"/>
  <c r="A41" i="507"/>
  <c r="E40" i="507"/>
  <c r="D40" i="507"/>
  <c r="B40" i="507"/>
  <c r="A40" i="507"/>
  <c r="A38" i="507"/>
  <c r="D37" i="507"/>
  <c r="B37" i="507"/>
  <c r="A37" i="507"/>
  <c r="D36" i="507"/>
  <c r="B36" i="507"/>
  <c r="A36" i="507"/>
  <c r="D35" i="507"/>
  <c r="B35" i="507"/>
  <c r="A35" i="507"/>
  <c r="D34" i="507"/>
  <c r="B34" i="507"/>
  <c r="A34" i="507"/>
  <c r="D33" i="507"/>
  <c r="B33" i="507"/>
  <c r="A33" i="507"/>
  <c r="D32" i="507"/>
  <c r="B32" i="507"/>
  <c r="A32" i="507"/>
  <c r="D31" i="507"/>
  <c r="B31" i="507"/>
  <c r="A31" i="507"/>
  <c r="D30" i="507"/>
  <c r="B30" i="507"/>
  <c r="A30" i="507"/>
  <c r="E29" i="507"/>
  <c r="D29" i="507"/>
  <c r="B29" i="507"/>
  <c r="A29" i="507"/>
  <c r="A27" i="507"/>
  <c r="A25" i="507"/>
  <c r="B24" i="507"/>
  <c r="A24" i="507"/>
  <c r="D23" i="507"/>
  <c r="B23" i="507"/>
  <c r="A23" i="507"/>
  <c r="D22" i="507"/>
  <c r="B22" i="507"/>
  <c r="A22" i="507"/>
  <c r="B21" i="507"/>
  <c r="A21" i="507"/>
  <c r="D20" i="507"/>
  <c r="B20" i="507"/>
  <c r="A20" i="507"/>
  <c r="D19" i="507"/>
  <c r="B19" i="507"/>
  <c r="A19" i="507"/>
  <c r="E18" i="507"/>
  <c r="D18" i="507"/>
  <c r="B12" i="507"/>
  <c r="A12" i="507"/>
  <c r="A10" i="507"/>
  <c r="B8" i="507"/>
  <c r="A8" i="507"/>
  <c r="B7" i="507"/>
  <c r="A7" i="507"/>
  <c r="B6" i="507"/>
  <c r="A6" i="507"/>
  <c r="E5" i="507"/>
  <c r="B5" i="507"/>
  <c r="A5" i="507"/>
  <c r="B4" i="507"/>
  <c r="A4" i="507"/>
  <c r="A3" i="507"/>
  <c r="A1" i="507"/>
  <c r="E7" i="506"/>
  <c r="D82" i="506" s="1"/>
  <c r="E4" i="506"/>
  <c r="E4" i="505"/>
  <c r="E7" i="504"/>
  <c r="E4" i="504"/>
  <c r="E4" i="503"/>
  <c r="A122" i="506"/>
  <c r="A121" i="506"/>
  <c r="A120" i="506"/>
  <c r="B119" i="506"/>
  <c r="A119" i="506"/>
  <c r="A118" i="506"/>
  <c r="A117" i="506"/>
  <c r="A116" i="506"/>
  <c r="A115" i="506"/>
  <c r="A114" i="506"/>
  <c r="E113" i="506"/>
  <c r="A113" i="506"/>
  <c r="A111" i="506"/>
  <c r="A109" i="506"/>
  <c r="A108" i="506"/>
  <c r="B107" i="506"/>
  <c r="A107" i="506"/>
  <c r="C106" i="506"/>
  <c r="B106" i="506"/>
  <c r="A106" i="506"/>
  <c r="C105" i="506"/>
  <c r="B105" i="506"/>
  <c r="A105" i="506"/>
  <c r="D104" i="506"/>
  <c r="C104" i="506"/>
  <c r="B104" i="506"/>
  <c r="A104" i="506"/>
  <c r="B103" i="506"/>
  <c r="A103" i="506"/>
  <c r="B102" i="506"/>
  <c r="A102" i="506"/>
  <c r="C101" i="506"/>
  <c r="B101" i="506"/>
  <c r="A101" i="506"/>
  <c r="A99" i="506"/>
  <c r="A97" i="506"/>
  <c r="E96" i="506"/>
  <c r="B96" i="506"/>
  <c r="A96" i="506"/>
  <c r="E95" i="506"/>
  <c r="B95" i="506"/>
  <c r="A95" i="506"/>
  <c r="B94" i="506"/>
  <c r="A94" i="506"/>
  <c r="B93" i="506"/>
  <c r="A93" i="506"/>
  <c r="B92" i="506"/>
  <c r="A92" i="506"/>
  <c r="E91" i="506"/>
  <c r="D91" i="506"/>
  <c r="B91" i="506"/>
  <c r="A91" i="506"/>
  <c r="A89" i="506"/>
  <c r="A87" i="506"/>
  <c r="B86" i="506"/>
  <c r="A86" i="506"/>
  <c r="B85" i="506"/>
  <c r="A85" i="506"/>
  <c r="E84" i="506"/>
  <c r="D84" i="506"/>
  <c r="B84" i="506"/>
  <c r="A84" i="506"/>
  <c r="A83" i="506"/>
  <c r="B82" i="506"/>
  <c r="A82" i="506"/>
  <c r="E81" i="506"/>
  <c r="D81" i="506"/>
  <c r="B81" i="506"/>
  <c r="A81" i="506"/>
  <c r="A79" i="506"/>
  <c r="B78" i="506"/>
  <c r="A78" i="506"/>
  <c r="B77" i="506"/>
  <c r="A77" i="506"/>
  <c r="B76" i="506"/>
  <c r="A76" i="506"/>
  <c r="B75" i="506"/>
  <c r="A75" i="506"/>
  <c r="B74" i="506"/>
  <c r="A74" i="506"/>
  <c r="B73" i="506"/>
  <c r="A73" i="506"/>
  <c r="E72" i="506"/>
  <c r="D72" i="506"/>
  <c r="B72" i="506"/>
  <c r="A72" i="506"/>
  <c r="A70" i="506"/>
  <c r="A68" i="506"/>
  <c r="B67" i="506"/>
  <c r="A67" i="506"/>
  <c r="B66" i="506"/>
  <c r="A66" i="506"/>
  <c r="B65" i="506"/>
  <c r="A65" i="506"/>
  <c r="B64" i="506"/>
  <c r="A64" i="506"/>
  <c r="B63" i="506"/>
  <c r="A63" i="506"/>
  <c r="B62" i="506"/>
  <c r="A62" i="506"/>
  <c r="B61" i="506"/>
  <c r="A61" i="506"/>
  <c r="E60" i="506"/>
  <c r="D60" i="506"/>
  <c r="B60" i="506"/>
  <c r="A60" i="506"/>
  <c r="A58" i="506"/>
  <c r="A56" i="506"/>
  <c r="B55" i="506"/>
  <c r="A55" i="506"/>
  <c r="B54" i="506"/>
  <c r="A54" i="506"/>
  <c r="B53" i="506"/>
  <c r="A53" i="506"/>
  <c r="E52" i="506"/>
  <c r="B52" i="506"/>
  <c r="A52" i="506"/>
  <c r="A50" i="506"/>
  <c r="B49" i="506"/>
  <c r="A49" i="506"/>
  <c r="B48" i="506"/>
  <c r="A48" i="506"/>
  <c r="B47" i="506"/>
  <c r="A47" i="506"/>
  <c r="B46" i="506"/>
  <c r="A46" i="506"/>
  <c r="B45" i="506"/>
  <c r="A45" i="506"/>
  <c r="B44" i="506"/>
  <c r="A44" i="506"/>
  <c r="B43" i="506"/>
  <c r="A43" i="506"/>
  <c r="E42" i="506"/>
  <c r="D42" i="506"/>
  <c r="B42" i="506"/>
  <c r="A42" i="506"/>
  <c r="A40" i="506"/>
  <c r="B39" i="506"/>
  <c r="A39" i="506"/>
  <c r="B38" i="506"/>
  <c r="B37" i="506"/>
  <c r="A37" i="506"/>
  <c r="B36" i="506"/>
  <c r="A36" i="506"/>
  <c r="E35" i="506"/>
  <c r="D35" i="506"/>
  <c r="B35" i="506"/>
  <c r="A35" i="506"/>
  <c r="A33" i="506"/>
  <c r="D32" i="506"/>
  <c r="B32" i="506"/>
  <c r="A32" i="506"/>
  <c r="D31" i="506"/>
  <c r="B31" i="506"/>
  <c r="A31" i="506"/>
  <c r="D30" i="506"/>
  <c r="B30" i="506"/>
  <c r="A30" i="506"/>
  <c r="D29" i="506"/>
  <c r="B29" i="506"/>
  <c r="A29" i="506"/>
  <c r="D28" i="506"/>
  <c r="B28" i="506"/>
  <c r="A28" i="506"/>
  <c r="D27" i="506"/>
  <c r="B27" i="506"/>
  <c r="A27" i="506"/>
  <c r="D26" i="506"/>
  <c r="B26" i="506"/>
  <c r="A26" i="506"/>
  <c r="D25" i="506"/>
  <c r="B25" i="506"/>
  <c r="A25" i="506"/>
  <c r="E24" i="506"/>
  <c r="D24" i="506"/>
  <c r="B24" i="506"/>
  <c r="A24" i="506"/>
  <c r="A22" i="506"/>
  <c r="A20" i="506"/>
  <c r="B19" i="506"/>
  <c r="A19" i="506"/>
  <c r="D18" i="506"/>
  <c r="B18" i="506"/>
  <c r="A18" i="506"/>
  <c r="D17" i="506"/>
  <c r="B17" i="506"/>
  <c r="A17" i="506"/>
  <c r="B16" i="506"/>
  <c r="A16" i="506"/>
  <c r="D15" i="506"/>
  <c r="E15" i="506" s="1"/>
  <c r="B15" i="506"/>
  <c r="A15" i="506"/>
  <c r="D14" i="506"/>
  <c r="B14" i="506"/>
  <c r="A14" i="506"/>
  <c r="B13" i="506"/>
  <c r="A13" i="506"/>
  <c r="E12" i="506"/>
  <c r="D12" i="506"/>
  <c r="B12" i="506"/>
  <c r="A12" i="506"/>
  <c r="A10" i="506"/>
  <c r="B8" i="506"/>
  <c r="A8" i="506"/>
  <c r="B7" i="506"/>
  <c r="A7" i="506"/>
  <c r="B6" i="506"/>
  <c r="A6" i="506"/>
  <c r="E5" i="506"/>
  <c r="B5" i="506"/>
  <c r="A5" i="506"/>
  <c r="B4" i="506"/>
  <c r="A4" i="506"/>
  <c r="A3" i="506"/>
  <c r="A1" i="506"/>
  <c r="A128" i="505"/>
  <c r="A127" i="505"/>
  <c r="A126" i="505"/>
  <c r="B125" i="505"/>
  <c r="A125" i="505"/>
  <c r="A124" i="505"/>
  <c r="A123" i="505"/>
  <c r="A122" i="505"/>
  <c r="A121" i="505"/>
  <c r="A120" i="505"/>
  <c r="E119" i="505"/>
  <c r="A119" i="505"/>
  <c r="A117" i="505"/>
  <c r="A115" i="505"/>
  <c r="A114" i="505"/>
  <c r="B113" i="505"/>
  <c r="A113" i="505"/>
  <c r="C112" i="505"/>
  <c r="B112" i="505"/>
  <c r="A112" i="505"/>
  <c r="C111" i="505"/>
  <c r="B111" i="505"/>
  <c r="A111" i="505"/>
  <c r="D110" i="505"/>
  <c r="C110" i="505"/>
  <c r="B110" i="505"/>
  <c r="A110" i="505"/>
  <c r="B109" i="505"/>
  <c r="A109" i="505"/>
  <c r="B108" i="505"/>
  <c r="A108" i="505"/>
  <c r="E107" i="505"/>
  <c r="C107" i="505"/>
  <c r="B107" i="505"/>
  <c r="A107" i="505"/>
  <c r="A105" i="505"/>
  <c r="A103" i="505"/>
  <c r="B102" i="505"/>
  <c r="A102" i="505"/>
  <c r="B101" i="505"/>
  <c r="A101" i="505"/>
  <c r="B100" i="505"/>
  <c r="A100" i="505"/>
  <c r="B99" i="505"/>
  <c r="A99" i="505"/>
  <c r="B98" i="505"/>
  <c r="A98" i="505"/>
  <c r="E97" i="505"/>
  <c r="D97" i="505"/>
  <c r="B97" i="505"/>
  <c r="A97" i="505"/>
  <c r="A95" i="505"/>
  <c r="A93" i="505"/>
  <c r="B92" i="505"/>
  <c r="A92" i="505"/>
  <c r="B91" i="505"/>
  <c r="A91" i="505"/>
  <c r="E90" i="505"/>
  <c r="D90" i="505"/>
  <c r="B90" i="505"/>
  <c r="A90" i="505"/>
  <c r="A88" i="505"/>
  <c r="D87" i="505"/>
  <c r="B87" i="505"/>
  <c r="A87" i="505"/>
  <c r="E86" i="505"/>
  <c r="D86" i="505"/>
  <c r="B86" i="505"/>
  <c r="A86" i="505"/>
  <c r="A84" i="505"/>
  <c r="B83" i="505"/>
  <c r="A83" i="505"/>
  <c r="B82" i="505"/>
  <c r="A82" i="505"/>
  <c r="B81" i="505"/>
  <c r="A81" i="505"/>
  <c r="B80" i="505"/>
  <c r="A80" i="505"/>
  <c r="B79" i="505"/>
  <c r="A79" i="505"/>
  <c r="B78" i="505"/>
  <c r="A78" i="505"/>
  <c r="E77" i="505"/>
  <c r="D77" i="505"/>
  <c r="B77" i="505"/>
  <c r="A77" i="505"/>
  <c r="A75" i="505"/>
  <c r="A73" i="505"/>
  <c r="B72" i="505"/>
  <c r="A72" i="505"/>
  <c r="B71" i="505"/>
  <c r="A71" i="505"/>
  <c r="B70" i="505"/>
  <c r="A70" i="505"/>
  <c r="B69" i="505"/>
  <c r="A69" i="505"/>
  <c r="B68" i="505"/>
  <c r="A68" i="505"/>
  <c r="B67" i="505"/>
  <c r="A67" i="505"/>
  <c r="B66" i="505"/>
  <c r="A66" i="505"/>
  <c r="E65" i="505"/>
  <c r="D65" i="505"/>
  <c r="B65" i="505"/>
  <c r="A65" i="505"/>
  <c r="A63" i="505"/>
  <c r="A61" i="505"/>
  <c r="B60" i="505"/>
  <c r="A60" i="505"/>
  <c r="B59" i="505"/>
  <c r="A59" i="505"/>
  <c r="B58" i="505"/>
  <c r="A58" i="505"/>
  <c r="E57" i="505"/>
  <c r="B57" i="505"/>
  <c r="A57" i="505"/>
  <c r="A55" i="505"/>
  <c r="B54" i="505"/>
  <c r="A54" i="505"/>
  <c r="D53" i="505"/>
  <c r="B53" i="505"/>
  <c r="A53" i="505"/>
  <c r="B52" i="505"/>
  <c r="A52" i="505"/>
  <c r="B51" i="505"/>
  <c r="A51" i="505"/>
  <c r="B50" i="505"/>
  <c r="A50" i="505"/>
  <c r="B49" i="505"/>
  <c r="A49" i="505"/>
  <c r="B48" i="505"/>
  <c r="A48" i="505"/>
  <c r="E47" i="505"/>
  <c r="D47" i="505"/>
  <c r="B47" i="505"/>
  <c r="A47" i="505"/>
  <c r="A45" i="505"/>
  <c r="B44" i="505"/>
  <c r="A44" i="505"/>
  <c r="B43" i="505"/>
  <c r="B42" i="505"/>
  <c r="A42" i="505"/>
  <c r="B41" i="505"/>
  <c r="A41" i="505"/>
  <c r="E40" i="505"/>
  <c r="D40" i="505"/>
  <c r="B40" i="505"/>
  <c r="A40" i="505"/>
  <c r="A38" i="505"/>
  <c r="D37" i="505"/>
  <c r="B37" i="505"/>
  <c r="A37" i="505"/>
  <c r="D36" i="505"/>
  <c r="B36" i="505"/>
  <c r="A36" i="505"/>
  <c r="D35" i="505"/>
  <c r="B35" i="505"/>
  <c r="A35" i="505"/>
  <c r="D34" i="505"/>
  <c r="B34" i="505"/>
  <c r="A34" i="505"/>
  <c r="D33" i="505"/>
  <c r="B33" i="505"/>
  <c r="A33" i="505"/>
  <c r="D32" i="505"/>
  <c r="B32" i="505"/>
  <c r="A32" i="505"/>
  <c r="D31" i="505"/>
  <c r="B31" i="505"/>
  <c r="A31" i="505"/>
  <c r="D30" i="505"/>
  <c r="B30" i="505"/>
  <c r="A30" i="505"/>
  <c r="E29" i="505"/>
  <c r="D29" i="505"/>
  <c r="B29" i="505"/>
  <c r="A29" i="505"/>
  <c r="A27" i="505"/>
  <c r="A25" i="505"/>
  <c r="B24" i="505"/>
  <c r="A24" i="505"/>
  <c r="D23" i="505"/>
  <c r="B23" i="505"/>
  <c r="A23" i="505"/>
  <c r="D22" i="505"/>
  <c r="B22" i="505"/>
  <c r="A22" i="505"/>
  <c r="B21" i="505"/>
  <c r="A21" i="505"/>
  <c r="D20" i="505"/>
  <c r="B20" i="505"/>
  <c r="A20" i="505"/>
  <c r="D19" i="505"/>
  <c r="B19" i="505"/>
  <c r="A19" i="505"/>
  <c r="E18" i="505"/>
  <c r="D18" i="505"/>
  <c r="B12" i="505"/>
  <c r="A12" i="505"/>
  <c r="A10" i="505"/>
  <c r="B8" i="505"/>
  <c r="A8" i="505"/>
  <c r="B7" i="505"/>
  <c r="A7" i="505"/>
  <c r="B6" i="505"/>
  <c r="A6" i="505"/>
  <c r="E5" i="505"/>
  <c r="B5" i="505"/>
  <c r="A5" i="505"/>
  <c r="B4" i="505"/>
  <c r="A4" i="505"/>
  <c r="A3" i="505"/>
  <c r="A1" i="505"/>
  <c r="A122" i="504"/>
  <c r="A121" i="504"/>
  <c r="A120" i="504"/>
  <c r="B119" i="504"/>
  <c r="A119" i="504"/>
  <c r="A118" i="504"/>
  <c r="A117" i="504"/>
  <c r="A116" i="504"/>
  <c r="A115" i="504"/>
  <c r="A114" i="504"/>
  <c r="E113" i="504"/>
  <c r="A113" i="504"/>
  <c r="A111" i="504"/>
  <c r="A109" i="504"/>
  <c r="A108" i="504"/>
  <c r="B107" i="504"/>
  <c r="A107" i="504"/>
  <c r="C106" i="504"/>
  <c r="B106" i="504"/>
  <c r="A106" i="504"/>
  <c r="C105" i="504"/>
  <c r="B105" i="504"/>
  <c r="A105" i="504"/>
  <c r="D104" i="504"/>
  <c r="C104" i="504"/>
  <c r="B104" i="504"/>
  <c r="A104" i="504"/>
  <c r="B103" i="504"/>
  <c r="A103" i="504"/>
  <c r="B102" i="504"/>
  <c r="A102" i="504"/>
  <c r="C101" i="504"/>
  <c r="B101" i="504"/>
  <c r="A101" i="504"/>
  <c r="A99" i="504"/>
  <c r="A97" i="504"/>
  <c r="E96" i="504"/>
  <c r="B96" i="504"/>
  <c r="A96" i="504"/>
  <c r="E95" i="504"/>
  <c r="B95" i="504"/>
  <c r="A95" i="504"/>
  <c r="B94" i="504"/>
  <c r="A94" i="504"/>
  <c r="B93" i="504"/>
  <c r="A93" i="504"/>
  <c r="B92" i="504"/>
  <c r="A92" i="504"/>
  <c r="E91" i="504"/>
  <c r="D91" i="504"/>
  <c r="B91" i="504"/>
  <c r="A91" i="504"/>
  <c r="A89" i="504"/>
  <c r="A87" i="504"/>
  <c r="B86" i="504"/>
  <c r="A86" i="504"/>
  <c r="B85" i="504"/>
  <c r="A85" i="504"/>
  <c r="E84" i="504"/>
  <c r="D84" i="504"/>
  <c r="B84" i="504"/>
  <c r="A84" i="504"/>
  <c r="A83" i="504"/>
  <c r="B82" i="504"/>
  <c r="A82" i="504"/>
  <c r="E81" i="504"/>
  <c r="D81" i="504"/>
  <c r="B81" i="504"/>
  <c r="A81" i="504"/>
  <c r="A79" i="504"/>
  <c r="B78" i="504"/>
  <c r="A78" i="504"/>
  <c r="B77" i="504"/>
  <c r="A77" i="504"/>
  <c r="B76" i="504"/>
  <c r="A76" i="504"/>
  <c r="B75" i="504"/>
  <c r="A75" i="504"/>
  <c r="B74" i="504"/>
  <c r="A74" i="504"/>
  <c r="B73" i="504"/>
  <c r="A73" i="504"/>
  <c r="E72" i="504"/>
  <c r="D72" i="504"/>
  <c r="B72" i="504"/>
  <c r="A72" i="504"/>
  <c r="A70" i="504"/>
  <c r="A68" i="504"/>
  <c r="B67" i="504"/>
  <c r="A67" i="504"/>
  <c r="B66" i="504"/>
  <c r="A66" i="504"/>
  <c r="B65" i="504"/>
  <c r="A65" i="504"/>
  <c r="B64" i="504"/>
  <c r="A64" i="504"/>
  <c r="B63" i="504"/>
  <c r="A63" i="504"/>
  <c r="B62" i="504"/>
  <c r="A62" i="504"/>
  <c r="B61" i="504"/>
  <c r="A61" i="504"/>
  <c r="E60" i="504"/>
  <c r="D60" i="504"/>
  <c r="B60" i="504"/>
  <c r="A60" i="504"/>
  <c r="A58" i="504"/>
  <c r="A56" i="504"/>
  <c r="B55" i="504"/>
  <c r="A55" i="504"/>
  <c r="B54" i="504"/>
  <c r="A54" i="504"/>
  <c r="B53" i="504"/>
  <c r="A53" i="504"/>
  <c r="E52" i="504"/>
  <c r="B52" i="504"/>
  <c r="A52" i="504"/>
  <c r="A50" i="504"/>
  <c r="B49" i="504"/>
  <c r="A49" i="504"/>
  <c r="B48" i="504"/>
  <c r="A48" i="504"/>
  <c r="B47" i="504"/>
  <c r="A47" i="504"/>
  <c r="B46" i="504"/>
  <c r="A46" i="504"/>
  <c r="B45" i="504"/>
  <c r="A45" i="504"/>
  <c r="B44" i="504"/>
  <c r="A44" i="504"/>
  <c r="B43" i="504"/>
  <c r="A43" i="504"/>
  <c r="E42" i="504"/>
  <c r="D42" i="504"/>
  <c r="B42" i="504"/>
  <c r="A42" i="504"/>
  <c r="A40" i="504"/>
  <c r="B39" i="504"/>
  <c r="A39" i="504"/>
  <c r="B38" i="504"/>
  <c r="B37" i="504"/>
  <c r="A37" i="504"/>
  <c r="B36" i="504"/>
  <c r="A36" i="504"/>
  <c r="E35" i="504"/>
  <c r="D35" i="504"/>
  <c r="B35" i="504"/>
  <c r="A35" i="504"/>
  <c r="A33" i="504"/>
  <c r="D32" i="504"/>
  <c r="B32" i="504"/>
  <c r="A32" i="504"/>
  <c r="D31" i="504"/>
  <c r="B31" i="504"/>
  <c r="A31" i="504"/>
  <c r="D30" i="504"/>
  <c r="B30" i="504"/>
  <c r="A30" i="504"/>
  <c r="D29" i="504"/>
  <c r="B29" i="504"/>
  <c r="A29" i="504"/>
  <c r="D28" i="504"/>
  <c r="B28" i="504"/>
  <c r="A28" i="504"/>
  <c r="D27" i="504"/>
  <c r="B27" i="504"/>
  <c r="A27" i="504"/>
  <c r="D26" i="504"/>
  <c r="B26" i="504"/>
  <c r="A26" i="504"/>
  <c r="D25" i="504"/>
  <c r="B25" i="504"/>
  <c r="A25" i="504"/>
  <c r="E24" i="504"/>
  <c r="D24" i="504"/>
  <c r="B24" i="504"/>
  <c r="A24" i="504"/>
  <c r="A22" i="504"/>
  <c r="A20" i="504"/>
  <c r="B19" i="504"/>
  <c r="A19" i="504"/>
  <c r="D18" i="504"/>
  <c r="B18" i="504"/>
  <c r="A18" i="504"/>
  <c r="D17" i="504"/>
  <c r="B17" i="504"/>
  <c r="A17" i="504"/>
  <c r="D16" i="504"/>
  <c r="B16" i="504"/>
  <c r="A16" i="504"/>
  <c r="D15" i="504"/>
  <c r="E15" i="504" s="1"/>
  <c r="B15" i="504"/>
  <c r="A15" i="504"/>
  <c r="D14" i="504"/>
  <c r="B14" i="504"/>
  <c r="A14" i="504"/>
  <c r="B13" i="504"/>
  <c r="A13" i="504"/>
  <c r="E12" i="504"/>
  <c r="D12" i="504"/>
  <c r="B12" i="504"/>
  <c r="A12" i="504"/>
  <c r="A10" i="504"/>
  <c r="B8" i="504"/>
  <c r="A8" i="504"/>
  <c r="B7" i="504"/>
  <c r="A7" i="504"/>
  <c r="B6" i="504"/>
  <c r="A6" i="504"/>
  <c r="E5" i="504"/>
  <c r="B5" i="504"/>
  <c r="A5" i="504"/>
  <c r="B4" i="504"/>
  <c r="A4" i="504"/>
  <c r="A3" i="504"/>
  <c r="A1" i="504"/>
  <c r="A128" i="503"/>
  <c r="A127" i="503"/>
  <c r="A126" i="503"/>
  <c r="B125" i="503"/>
  <c r="A125" i="503"/>
  <c r="A124" i="503"/>
  <c r="A123" i="503"/>
  <c r="A122" i="503"/>
  <c r="A121" i="503"/>
  <c r="A120" i="503"/>
  <c r="E119" i="503"/>
  <c r="A119" i="503"/>
  <c r="A117" i="503"/>
  <c r="A115" i="503"/>
  <c r="A114" i="503"/>
  <c r="B113" i="503"/>
  <c r="A113" i="503"/>
  <c r="C112" i="503"/>
  <c r="B112" i="503"/>
  <c r="A112" i="503"/>
  <c r="C111" i="503"/>
  <c r="B111" i="503"/>
  <c r="A111" i="503"/>
  <c r="D110" i="503"/>
  <c r="C110" i="503"/>
  <c r="B110" i="503"/>
  <c r="A110" i="503"/>
  <c r="B109" i="503"/>
  <c r="A109" i="503"/>
  <c r="B108" i="503"/>
  <c r="A108" i="503"/>
  <c r="E107" i="503"/>
  <c r="C107" i="503"/>
  <c r="B107" i="503"/>
  <c r="A107" i="503"/>
  <c r="A105" i="503"/>
  <c r="A103" i="503"/>
  <c r="B102" i="503"/>
  <c r="A102" i="503"/>
  <c r="B101" i="503"/>
  <c r="A101" i="503"/>
  <c r="B100" i="503"/>
  <c r="A100" i="503"/>
  <c r="B99" i="503"/>
  <c r="A99" i="503"/>
  <c r="B98" i="503"/>
  <c r="A98" i="503"/>
  <c r="E97" i="503"/>
  <c r="D97" i="503"/>
  <c r="B97" i="503"/>
  <c r="A97" i="503"/>
  <c r="A95" i="503"/>
  <c r="A93" i="503"/>
  <c r="B92" i="503"/>
  <c r="A92" i="503"/>
  <c r="B91" i="503"/>
  <c r="A91" i="503"/>
  <c r="E90" i="503"/>
  <c r="D90" i="503"/>
  <c r="B90" i="503"/>
  <c r="A90" i="503"/>
  <c r="A88" i="503"/>
  <c r="D87" i="503"/>
  <c r="B87" i="503"/>
  <c r="A87" i="503"/>
  <c r="E86" i="503"/>
  <c r="D86" i="503"/>
  <c r="B86" i="503"/>
  <c r="A86" i="503"/>
  <c r="A84" i="503"/>
  <c r="B83" i="503"/>
  <c r="A83" i="503"/>
  <c r="B82" i="503"/>
  <c r="A82" i="503"/>
  <c r="B81" i="503"/>
  <c r="A81" i="503"/>
  <c r="B80" i="503"/>
  <c r="A80" i="503"/>
  <c r="B79" i="503"/>
  <c r="A79" i="503"/>
  <c r="B78" i="503"/>
  <c r="A78" i="503"/>
  <c r="E77" i="503"/>
  <c r="D77" i="503"/>
  <c r="B77" i="503"/>
  <c r="A77" i="503"/>
  <c r="A75" i="503"/>
  <c r="A73" i="503"/>
  <c r="B72" i="503"/>
  <c r="A72" i="503"/>
  <c r="B71" i="503"/>
  <c r="A71" i="503"/>
  <c r="B70" i="503"/>
  <c r="A70" i="503"/>
  <c r="B69" i="503"/>
  <c r="A69" i="503"/>
  <c r="B68" i="503"/>
  <c r="A68" i="503"/>
  <c r="B67" i="503"/>
  <c r="A67" i="503"/>
  <c r="B66" i="503"/>
  <c r="A66" i="503"/>
  <c r="E65" i="503"/>
  <c r="D65" i="503"/>
  <c r="B65" i="503"/>
  <c r="A65" i="503"/>
  <c r="A63" i="503"/>
  <c r="A61" i="503"/>
  <c r="B60" i="503"/>
  <c r="A60" i="503"/>
  <c r="B59" i="503"/>
  <c r="A59" i="503"/>
  <c r="B58" i="503"/>
  <c r="A58" i="503"/>
  <c r="E57" i="503"/>
  <c r="B57" i="503"/>
  <c r="A57" i="503"/>
  <c r="A55" i="503"/>
  <c r="B54" i="503"/>
  <c r="A54" i="503"/>
  <c r="D53" i="503"/>
  <c r="B53" i="503"/>
  <c r="A53" i="503"/>
  <c r="B52" i="503"/>
  <c r="A52" i="503"/>
  <c r="B51" i="503"/>
  <c r="A51" i="503"/>
  <c r="B50" i="503"/>
  <c r="A50" i="503"/>
  <c r="B49" i="503"/>
  <c r="A49" i="503"/>
  <c r="B48" i="503"/>
  <c r="A48" i="503"/>
  <c r="E47" i="503"/>
  <c r="D47" i="503"/>
  <c r="B47" i="503"/>
  <c r="A47" i="503"/>
  <c r="A45" i="503"/>
  <c r="B44" i="503"/>
  <c r="A44" i="503"/>
  <c r="B43" i="503"/>
  <c r="B42" i="503"/>
  <c r="A42" i="503"/>
  <c r="B41" i="503"/>
  <c r="A41" i="503"/>
  <c r="E40" i="503"/>
  <c r="D40" i="503"/>
  <c r="B40" i="503"/>
  <c r="A40" i="503"/>
  <c r="A38" i="503"/>
  <c r="D37" i="503"/>
  <c r="B37" i="503"/>
  <c r="A37" i="503"/>
  <c r="D36" i="503"/>
  <c r="B36" i="503"/>
  <c r="A36" i="503"/>
  <c r="D35" i="503"/>
  <c r="B35" i="503"/>
  <c r="A35" i="503"/>
  <c r="D34" i="503"/>
  <c r="B34" i="503"/>
  <c r="A34" i="503"/>
  <c r="D33" i="503"/>
  <c r="B33" i="503"/>
  <c r="A33" i="503"/>
  <c r="D32" i="503"/>
  <c r="B32" i="503"/>
  <c r="A32" i="503"/>
  <c r="D31" i="503"/>
  <c r="B31" i="503"/>
  <c r="A31" i="503"/>
  <c r="D30" i="503"/>
  <c r="B30" i="503"/>
  <c r="A30" i="503"/>
  <c r="E29" i="503"/>
  <c r="D29" i="503"/>
  <c r="B29" i="503"/>
  <c r="A29" i="503"/>
  <c r="A27" i="503"/>
  <c r="A25" i="503"/>
  <c r="B24" i="503"/>
  <c r="A24" i="503"/>
  <c r="D23" i="503"/>
  <c r="B23" i="503"/>
  <c r="A23" i="503"/>
  <c r="D22" i="503"/>
  <c r="B22" i="503"/>
  <c r="A22" i="503"/>
  <c r="B21" i="503"/>
  <c r="A21" i="503"/>
  <c r="D20" i="503"/>
  <c r="B20" i="503"/>
  <c r="A20" i="503"/>
  <c r="D19" i="503"/>
  <c r="B19" i="503"/>
  <c r="A19" i="503"/>
  <c r="E18" i="503"/>
  <c r="D18" i="503"/>
  <c r="B12" i="503"/>
  <c r="A12" i="503"/>
  <c r="A10" i="503"/>
  <c r="B8" i="503"/>
  <c r="A8" i="503"/>
  <c r="B7" i="503"/>
  <c r="A7" i="503"/>
  <c r="B6" i="503"/>
  <c r="A6" i="503"/>
  <c r="E5" i="503"/>
  <c r="B5" i="503"/>
  <c r="A5" i="503"/>
  <c r="B4" i="503"/>
  <c r="A4" i="503"/>
  <c r="A3" i="503"/>
  <c r="A1" i="503"/>
  <c r="E7" i="502"/>
  <c r="D82" i="502" s="1"/>
  <c r="E4" i="502"/>
  <c r="C107" i="502" s="1"/>
  <c r="E4" i="501"/>
  <c r="A122" i="502"/>
  <c r="A121" i="502"/>
  <c r="A120" i="502"/>
  <c r="B119" i="502"/>
  <c r="A119" i="502"/>
  <c r="A118" i="502"/>
  <c r="A117" i="502"/>
  <c r="A116" i="502"/>
  <c r="A115" i="502"/>
  <c r="A114" i="502"/>
  <c r="E113" i="502"/>
  <c r="A113" i="502"/>
  <c r="A111" i="502"/>
  <c r="A109" i="502"/>
  <c r="A108" i="502"/>
  <c r="B107" i="502"/>
  <c r="A107" i="502"/>
  <c r="C106" i="502"/>
  <c r="B106" i="502"/>
  <c r="A106" i="502"/>
  <c r="C105" i="502"/>
  <c r="B105" i="502"/>
  <c r="A105" i="502"/>
  <c r="D104" i="502"/>
  <c r="C104" i="502"/>
  <c r="B104" i="502"/>
  <c r="A104" i="502"/>
  <c r="B103" i="502"/>
  <c r="A103" i="502"/>
  <c r="B102" i="502"/>
  <c r="A102" i="502"/>
  <c r="C101" i="502"/>
  <c r="B101" i="502"/>
  <c r="A101" i="502"/>
  <c r="A99" i="502"/>
  <c r="A97" i="502"/>
  <c r="E96" i="502"/>
  <c r="B96" i="502"/>
  <c r="A96" i="502"/>
  <c r="E95" i="502"/>
  <c r="B95" i="502"/>
  <c r="A95" i="502"/>
  <c r="B94" i="502"/>
  <c r="A94" i="502"/>
  <c r="B93" i="502"/>
  <c r="A93" i="502"/>
  <c r="B92" i="502"/>
  <c r="A92" i="502"/>
  <c r="E91" i="502"/>
  <c r="D91" i="502"/>
  <c r="B91" i="502"/>
  <c r="A91" i="502"/>
  <c r="A89" i="502"/>
  <c r="A87" i="502"/>
  <c r="B86" i="502"/>
  <c r="A86" i="502"/>
  <c r="B85" i="502"/>
  <c r="A85" i="502"/>
  <c r="E84" i="502"/>
  <c r="D84" i="502"/>
  <c r="B84" i="502"/>
  <c r="A84" i="502"/>
  <c r="A83" i="502"/>
  <c r="B82" i="502"/>
  <c r="A82" i="502"/>
  <c r="E81" i="502"/>
  <c r="D81" i="502"/>
  <c r="B81" i="502"/>
  <c r="A81" i="502"/>
  <c r="A79" i="502"/>
  <c r="B78" i="502"/>
  <c r="A78" i="502"/>
  <c r="B77" i="502"/>
  <c r="A77" i="502"/>
  <c r="B76" i="502"/>
  <c r="A76" i="502"/>
  <c r="B75" i="502"/>
  <c r="A75" i="502"/>
  <c r="B74" i="502"/>
  <c r="A74" i="502"/>
  <c r="B73" i="502"/>
  <c r="A73" i="502"/>
  <c r="E72" i="502"/>
  <c r="D72" i="502"/>
  <c r="B72" i="502"/>
  <c r="A72" i="502"/>
  <c r="A70" i="502"/>
  <c r="A68" i="502"/>
  <c r="B67" i="502"/>
  <c r="A67" i="502"/>
  <c r="B66" i="502"/>
  <c r="A66" i="502"/>
  <c r="B65" i="502"/>
  <c r="A65" i="502"/>
  <c r="B64" i="502"/>
  <c r="A64" i="502"/>
  <c r="B63" i="502"/>
  <c r="A63" i="502"/>
  <c r="B62" i="502"/>
  <c r="A62" i="502"/>
  <c r="B61" i="502"/>
  <c r="A61" i="502"/>
  <c r="E60" i="502"/>
  <c r="D60" i="502"/>
  <c r="B60" i="502"/>
  <c r="A60" i="502"/>
  <c r="A58" i="502"/>
  <c r="A56" i="502"/>
  <c r="B55" i="502"/>
  <c r="A55" i="502"/>
  <c r="B54" i="502"/>
  <c r="A54" i="502"/>
  <c r="B53" i="502"/>
  <c r="A53" i="502"/>
  <c r="E52" i="502"/>
  <c r="B52" i="502"/>
  <c r="A52" i="502"/>
  <c r="A50" i="502"/>
  <c r="B49" i="502"/>
  <c r="A49" i="502"/>
  <c r="B48" i="502"/>
  <c r="A48" i="502"/>
  <c r="B47" i="502"/>
  <c r="A47" i="502"/>
  <c r="B46" i="502"/>
  <c r="A46" i="502"/>
  <c r="B45" i="502"/>
  <c r="A45" i="502"/>
  <c r="B44" i="502"/>
  <c r="A44" i="502"/>
  <c r="B43" i="502"/>
  <c r="A43" i="502"/>
  <c r="E42" i="502"/>
  <c r="D42" i="502"/>
  <c r="B42" i="502"/>
  <c r="A42" i="502"/>
  <c r="A40" i="502"/>
  <c r="B39" i="502"/>
  <c r="A39" i="502"/>
  <c r="B38" i="502"/>
  <c r="B37" i="502"/>
  <c r="A37" i="502"/>
  <c r="B36" i="502"/>
  <c r="A36" i="502"/>
  <c r="E35" i="502"/>
  <c r="D35" i="502"/>
  <c r="B35" i="502"/>
  <c r="A35" i="502"/>
  <c r="A33" i="502"/>
  <c r="D32" i="502"/>
  <c r="B32" i="502"/>
  <c r="A32" i="502"/>
  <c r="D31" i="502"/>
  <c r="B31" i="502"/>
  <c r="A31" i="502"/>
  <c r="D30" i="502"/>
  <c r="B30" i="502"/>
  <c r="A30" i="502"/>
  <c r="D29" i="502"/>
  <c r="B29" i="502"/>
  <c r="A29" i="502"/>
  <c r="D28" i="502"/>
  <c r="B28" i="502"/>
  <c r="A28" i="502"/>
  <c r="D27" i="502"/>
  <c r="B27" i="502"/>
  <c r="A27" i="502"/>
  <c r="D26" i="502"/>
  <c r="B26" i="502"/>
  <c r="A26" i="502"/>
  <c r="D25" i="502"/>
  <c r="B25" i="502"/>
  <c r="A25" i="502"/>
  <c r="E24" i="502"/>
  <c r="D24" i="502"/>
  <c r="B24" i="502"/>
  <c r="A24" i="502"/>
  <c r="A22" i="502"/>
  <c r="A20" i="502"/>
  <c r="B19" i="502"/>
  <c r="A19" i="502"/>
  <c r="D18" i="502"/>
  <c r="B18" i="502"/>
  <c r="A18" i="502"/>
  <c r="D17" i="502"/>
  <c r="B17" i="502"/>
  <c r="A17" i="502"/>
  <c r="B16" i="502"/>
  <c r="A16" i="502"/>
  <c r="D15" i="502"/>
  <c r="E15" i="502" s="1"/>
  <c r="B15" i="502"/>
  <c r="A15" i="502"/>
  <c r="D14" i="502"/>
  <c r="B14" i="502"/>
  <c r="A14" i="502"/>
  <c r="B13" i="502"/>
  <c r="A13" i="502"/>
  <c r="E12" i="502"/>
  <c r="D12" i="502"/>
  <c r="B12" i="502"/>
  <c r="A12" i="502"/>
  <c r="A10" i="502"/>
  <c r="B8" i="502"/>
  <c r="A8" i="502"/>
  <c r="B7" i="502"/>
  <c r="A7" i="502"/>
  <c r="B6" i="502"/>
  <c r="A6" i="502"/>
  <c r="E5" i="502"/>
  <c r="B5" i="502"/>
  <c r="A5" i="502"/>
  <c r="B4" i="502"/>
  <c r="A4" i="502"/>
  <c r="A3" i="502"/>
  <c r="A1" i="502"/>
  <c r="A128" i="501"/>
  <c r="A127" i="501"/>
  <c r="A126" i="501"/>
  <c r="B125" i="501"/>
  <c r="A125" i="501"/>
  <c r="A124" i="501"/>
  <c r="A123" i="501"/>
  <c r="A122" i="501"/>
  <c r="A121" i="501"/>
  <c r="A120" i="501"/>
  <c r="E119" i="501"/>
  <c r="A119" i="501"/>
  <c r="A117" i="501"/>
  <c r="A115" i="501"/>
  <c r="A114" i="501"/>
  <c r="B113" i="501"/>
  <c r="A113" i="501"/>
  <c r="C112" i="501"/>
  <c r="B112" i="501"/>
  <c r="A112" i="501"/>
  <c r="C111" i="501"/>
  <c r="B111" i="501"/>
  <c r="A111" i="501"/>
  <c r="D110" i="501"/>
  <c r="C110" i="501"/>
  <c r="B110" i="501"/>
  <c r="A110" i="501"/>
  <c r="B109" i="501"/>
  <c r="A109" i="501"/>
  <c r="B108" i="501"/>
  <c r="A108" i="501"/>
  <c r="E107" i="501"/>
  <c r="C107" i="501"/>
  <c r="B107" i="501"/>
  <c r="A107" i="501"/>
  <c r="A105" i="501"/>
  <c r="A103" i="501"/>
  <c r="B102" i="501"/>
  <c r="A102" i="501"/>
  <c r="B101" i="501"/>
  <c r="A101" i="501"/>
  <c r="B100" i="501"/>
  <c r="A100" i="501"/>
  <c r="B99" i="501"/>
  <c r="A99" i="501"/>
  <c r="B98" i="501"/>
  <c r="A98" i="501"/>
  <c r="E97" i="501"/>
  <c r="D97" i="501"/>
  <c r="B97" i="501"/>
  <c r="A97" i="501"/>
  <c r="A95" i="501"/>
  <c r="A93" i="501"/>
  <c r="B92" i="501"/>
  <c r="A92" i="501"/>
  <c r="B91" i="501"/>
  <c r="A91" i="501"/>
  <c r="E90" i="501"/>
  <c r="D90" i="501"/>
  <c r="B90" i="501"/>
  <c r="A90" i="501"/>
  <c r="A88" i="501"/>
  <c r="D87" i="501"/>
  <c r="B87" i="501"/>
  <c r="A87" i="501"/>
  <c r="E86" i="501"/>
  <c r="D86" i="501"/>
  <c r="B86" i="501"/>
  <c r="A86" i="501"/>
  <c r="A84" i="501"/>
  <c r="B83" i="501"/>
  <c r="A83" i="501"/>
  <c r="B82" i="501"/>
  <c r="A82" i="501"/>
  <c r="B81" i="501"/>
  <c r="A81" i="501"/>
  <c r="B80" i="501"/>
  <c r="A80" i="501"/>
  <c r="B79" i="501"/>
  <c r="A79" i="501"/>
  <c r="B78" i="501"/>
  <c r="A78" i="501"/>
  <c r="E77" i="501"/>
  <c r="D77" i="501"/>
  <c r="B77" i="501"/>
  <c r="A77" i="501"/>
  <c r="A75" i="501"/>
  <c r="A73" i="501"/>
  <c r="B72" i="501"/>
  <c r="A72" i="501"/>
  <c r="B71" i="501"/>
  <c r="A71" i="501"/>
  <c r="B70" i="501"/>
  <c r="A70" i="501"/>
  <c r="B69" i="501"/>
  <c r="A69" i="501"/>
  <c r="B68" i="501"/>
  <c r="A68" i="501"/>
  <c r="B67" i="501"/>
  <c r="A67" i="501"/>
  <c r="B66" i="501"/>
  <c r="A66" i="501"/>
  <c r="E65" i="501"/>
  <c r="D65" i="501"/>
  <c r="B65" i="501"/>
  <c r="A65" i="501"/>
  <c r="A63" i="501"/>
  <c r="A61" i="501"/>
  <c r="B60" i="501"/>
  <c r="A60" i="501"/>
  <c r="B59" i="501"/>
  <c r="A59" i="501"/>
  <c r="B58" i="501"/>
  <c r="A58" i="501"/>
  <c r="E57" i="501"/>
  <c r="B57" i="501"/>
  <c r="A57" i="501"/>
  <c r="A55" i="501"/>
  <c r="B54" i="501"/>
  <c r="A54" i="501"/>
  <c r="D53" i="501"/>
  <c r="B53" i="501"/>
  <c r="A53" i="501"/>
  <c r="B52" i="501"/>
  <c r="A52" i="501"/>
  <c r="B51" i="501"/>
  <c r="A51" i="501"/>
  <c r="B50" i="501"/>
  <c r="A50" i="501"/>
  <c r="B49" i="501"/>
  <c r="A49" i="501"/>
  <c r="B48" i="501"/>
  <c r="A48" i="501"/>
  <c r="E47" i="501"/>
  <c r="D47" i="501"/>
  <c r="B47" i="501"/>
  <c r="A47" i="501"/>
  <c r="A45" i="501"/>
  <c r="B44" i="501"/>
  <c r="A44" i="501"/>
  <c r="B43" i="501"/>
  <c r="B42" i="501"/>
  <c r="A42" i="501"/>
  <c r="B41" i="501"/>
  <c r="A41" i="501"/>
  <c r="E40" i="501"/>
  <c r="D40" i="501"/>
  <c r="B40" i="501"/>
  <c r="A40" i="501"/>
  <c r="A38" i="501"/>
  <c r="D37" i="501"/>
  <c r="B37" i="501"/>
  <c r="A37" i="501"/>
  <c r="D36" i="501"/>
  <c r="B36" i="501"/>
  <c r="A36" i="501"/>
  <c r="D35" i="501"/>
  <c r="B35" i="501"/>
  <c r="A35" i="501"/>
  <c r="D34" i="501"/>
  <c r="B34" i="501"/>
  <c r="A34" i="501"/>
  <c r="D33" i="501"/>
  <c r="B33" i="501"/>
  <c r="A33" i="501"/>
  <c r="D32" i="501"/>
  <c r="B32" i="501"/>
  <c r="A32" i="501"/>
  <c r="D31" i="501"/>
  <c r="B31" i="501"/>
  <c r="A31" i="501"/>
  <c r="D30" i="501"/>
  <c r="B30" i="501"/>
  <c r="A30" i="501"/>
  <c r="E29" i="501"/>
  <c r="D29" i="501"/>
  <c r="B29" i="501"/>
  <c r="A29" i="501"/>
  <c r="A27" i="501"/>
  <c r="A25" i="501"/>
  <c r="B24" i="501"/>
  <c r="A24" i="501"/>
  <c r="D23" i="501"/>
  <c r="B23" i="501"/>
  <c r="A23" i="501"/>
  <c r="D22" i="501"/>
  <c r="B22" i="501"/>
  <c r="A22" i="501"/>
  <c r="B21" i="501"/>
  <c r="A21" i="501"/>
  <c r="D20" i="501"/>
  <c r="B20" i="501"/>
  <c r="A20" i="501"/>
  <c r="D19" i="501"/>
  <c r="B19" i="501"/>
  <c r="A19" i="501"/>
  <c r="E18" i="501"/>
  <c r="D18" i="501"/>
  <c r="B12" i="501"/>
  <c r="A12" i="501"/>
  <c r="A10" i="501"/>
  <c r="B8" i="501"/>
  <c r="A8" i="501"/>
  <c r="B7" i="501"/>
  <c r="A7" i="501"/>
  <c r="B6" i="501"/>
  <c r="A6" i="501"/>
  <c r="E5" i="501"/>
  <c r="B5" i="501"/>
  <c r="A5" i="501"/>
  <c r="B4" i="501"/>
  <c r="A4" i="501"/>
  <c r="A3" i="501"/>
  <c r="A1" i="501"/>
  <c r="E7" i="500"/>
  <c r="D82" i="500" s="1"/>
  <c r="E4" i="500"/>
  <c r="E4" i="499"/>
  <c r="A122" i="500"/>
  <c r="A121" i="500"/>
  <c r="A120" i="500"/>
  <c r="B119" i="500"/>
  <c r="A119" i="500"/>
  <c r="A118" i="500"/>
  <c r="A117" i="500"/>
  <c r="A116" i="500"/>
  <c r="A115" i="500"/>
  <c r="A114" i="500"/>
  <c r="E113" i="500"/>
  <c r="A113" i="500"/>
  <c r="A111" i="500"/>
  <c r="A109" i="500"/>
  <c r="A108" i="500"/>
  <c r="B107" i="500"/>
  <c r="A107" i="500"/>
  <c r="C106" i="500"/>
  <c r="B106" i="500"/>
  <c r="A106" i="500"/>
  <c r="C105" i="500"/>
  <c r="B105" i="500"/>
  <c r="A105" i="500"/>
  <c r="D104" i="500"/>
  <c r="C104" i="500"/>
  <c r="B104" i="500"/>
  <c r="A104" i="500"/>
  <c r="B103" i="500"/>
  <c r="A103" i="500"/>
  <c r="B102" i="500"/>
  <c r="A102" i="500"/>
  <c r="C101" i="500"/>
  <c r="B101" i="500"/>
  <c r="A101" i="500"/>
  <c r="A99" i="500"/>
  <c r="A97" i="500"/>
  <c r="E96" i="500"/>
  <c r="B96" i="500"/>
  <c r="A96" i="500"/>
  <c r="E95" i="500"/>
  <c r="B95" i="500"/>
  <c r="A95" i="500"/>
  <c r="B94" i="500"/>
  <c r="A94" i="500"/>
  <c r="B93" i="500"/>
  <c r="A93" i="500"/>
  <c r="B92" i="500"/>
  <c r="A92" i="500"/>
  <c r="E91" i="500"/>
  <c r="D91" i="500"/>
  <c r="B91" i="500"/>
  <c r="A91" i="500"/>
  <c r="A89" i="500"/>
  <c r="A87" i="500"/>
  <c r="B86" i="500"/>
  <c r="A86" i="500"/>
  <c r="B85" i="500"/>
  <c r="A85" i="500"/>
  <c r="E84" i="500"/>
  <c r="D84" i="500"/>
  <c r="B84" i="500"/>
  <c r="A84" i="500"/>
  <c r="A83" i="500"/>
  <c r="B82" i="500"/>
  <c r="A82" i="500"/>
  <c r="E81" i="500"/>
  <c r="D81" i="500"/>
  <c r="B81" i="500"/>
  <c r="A81" i="500"/>
  <c r="A79" i="500"/>
  <c r="B78" i="500"/>
  <c r="A78" i="500"/>
  <c r="B77" i="500"/>
  <c r="A77" i="500"/>
  <c r="B76" i="500"/>
  <c r="A76" i="500"/>
  <c r="B75" i="500"/>
  <c r="A75" i="500"/>
  <c r="B74" i="500"/>
  <c r="A74" i="500"/>
  <c r="B73" i="500"/>
  <c r="A73" i="500"/>
  <c r="E72" i="500"/>
  <c r="D72" i="500"/>
  <c r="B72" i="500"/>
  <c r="A72" i="500"/>
  <c r="A70" i="500"/>
  <c r="A68" i="500"/>
  <c r="B67" i="500"/>
  <c r="A67" i="500"/>
  <c r="B66" i="500"/>
  <c r="A66" i="500"/>
  <c r="B65" i="500"/>
  <c r="A65" i="500"/>
  <c r="B64" i="500"/>
  <c r="A64" i="500"/>
  <c r="B63" i="500"/>
  <c r="A63" i="500"/>
  <c r="B62" i="500"/>
  <c r="A62" i="500"/>
  <c r="B61" i="500"/>
  <c r="A61" i="500"/>
  <c r="E60" i="500"/>
  <c r="D60" i="500"/>
  <c r="B60" i="500"/>
  <c r="A60" i="500"/>
  <c r="A58" i="500"/>
  <c r="A56" i="500"/>
  <c r="B55" i="500"/>
  <c r="A55" i="500"/>
  <c r="B54" i="500"/>
  <c r="A54" i="500"/>
  <c r="B53" i="500"/>
  <c r="A53" i="500"/>
  <c r="E52" i="500"/>
  <c r="B52" i="500"/>
  <c r="A52" i="500"/>
  <c r="A50" i="500"/>
  <c r="B49" i="500"/>
  <c r="A49" i="500"/>
  <c r="B48" i="500"/>
  <c r="A48" i="500"/>
  <c r="B47" i="500"/>
  <c r="A47" i="500"/>
  <c r="B46" i="500"/>
  <c r="A46" i="500"/>
  <c r="B45" i="500"/>
  <c r="A45" i="500"/>
  <c r="B44" i="500"/>
  <c r="A44" i="500"/>
  <c r="B43" i="500"/>
  <c r="A43" i="500"/>
  <c r="E42" i="500"/>
  <c r="D42" i="500"/>
  <c r="B42" i="500"/>
  <c r="A42" i="500"/>
  <c r="A40" i="500"/>
  <c r="B39" i="500"/>
  <c r="A39" i="500"/>
  <c r="B38" i="500"/>
  <c r="B37" i="500"/>
  <c r="A37" i="500"/>
  <c r="B36" i="500"/>
  <c r="A36" i="500"/>
  <c r="E35" i="500"/>
  <c r="D35" i="500"/>
  <c r="B35" i="500"/>
  <c r="A35" i="500"/>
  <c r="A33" i="500"/>
  <c r="D32" i="500"/>
  <c r="B32" i="500"/>
  <c r="A32" i="500"/>
  <c r="D31" i="500"/>
  <c r="B31" i="500"/>
  <c r="A31" i="500"/>
  <c r="D30" i="500"/>
  <c r="B30" i="500"/>
  <c r="A30" i="500"/>
  <c r="D29" i="500"/>
  <c r="B29" i="500"/>
  <c r="A29" i="500"/>
  <c r="D28" i="500"/>
  <c r="B28" i="500"/>
  <c r="A28" i="500"/>
  <c r="D27" i="500"/>
  <c r="B27" i="500"/>
  <c r="A27" i="500"/>
  <c r="D26" i="500"/>
  <c r="B26" i="500"/>
  <c r="A26" i="500"/>
  <c r="D25" i="500"/>
  <c r="B25" i="500"/>
  <c r="A25" i="500"/>
  <c r="E24" i="500"/>
  <c r="D24" i="500"/>
  <c r="B24" i="500"/>
  <c r="A24" i="500"/>
  <c r="A22" i="500"/>
  <c r="A20" i="500"/>
  <c r="B19" i="500"/>
  <c r="A19" i="500"/>
  <c r="D18" i="500"/>
  <c r="B18" i="500"/>
  <c r="A18" i="500"/>
  <c r="D17" i="500"/>
  <c r="B17" i="500"/>
  <c r="A17" i="500"/>
  <c r="B16" i="500"/>
  <c r="A16" i="500"/>
  <c r="D15" i="500"/>
  <c r="E15" i="500" s="1"/>
  <c r="B15" i="500"/>
  <c r="A15" i="500"/>
  <c r="D14" i="500"/>
  <c r="B14" i="500"/>
  <c r="A14" i="500"/>
  <c r="B13" i="500"/>
  <c r="A13" i="500"/>
  <c r="E12" i="500"/>
  <c r="D12" i="500"/>
  <c r="B12" i="500"/>
  <c r="A12" i="500"/>
  <c r="A10" i="500"/>
  <c r="B8" i="500"/>
  <c r="A8" i="500"/>
  <c r="B7" i="500"/>
  <c r="A7" i="500"/>
  <c r="B6" i="500"/>
  <c r="A6" i="500"/>
  <c r="E5" i="500"/>
  <c r="B5" i="500"/>
  <c r="A5" i="500"/>
  <c r="B4" i="500"/>
  <c r="A4" i="500"/>
  <c r="A3" i="500"/>
  <c r="A1" i="500"/>
  <c r="A128" i="499"/>
  <c r="A127" i="499"/>
  <c r="A126" i="499"/>
  <c r="B125" i="499"/>
  <c r="A125" i="499"/>
  <c r="A124" i="499"/>
  <c r="A123" i="499"/>
  <c r="A122" i="499"/>
  <c r="A121" i="499"/>
  <c r="A120" i="499"/>
  <c r="E119" i="499"/>
  <c r="A119" i="499"/>
  <c r="A117" i="499"/>
  <c r="A115" i="499"/>
  <c r="A114" i="499"/>
  <c r="B113" i="499"/>
  <c r="A113" i="499"/>
  <c r="C112" i="499"/>
  <c r="B112" i="499"/>
  <c r="A112" i="499"/>
  <c r="C111" i="499"/>
  <c r="B111" i="499"/>
  <c r="A111" i="499"/>
  <c r="D110" i="499"/>
  <c r="C110" i="499"/>
  <c r="B110" i="499"/>
  <c r="A110" i="499"/>
  <c r="B109" i="499"/>
  <c r="A109" i="499"/>
  <c r="B108" i="499"/>
  <c r="A108" i="499"/>
  <c r="E107" i="499"/>
  <c r="C107" i="499"/>
  <c r="B107" i="499"/>
  <c r="A107" i="499"/>
  <c r="A105" i="499"/>
  <c r="A103" i="499"/>
  <c r="B102" i="499"/>
  <c r="A102" i="499"/>
  <c r="B101" i="499"/>
  <c r="A101" i="499"/>
  <c r="B100" i="499"/>
  <c r="A100" i="499"/>
  <c r="B99" i="499"/>
  <c r="A99" i="499"/>
  <c r="B98" i="499"/>
  <c r="A98" i="499"/>
  <c r="E97" i="499"/>
  <c r="D97" i="499"/>
  <c r="B97" i="499"/>
  <c r="A97" i="499"/>
  <c r="A95" i="499"/>
  <c r="A93" i="499"/>
  <c r="B92" i="499"/>
  <c r="A92" i="499"/>
  <c r="B91" i="499"/>
  <c r="A91" i="499"/>
  <c r="E90" i="499"/>
  <c r="D90" i="499"/>
  <c r="B90" i="499"/>
  <c r="A90" i="499"/>
  <c r="A88" i="499"/>
  <c r="D87" i="499"/>
  <c r="B87" i="499"/>
  <c r="A87" i="499"/>
  <c r="E86" i="499"/>
  <c r="D86" i="499"/>
  <c r="B86" i="499"/>
  <c r="A86" i="499"/>
  <c r="A84" i="499"/>
  <c r="B83" i="499"/>
  <c r="A83" i="499"/>
  <c r="B82" i="499"/>
  <c r="A82" i="499"/>
  <c r="B81" i="499"/>
  <c r="A81" i="499"/>
  <c r="B80" i="499"/>
  <c r="A80" i="499"/>
  <c r="B79" i="499"/>
  <c r="A79" i="499"/>
  <c r="B78" i="499"/>
  <c r="A78" i="499"/>
  <c r="E77" i="499"/>
  <c r="D77" i="499"/>
  <c r="B77" i="499"/>
  <c r="A77" i="499"/>
  <c r="A75" i="499"/>
  <c r="A73" i="499"/>
  <c r="B72" i="499"/>
  <c r="A72" i="499"/>
  <c r="B71" i="499"/>
  <c r="A71" i="499"/>
  <c r="B70" i="499"/>
  <c r="A70" i="499"/>
  <c r="B69" i="499"/>
  <c r="A69" i="499"/>
  <c r="B68" i="499"/>
  <c r="A68" i="499"/>
  <c r="B67" i="499"/>
  <c r="A67" i="499"/>
  <c r="B66" i="499"/>
  <c r="A66" i="499"/>
  <c r="E65" i="499"/>
  <c r="D65" i="499"/>
  <c r="B65" i="499"/>
  <c r="A65" i="499"/>
  <c r="A63" i="499"/>
  <c r="A61" i="499"/>
  <c r="B60" i="499"/>
  <c r="A60" i="499"/>
  <c r="B59" i="499"/>
  <c r="A59" i="499"/>
  <c r="B58" i="499"/>
  <c r="A58" i="499"/>
  <c r="E57" i="499"/>
  <c r="B57" i="499"/>
  <c r="A57" i="499"/>
  <c r="A55" i="499"/>
  <c r="B54" i="499"/>
  <c r="A54" i="499"/>
  <c r="D53" i="499"/>
  <c r="B53" i="499"/>
  <c r="A53" i="499"/>
  <c r="B52" i="499"/>
  <c r="A52" i="499"/>
  <c r="B51" i="499"/>
  <c r="A51" i="499"/>
  <c r="B50" i="499"/>
  <c r="A50" i="499"/>
  <c r="B49" i="499"/>
  <c r="A49" i="499"/>
  <c r="B48" i="499"/>
  <c r="A48" i="499"/>
  <c r="E47" i="499"/>
  <c r="D47" i="499"/>
  <c r="B47" i="499"/>
  <c r="A47" i="499"/>
  <c r="A45" i="499"/>
  <c r="B44" i="499"/>
  <c r="A44" i="499"/>
  <c r="B43" i="499"/>
  <c r="B42" i="499"/>
  <c r="A42" i="499"/>
  <c r="B41" i="499"/>
  <c r="A41" i="499"/>
  <c r="E40" i="499"/>
  <c r="D40" i="499"/>
  <c r="B40" i="499"/>
  <c r="A40" i="499"/>
  <c r="A38" i="499"/>
  <c r="D37" i="499"/>
  <c r="B37" i="499"/>
  <c r="A37" i="499"/>
  <c r="D36" i="499"/>
  <c r="B36" i="499"/>
  <c r="A36" i="499"/>
  <c r="D35" i="499"/>
  <c r="B35" i="499"/>
  <c r="A35" i="499"/>
  <c r="D34" i="499"/>
  <c r="B34" i="499"/>
  <c r="A34" i="499"/>
  <c r="D33" i="499"/>
  <c r="B33" i="499"/>
  <c r="A33" i="499"/>
  <c r="D32" i="499"/>
  <c r="B32" i="499"/>
  <c r="A32" i="499"/>
  <c r="D31" i="499"/>
  <c r="B31" i="499"/>
  <c r="A31" i="499"/>
  <c r="D30" i="499"/>
  <c r="B30" i="499"/>
  <c r="A30" i="499"/>
  <c r="E29" i="499"/>
  <c r="D29" i="499"/>
  <c r="B29" i="499"/>
  <c r="A29" i="499"/>
  <c r="A27" i="499"/>
  <c r="A25" i="499"/>
  <c r="B24" i="499"/>
  <c r="A24" i="499"/>
  <c r="D23" i="499"/>
  <c r="B23" i="499"/>
  <c r="A23" i="499"/>
  <c r="D22" i="499"/>
  <c r="B22" i="499"/>
  <c r="A22" i="499"/>
  <c r="B21" i="499"/>
  <c r="A21" i="499"/>
  <c r="D20" i="499"/>
  <c r="B20" i="499"/>
  <c r="A20" i="499"/>
  <c r="D19" i="499"/>
  <c r="B19" i="499"/>
  <c r="A19" i="499"/>
  <c r="E18" i="499"/>
  <c r="D18" i="499"/>
  <c r="B12" i="499"/>
  <c r="A12" i="499"/>
  <c r="A10" i="499"/>
  <c r="B8" i="499"/>
  <c r="A8" i="499"/>
  <c r="B7" i="499"/>
  <c r="A7" i="499"/>
  <c r="B6" i="499"/>
  <c r="A6" i="499"/>
  <c r="E5" i="499"/>
  <c r="B5" i="499"/>
  <c r="A5" i="499"/>
  <c r="B4" i="499"/>
  <c r="A4" i="499"/>
  <c r="A3" i="499"/>
  <c r="A1" i="499"/>
  <c r="E4" i="497"/>
  <c r="E7" i="498"/>
  <c r="D82" i="498" s="1"/>
  <c r="E4" i="498"/>
  <c r="A122" i="498"/>
  <c r="A121" i="498"/>
  <c r="A120" i="498"/>
  <c r="B119" i="498"/>
  <c r="A119" i="498"/>
  <c r="A118" i="498"/>
  <c r="A117" i="498"/>
  <c r="A116" i="498"/>
  <c r="A115" i="498"/>
  <c r="A114" i="498"/>
  <c r="E113" i="498"/>
  <c r="A113" i="498"/>
  <c r="A111" i="498"/>
  <c r="A109" i="498"/>
  <c r="A108" i="498"/>
  <c r="B107" i="498"/>
  <c r="A107" i="498"/>
  <c r="C106" i="498"/>
  <c r="B106" i="498"/>
  <c r="A106" i="498"/>
  <c r="C105" i="498"/>
  <c r="B105" i="498"/>
  <c r="A105" i="498"/>
  <c r="D104" i="498"/>
  <c r="C104" i="498"/>
  <c r="B104" i="498"/>
  <c r="A104" i="498"/>
  <c r="B103" i="498"/>
  <c r="A103" i="498"/>
  <c r="B102" i="498"/>
  <c r="A102" i="498"/>
  <c r="C101" i="498"/>
  <c r="B101" i="498"/>
  <c r="A101" i="498"/>
  <c r="A99" i="498"/>
  <c r="A97" i="498"/>
  <c r="E96" i="498"/>
  <c r="B96" i="498"/>
  <c r="A96" i="498"/>
  <c r="E95" i="498"/>
  <c r="B95" i="498"/>
  <c r="A95" i="498"/>
  <c r="B94" i="498"/>
  <c r="A94" i="498"/>
  <c r="B93" i="498"/>
  <c r="A93" i="498"/>
  <c r="B92" i="498"/>
  <c r="A92" i="498"/>
  <c r="E91" i="498"/>
  <c r="D91" i="498"/>
  <c r="B91" i="498"/>
  <c r="A91" i="498"/>
  <c r="A89" i="498"/>
  <c r="A87" i="498"/>
  <c r="B86" i="498"/>
  <c r="A86" i="498"/>
  <c r="B85" i="498"/>
  <c r="A85" i="498"/>
  <c r="E84" i="498"/>
  <c r="D84" i="498"/>
  <c r="B84" i="498"/>
  <c r="A84" i="498"/>
  <c r="A83" i="498"/>
  <c r="B82" i="498"/>
  <c r="A82" i="498"/>
  <c r="E81" i="498"/>
  <c r="D81" i="498"/>
  <c r="B81" i="498"/>
  <c r="A81" i="498"/>
  <c r="A79" i="498"/>
  <c r="B78" i="498"/>
  <c r="A78" i="498"/>
  <c r="B77" i="498"/>
  <c r="A77" i="498"/>
  <c r="B76" i="498"/>
  <c r="A76" i="498"/>
  <c r="B75" i="498"/>
  <c r="A75" i="498"/>
  <c r="B74" i="498"/>
  <c r="A74" i="498"/>
  <c r="B73" i="498"/>
  <c r="A73" i="498"/>
  <c r="E72" i="498"/>
  <c r="D72" i="498"/>
  <c r="B72" i="498"/>
  <c r="A72" i="498"/>
  <c r="A70" i="498"/>
  <c r="A68" i="498"/>
  <c r="B67" i="498"/>
  <c r="A67" i="498"/>
  <c r="B66" i="498"/>
  <c r="A66" i="498"/>
  <c r="B65" i="498"/>
  <c r="A65" i="498"/>
  <c r="B64" i="498"/>
  <c r="A64" i="498"/>
  <c r="B63" i="498"/>
  <c r="A63" i="498"/>
  <c r="B62" i="498"/>
  <c r="A62" i="498"/>
  <c r="B61" i="498"/>
  <c r="A61" i="498"/>
  <c r="E60" i="498"/>
  <c r="D60" i="498"/>
  <c r="B60" i="498"/>
  <c r="A60" i="498"/>
  <c r="A58" i="498"/>
  <c r="A56" i="498"/>
  <c r="B55" i="498"/>
  <c r="A55" i="498"/>
  <c r="B54" i="498"/>
  <c r="A54" i="498"/>
  <c r="B53" i="498"/>
  <c r="A53" i="498"/>
  <c r="E52" i="498"/>
  <c r="B52" i="498"/>
  <c r="A52" i="498"/>
  <c r="A50" i="498"/>
  <c r="B49" i="498"/>
  <c r="A49" i="498"/>
  <c r="B48" i="498"/>
  <c r="A48" i="498"/>
  <c r="B47" i="498"/>
  <c r="A47" i="498"/>
  <c r="B46" i="498"/>
  <c r="A46" i="498"/>
  <c r="B45" i="498"/>
  <c r="A45" i="498"/>
  <c r="B44" i="498"/>
  <c r="A44" i="498"/>
  <c r="B43" i="498"/>
  <c r="A43" i="498"/>
  <c r="E42" i="498"/>
  <c r="D42" i="498"/>
  <c r="B42" i="498"/>
  <c r="A42" i="498"/>
  <c r="A40" i="498"/>
  <c r="B39" i="498"/>
  <c r="A39" i="498"/>
  <c r="B38" i="498"/>
  <c r="B37" i="498"/>
  <c r="A37" i="498"/>
  <c r="B36" i="498"/>
  <c r="A36" i="498"/>
  <c r="E35" i="498"/>
  <c r="D35" i="498"/>
  <c r="B35" i="498"/>
  <c r="A35" i="498"/>
  <c r="A33" i="498"/>
  <c r="D32" i="498"/>
  <c r="B32" i="498"/>
  <c r="A32" i="498"/>
  <c r="D31" i="498"/>
  <c r="B31" i="498"/>
  <c r="A31" i="498"/>
  <c r="D30" i="498"/>
  <c r="B30" i="498"/>
  <c r="A30" i="498"/>
  <c r="D29" i="498"/>
  <c r="B29" i="498"/>
  <c r="A29" i="498"/>
  <c r="D28" i="498"/>
  <c r="B28" i="498"/>
  <c r="A28" i="498"/>
  <c r="D27" i="498"/>
  <c r="B27" i="498"/>
  <c r="A27" i="498"/>
  <c r="D26" i="498"/>
  <c r="B26" i="498"/>
  <c r="A26" i="498"/>
  <c r="D25" i="498"/>
  <c r="B25" i="498"/>
  <c r="A25" i="498"/>
  <c r="E24" i="498"/>
  <c r="D24" i="498"/>
  <c r="B24" i="498"/>
  <c r="A24" i="498"/>
  <c r="A22" i="498"/>
  <c r="A20" i="498"/>
  <c r="B19" i="498"/>
  <c r="A19" i="498"/>
  <c r="D18" i="498"/>
  <c r="B18" i="498"/>
  <c r="A18" i="498"/>
  <c r="D17" i="498"/>
  <c r="B17" i="498"/>
  <c r="A17" i="498"/>
  <c r="B16" i="498"/>
  <c r="A16" i="498"/>
  <c r="D15" i="498"/>
  <c r="E15" i="498" s="1"/>
  <c r="B15" i="498"/>
  <c r="A15" i="498"/>
  <c r="D14" i="498"/>
  <c r="B14" i="498"/>
  <c r="A14" i="498"/>
  <c r="B13" i="498"/>
  <c r="A13" i="498"/>
  <c r="E12" i="498"/>
  <c r="D12" i="498"/>
  <c r="B12" i="498"/>
  <c r="A12" i="498"/>
  <c r="A10" i="498"/>
  <c r="B8" i="498"/>
  <c r="A8" i="498"/>
  <c r="B7" i="498"/>
  <c r="A7" i="498"/>
  <c r="B6" i="498"/>
  <c r="A6" i="498"/>
  <c r="E5" i="498"/>
  <c r="B5" i="498"/>
  <c r="A5" i="498"/>
  <c r="B4" i="498"/>
  <c r="A4" i="498"/>
  <c r="A3" i="498"/>
  <c r="A1" i="498"/>
  <c r="A128" i="497"/>
  <c r="A127" i="497"/>
  <c r="A126" i="497"/>
  <c r="B125" i="497"/>
  <c r="A125" i="497"/>
  <c r="A124" i="497"/>
  <c r="A123" i="497"/>
  <c r="A122" i="497"/>
  <c r="A121" i="497"/>
  <c r="A120" i="497"/>
  <c r="E119" i="497"/>
  <c r="A119" i="497"/>
  <c r="A117" i="497"/>
  <c r="A115" i="497"/>
  <c r="A114" i="497"/>
  <c r="B113" i="497"/>
  <c r="A113" i="497"/>
  <c r="C112" i="497"/>
  <c r="B112" i="497"/>
  <c r="A112" i="497"/>
  <c r="C111" i="497"/>
  <c r="B111" i="497"/>
  <c r="A111" i="497"/>
  <c r="D110" i="497"/>
  <c r="C110" i="497"/>
  <c r="B110" i="497"/>
  <c r="A110" i="497"/>
  <c r="B109" i="497"/>
  <c r="A109" i="497"/>
  <c r="B108" i="497"/>
  <c r="A108" i="497"/>
  <c r="E107" i="497"/>
  <c r="C107" i="497"/>
  <c r="B107" i="497"/>
  <c r="A107" i="497"/>
  <c r="A105" i="497"/>
  <c r="A103" i="497"/>
  <c r="B102" i="497"/>
  <c r="A102" i="497"/>
  <c r="B101" i="497"/>
  <c r="A101" i="497"/>
  <c r="B100" i="497"/>
  <c r="A100" i="497"/>
  <c r="B99" i="497"/>
  <c r="A99" i="497"/>
  <c r="B98" i="497"/>
  <c r="A98" i="497"/>
  <c r="E97" i="497"/>
  <c r="D97" i="497"/>
  <c r="B97" i="497"/>
  <c r="A97" i="497"/>
  <c r="A95" i="497"/>
  <c r="A93" i="497"/>
  <c r="B92" i="497"/>
  <c r="A92" i="497"/>
  <c r="B91" i="497"/>
  <c r="A91" i="497"/>
  <c r="E90" i="497"/>
  <c r="D90" i="497"/>
  <c r="B90" i="497"/>
  <c r="A90" i="497"/>
  <c r="A88" i="497"/>
  <c r="D87" i="497"/>
  <c r="B87" i="497"/>
  <c r="A87" i="497"/>
  <c r="E86" i="497"/>
  <c r="D86" i="497"/>
  <c r="B86" i="497"/>
  <c r="A86" i="497"/>
  <c r="A84" i="497"/>
  <c r="B83" i="497"/>
  <c r="A83" i="497"/>
  <c r="B82" i="497"/>
  <c r="A82" i="497"/>
  <c r="B81" i="497"/>
  <c r="A81" i="497"/>
  <c r="B80" i="497"/>
  <c r="A80" i="497"/>
  <c r="B79" i="497"/>
  <c r="A79" i="497"/>
  <c r="B78" i="497"/>
  <c r="A78" i="497"/>
  <c r="E77" i="497"/>
  <c r="D77" i="497"/>
  <c r="B77" i="497"/>
  <c r="A77" i="497"/>
  <c r="A75" i="497"/>
  <c r="A73" i="497"/>
  <c r="B72" i="497"/>
  <c r="A72" i="497"/>
  <c r="B71" i="497"/>
  <c r="A71" i="497"/>
  <c r="B70" i="497"/>
  <c r="A70" i="497"/>
  <c r="B69" i="497"/>
  <c r="A69" i="497"/>
  <c r="B68" i="497"/>
  <c r="A68" i="497"/>
  <c r="B67" i="497"/>
  <c r="A67" i="497"/>
  <c r="B66" i="497"/>
  <c r="A66" i="497"/>
  <c r="E65" i="497"/>
  <c r="D65" i="497"/>
  <c r="B65" i="497"/>
  <c r="A65" i="497"/>
  <c r="A63" i="497"/>
  <c r="A61" i="497"/>
  <c r="B60" i="497"/>
  <c r="A60" i="497"/>
  <c r="B59" i="497"/>
  <c r="A59" i="497"/>
  <c r="B58" i="497"/>
  <c r="A58" i="497"/>
  <c r="E57" i="497"/>
  <c r="B57" i="497"/>
  <c r="A57" i="497"/>
  <c r="A55" i="497"/>
  <c r="B54" i="497"/>
  <c r="A54" i="497"/>
  <c r="D53" i="497"/>
  <c r="B53" i="497"/>
  <c r="A53" i="497"/>
  <c r="B52" i="497"/>
  <c r="A52" i="497"/>
  <c r="B51" i="497"/>
  <c r="A51" i="497"/>
  <c r="B50" i="497"/>
  <c r="A50" i="497"/>
  <c r="B49" i="497"/>
  <c r="A49" i="497"/>
  <c r="B48" i="497"/>
  <c r="A48" i="497"/>
  <c r="E47" i="497"/>
  <c r="D47" i="497"/>
  <c r="B47" i="497"/>
  <c r="A47" i="497"/>
  <c r="A45" i="497"/>
  <c r="B44" i="497"/>
  <c r="A44" i="497"/>
  <c r="B43" i="497"/>
  <c r="B42" i="497"/>
  <c r="A42" i="497"/>
  <c r="B41" i="497"/>
  <c r="A41" i="497"/>
  <c r="E40" i="497"/>
  <c r="D40" i="497"/>
  <c r="B40" i="497"/>
  <c r="A40" i="497"/>
  <c r="A38" i="497"/>
  <c r="D37" i="497"/>
  <c r="B37" i="497"/>
  <c r="A37" i="497"/>
  <c r="D36" i="497"/>
  <c r="B36" i="497"/>
  <c r="A36" i="497"/>
  <c r="D35" i="497"/>
  <c r="B35" i="497"/>
  <c r="A35" i="497"/>
  <c r="D34" i="497"/>
  <c r="B34" i="497"/>
  <c r="A34" i="497"/>
  <c r="D33" i="497"/>
  <c r="B33" i="497"/>
  <c r="A33" i="497"/>
  <c r="D32" i="497"/>
  <c r="B32" i="497"/>
  <c r="A32" i="497"/>
  <c r="D31" i="497"/>
  <c r="B31" i="497"/>
  <c r="A31" i="497"/>
  <c r="D30" i="497"/>
  <c r="B30" i="497"/>
  <c r="A30" i="497"/>
  <c r="E29" i="497"/>
  <c r="D29" i="497"/>
  <c r="B29" i="497"/>
  <c r="A29" i="497"/>
  <c r="A27" i="497"/>
  <c r="A25" i="497"/>
  <c r="B24" i="497"/>
  <c r="A24" i="497"/>
  <c r="D23" i="497"/>
  <c r="B23" i="497"/>
  <c r="A23" i="497"/>
  <c r="D22" i="497"/>
  <c r="B22" i="497"/>
  <c r="A22" i="497"/>
  <c r="B21" i="497"/>
  <c r="A21" i="497"/>
  <c r="D20" i="497"/>
  <c r="B20" i="497"/>
  <c r="A20" i="497"/>
  <c r="D19" i="497"/>
  <c r="B19" i="497"/>
  <c r="A19" i="497"/>
  <c r="E18" i="497"/>
  <c r="D18" i="497"/>
  <c r="B12" i="497"/>
  <c r="A12" i="497"/>
  <c r="A10" i="497"/>
  <c r="B8" i="497"/>
  <c r="A8" i="497"/>
  <c r="B7" i="497"/>
  <c r="A7" i="497"/>
  <c r="B6" i="497"/>
  <c r="A6" i="497"/>
  <c r="E5" i="497"/>
  <c r="B5" i="497"/>
  <c r="A5" i="497"/>
  <c r="B4" i="497"/>
  <c r="A4" i="497"/>
  <c r="A3" i="497"/>
  <c r="A1" i="497"/>
  <c r="E4" i="495"/>
  <c r="E7" i="496"/>
  <c r="E4" i="496"/>
  <c r="A122" i="496"/>
  <c r="A121" i="496"/>
  <c r="A120" i="496"/>
  <c r="B119" i="496"/>
  <c r="A119" i="496"/>
  <c r="A118" i="496"/>
  <c r="A117" i="496"/>
  <c r="A116" i="496"/>
  <c r="A115" i="496"/>
  <c r="A114" i="496"/>
  <c r="E113" i="496"/>
  <c r="A113" i="496"/>
  <c r="A111" i="496"/>
  <c r="A109" i="496"/>
  <c r="A108" i="496"/>
  <c r="B107" i="496"/>
  <c r="A107" i="496"/>
  <c r="C106" i="496"/>
  <c r="B106" i="496"/>
  <c r="A106" i="496"/>
  <c r="C105" i="496"/>
  <c r="B105" i="496"/>
  <c r="A105" i="496"/>
  <c r="D104" i="496"/>
  <c r="C104" i="496"/>
  <c r="B104" i="496"/>
  <c r="A104" i="496"/>
  <c r="B103" i="496"/>
  <c r="A103" i="496"/>
  <c r="B102" i="496"/>
  <c r="A102" i="496"/>
  <c r="C101" i="496"/>
  <c r="B101" i="496"/>
  <c r="A101" i="496"/>
  <c r="A99" i="496"/>
  <c r="A97" i="496"/>
  <c r="E96" i="496"/>
  <c r="B96" i="496"/>
  <c r="A96" i="496"/>
  <c r="E95" i="496"/>
  <c r="B95" i="496"/>
  <c r="A95" i="496"/>
  <c r="B94" i="496"/>
  <c r="A94" i="496"/>
  <c r="B93" i="496"/>
  <c r="A93" i="496"/>
  <c r="B92" i="496"/>
  <c r="A92" i="496"/>
  <c r="E91" i="496"/>
  <c r="D91" i="496"/>
  <c r="B91" i="496"/>
  <c r="A91" i="496"/>
  <c r="A89" i="496"/>
  <c r="A87" i="496"/>
  <c r="B86" i="496"/>
  <c r="A86" i="496"/>
  <c r="B85" i="496"/>
  <c r="A85" i="496"/>
  <c r="E84" i="496"/>
  <c r="D84" i="496"/>
  <c r="B84" i="496"/>
  <c r="A84" i="496"/>
  <c r="A83" i="496"/>
  <c r="B82" i="496"/>
  <c r="A82" i="496"/>
  <c r="E81" i="496"/>
  <c r="D81" i="496"/>
  <c r="B81" i="496"/>
  <c r="A81" i="496"/>
  <c r="A79" i="496"/>
  <c r="B78" i="496"/>
  <c r="A78" i="496"/>
  <c r="B77" i="496"/>
  <c r="A77" i="496"/>
  <c r="B76" i="496"/>
  <c r="A76" i="496"/>
  <c r="B75" i="496"/>
  <c r="A75" i="496"/>
  <c r="B74" i="496"/>
  <c r="A74" i="496"/>
  <c r="B73" i="496"/>
  <c r="A73" i="496"/>
  <c r="E72" i="496"/>
  <c r="D72" i="496"/>
  <c r="B72" i="496"/>
  <c r="A72" i="496"/>
  <c r="A70" i="496"/>
  <c r="A68" i="496"/>
  <c r="B67" i="496"/>
  <c r="A67" i="496"/>
  <c r="B66" i="496"/>
  <c r="A66" i="496"/>
  <c r="B65" i="496"/>
  <c r="A65" i="496"/>
  <c r="B64" i="496"/>
  <c r="A64" i="496"/>
  <c r="B63" i="496"/>
  <c r="A63" i="496"/>
  <c r="B62" i="496"/>
  <c r="A62" i="496"/>
  <c r="B61" i="496"/>
  <c r="A61" i="496"/>
  <c r="E60" i="496"/>
  <c r="D60" i="496"/>
  <c r="B60" i="496"/>
  <c r="A60" i="496"/>
  <c r="A58" i="496"/>
  <c r="A56" i="496"/>
  <c r="B55" i="496"/>
  <c r="A55" i="496"/>
  <c r="B54" i="496"/>
  <c r="A54" i="496"/>
  <c r="B53" i="496"/>
  <c r="A53" i="496"/>
  <c r="E52" i="496"/>
  <c r="B52" i="496"/>
  <c r="A52" i="496"/>
  <c r="A50" i="496"/>
  <c r="B49" i="496"/>
  <c r="A49" i="496"/>
  <c r="B48" i="496"/>
  <c r="A48" i="496"/>
  <c r="B47" i="496"/>
  <c r="A47" i="496"/>
  <c r="B46" i="496"/>
  <c r="A46" i="496"/>
  <c r="B45" i="496"/>
  <c r="A45" i="496"/>
  <c r="B44" i="496"/>
  <c r="A44" i="496"/>
  <c r="B43" i="496"/>
  <c r="A43" i="496"/>
  <c r="E42" i="496"/>
  <c r="D42" i="496"/>
  <c r="B42" i="496"/>
  <c r="A42" i="496"/>
  <c r="A40" i="496"/>
  <c r="B39" i="496"/>
  <c r="A39" i="496"/>
  <c r="B38" i="496"/>
  <c r="B37" i="496"/>
  <c r="A37" i="496"/>
  <c r="B36" i="496"/>
  <c r="A36" i="496"/>
  <c r="E35" i="496"/>
  <c r="D35" i="496"/>
  <c r="B35" i="496"/>
  <c r="A35" i="496"/>
  <c r="A33" i="496"/>
  <c r="D32" i="496"/>
  <c r="B32" i="496"/>
  <c r="A32" i="496"/>
  <c r="D31" i="496"/>
  <c r="B31" i="496"/>
  <c r="A31" i="496"/>
  <c r="D30" i="496"/>
  <c r="B30" i="496"/>
  <c r="A30" i="496"/>
  <c r="D29" i="496"/>
  <c r="B29" i="496"/>
  <c r="A29" i="496"/>
  <c r="D28" i="496"/>
  <c r="B28" i="496"/>
  <c r="A28" i="496"/>
  <c r="D27" i="496"/>
  <c r="B27" i="496"/>
  <c r="A27" i="496"/>
  <c r="D26" i="496"/>
  <c r="B26" i="496"/>
  <c r="A26" i="496"/>
  <c r="D25" i="496"/>
  <c r="B25" i="496"/>
  <c r="A25" i="496"/>
  <c r="E24" i="496"/>
  <c r="D24" i="496"/>
  <c r="B24" i="496"/>
  <c r="A24" i="496"/>
  <c r="A22" i="496"/>
  <c r="A20" i="496"/>
  <c r="B19" i="496"/>
  <c r="A19" i="496"/>
  <c r="D18" i="496"/>
  <c r="B18" i="496"/>
  <c r="A18" i="496"/>
  <c r="D17" i="496"/>
  <c r="B17" i="496"/>
  <c r="A17" i="496"/>
  <c r="B16" i="496"/>
  <c r="A16" i="496"/>
  <c r="D15" i="496"/>
  <c r="E15" i="496" s="1"/>
  <c r="B15" i="496"/>
  <c r="A15" i="496"/>
  <c r="D14" i="496"/>
  <c r="B14" i="496"/>
  <c r="A14" i="496"/>
  <c r="B13" i="496"/>
  <c r="A13" i="496"/>
  <c r="E12" i="496"/>
  <c r="D12" i="496"/>
  <c r="B12" i="496"/>
  <c r="A12" i="496"/>
  <c r="A10" i="496"/>
  <c r="B8" i="496"/>
  <c r="A8" i="496"/>
  <c r="B7" i="496"/>
  <c r="A7" i="496"/>
  <c r="B6" i="496"/>
  <c r="A6" i="496"/>
  <c r="E5" i="496"/>
  <c r="B5" i="496"/>
  <c r="A5" i="496"/>
  <c r="B4" i="496"/>
  <c r="A4" i="496"/>
  <c r="A3" i="496"/>
  <c r="A1" i="496"/>
  <c r="A128" i="495"/>
  <c r="A127" i="495"/>
  <c r="A126" i="495"/>
  <c r="B125" i="495"/>
  <c r="A125" i="495"/>
  <c r="A124" i="495"/>
  <c r="A123" i="495"/>
  <c r="A122" i="495"/>
  <c r="A121" i="495"/>
  <c r="A120" i="495"/>
  <c r="E119" i="495"/>
  <c r="A119" i="495"/>
  <c r="A117" i="495"/>
  <c r="A115" i="495"/>
  <c r="A114" i="495"/>
  <c r="B113" i="495"/>
  <c r="A113" i="495"/>
  <c r="C112" i="495"/>
  <c r="B112" i="495"/>
  <c r="A112" i="495"/>
  <c r="C111" i="495"/>
  <c r="B111" i="495"/>
  <c r="A111" i="495"/>
  <c r="D110" i="495"/>
  <c r="C110" i="495"/>
  <c r="B110" i="495"/>
  <c r="A110" i="495"/>
  <c r="B109" i="495"/>
  <c r="A109" i="495"/>
  <c r="B108" i="495"/>
  <c r="A108" i="495"/>
  <c r="E107" i="495"/>
  <c r="C107" i="495"/>
  <c r="B107" i="495"/>
  <c r="A107" i="495"/>
  <c r="A105" i="495"/>
  <c r="A103" i="495"/>
  <c r="B102" i="495"/>
  <c r="A102" i="495"/>
  <c r="B101" i="495"/>
  <c r="A101" i="495"/>
  <c r="B100" i="495"/>
  <c r="A100" i="495"/>
  <c r="B99" i="495"/>
  <c r="A99" i="495"/>
  <c r="B98" i="495"/>
  <c r="A98" i="495"/>
  <c r="E97" i="495"/>
  <c r="D97" i="495"/>
  <c r="B97" i="495"/>
  <c r="A97" i="495"/>
  <c r="A95" i="495"/>
  <c r="A93" i="495"/>
  <c r="B92" i="495"/>
  <c r="A92" i="495"/>
  <c r="B91" i="495"/>
  <c r="A91" i="495"/>
  <c r="E90" i="495"/>
  <c r="D90" i="495"/>
  <c r="B90" i="495"/>
  <c r="A90" i="495"/>
  <c r="A88" i="495"/>
  <c r="D87" i="495"/>
  <c r="B87" i="495"/>
  <c r="A87" i="495"/>
  <c r="E86" i="495"/>
  <c r="D86" i="495"/>
  <c r="B86" i="495"/>
  <c r="A86" i="495"/>
  <c r="A84" i="495"/>
  <c r="B83" i="495"/>
  <c r="A83" i="495"/>
  <c r="B82" i="495"/>
  <c r="A82" i="495"/>
  <c r="B81" i="495"/>
  <c r="A81" i="495"/>
  <c r="B80" i="495"/>
  <c r="A80" i="495"/>
  <c r="B79" i="495"/>
  <c r="A79" i="495"/>
  <c r="B78" i="495"/>
  <c r="A78" i="495"/>
  <c r="E77" i="495"/>
  <c r="D77" i="495"/>
  <c r="B77" i="495"/>
  <c r="A77" i="495"/>
  <c r="A75" i="495"/>
  <c r="A73" i="495"/>
  <c r="B72" i="495"/>
  <c r="A72" i="495"/>
  <c r="B71" i="495"/>
  <c r="A71" i="495"/>
  <c r="B70" i="495"/>
  <c r="A70" i="495"/>
  <c r="B69" i="495"/>
  <c r="A69" i="495"/>
  <c r="B68" i="495"/>
  <c r="A68" i="495"/>
  <c r="B67" i="495"/>
  <c r="A67" i="495"/>
  <c r="B66" i="495"/>
  <c r="A66" i="495"/>
  <c r="E65" i="495"/>
  <c r="D65" i="495"/>
  <c r="B65" i="495"/>
  <c r="A65" i="495"/>
  <c r="A63" i="495"/>
  <c r="A61" i="495"/>
  <c r="B60" i="495"/>
  <c r="A60" i="495"/>
  <c r="B59" i="495"/>
  <c r="A59" i="495"/>
  <c r="B58" i="495"/>
  <c r="A58" i="495"/>
  <c r="E57" i="495"/>
  <c r="B57" i="495"/>
  <c r="A57" i="495"/>
  <c r="A55" i="495"/>
  <c r="B54" i="495"/>
  <c r="A54" i="495"/>
  <c r="D53" i="495"/>
  <c r="B53" i="495"/>
  <c r="A53" i="495"/>
  <c r="B52" i="495"/>
  <c r="A52" i="495"/>
  <c r="B51" i="495"/>
  <c r="A51" i="495"/>
  <c r="B50" i="495"/>
  <c r="A50" i="495"/>
  <c r="B49" i="495"/>
  <c r="A49" i="495"/>
  <c r="B48" i="495"/>
  <c r="A48" i="495"/>
  <c r="E47" i="495"/>
  <c r="D47" i="495"/>
  <c r="B47" i="495"/>
  <c r="A47" i="495"/>
  <c r="A45" i="495"/>
  <c r="B44" i="495"/>
  <c r="A44" i="495"/>
  <c r="B43" i="495"/>
  <c r="B42" i="495"/>
  <c r="A42" i="495"/>
  <c r="B41" i="495"/>
  <c r="A41" i="495"/>
  <c r="E40" i="495"/>
  <c r="D40" i="495"/>
  <c r="B40" i="495"/>
  <c r="A40" i="495"/>
  <c r="A38" i="495"/>
  <c r="D37" i="495"/>
  <c r="B37" i="495"/>
  <c r="A37" i="495"/>
  <c r="D36" i="495"/>
  <c r="B36" i="495"/>
  <c r="A36" i="495"/>
  <c r="D35" i="495"/>
  <c r="B35" i="495"/>
  <c r="A35" i="495"/>
  <c r="D34" i="495"/>
  <c r="B34" i="495"/>
  <c r="A34" i="495"/>
  <c r="D33" i="495"/>
  <c r="B33" i="495"/>
  <c r="A33" i="495"/>
  <c r="D32" i="495"/>
  <c r="B32" i="495"/>
  <c r="A32" i="495"/>
  <c r="D31" i="495"/>
  <c r="B31" i="495"/>
  <c r="A31" i="495"/>
  <c r="D30" i="495"/>
  <c r="B30" i="495"/>
  <c r="A30" i="495"/>
  <c r="E29" i="495"/>
  <c r="D29" i="495"/>
  <c r="B29" i="495"/>
  <c r="A29" i="495"/>
  <c r="A27" i="495"/>
  <c r="A25" i="495"/>
  <c r="B24" i="495"/>
  <c r="A24" i="495"/>
  <c r="D23" i="495"/>
  <c r="B23" i="495"/>
  <c r="A23" i="495"/>
  <c r="D22" i="495"/>
  <c r="B22" i="495"/>
  <c r="A22" i="495"/>
  <c r="B21" i="495"/>
  <c r="A21" i="495"/>
  <c r="D20" i="495"/>
  <c r="B20" i="495"/>
  <c r="A20" i="495"/>
  <c r="D19" i="495"/>
  <c r="B19" i="495"/>
  <c r="A19" i="495"/>
  <c r="E18" i="495"/>
  <c r="D18" i="495"/>
  <c r="B12" i="495"/>
  <c r="A12" i="495"/>
  <c r="A10" i="495"/>
  <c r="B8" i="495"/>
  <c r="A8" i="495"/>
  <c r="B7" i="495"/>
  <c r="A7" i="495"/>
  <c r="B6" i="495"/>
  <c r="A6" i="495"/>
  <c r="E5" i="495"/>
  <c r="B5" i="495"/>
  <c r="A5" i="495"/>
  <c r="B4" i="495"/>
  <c r="A4" i="495"/>
  <c r="A3" i="495"/>
  <c r="A1" i="495"/>
  <c r="E7" i="494"/>
  <c r="D82" i="494" s="1"/>
  <c r="E4" i="494"/>
  <c r="C107" i="494" s="1"/>
  <c r="E4" i="493"/>
  <c r="A122" i="494"/>
  <c r="A121" i="494"/>
  <c r="A120" i="494"/>
  <c r="B119" i="494"/>
  <c r="A119" i="494"/>
  <c r="A118" i="494"/>
  <c r="A117" i="494"/>
  <c r="A116" i="494"/>
  <c r="A115" i="494"/>
  <c r="A114" i="494"/>
  <c r="E113" i="494"/>
  <c r="A113" i="494"/>
  <c r="A111" i="494"/>
  <c r="A109" i="494"/>
  <c r="A108" i="494"/>
  <c r="B107" i="494"/>
  <c r="A107" i="494"/>
  <c r="C106" i="494"/>
  <c r="B106" i="494"/>
  <c r="A106" i="494"/>
  <c r="C105" i="494"/>
  <c r="B105" i="494"/>
  <c r="A105" i="494"/>
  <c r="D104" i="494"/>
  <c r="C104" i="494"/>
  <c r="B104" i="494"/>
  <c r="A104" i="494"/>
  <c r="B103" i="494"/>
  <c r="A103" i="494"/>
  <c r="B102" i="494"/>
  <c r="A102" i="494"/>
  <c r="C101" i="494"/>
  <c r="B101" i="494"/>
  <c r="A101" i="494"/>
  <c r="A99" i="494"/>
  <c r="A97" i="494"/>
  <c r="E96" i="494"/>
  <c r="B96" i="494"/>
  <c r="A96" i="494"/>
  <c r="E95" i="494"/>
  <c r="B95" i="494"/>
  <c r="A95" i="494"/>
  <c r="B94" i="494"/>
  <c r="A94" i="494"/>
  <c r="B93" i="494"/>
  <c r="A93" i="494"/>
  <c r="B92" i="494"/>
  <c r="A92" i="494"/>
  <c r="E91" i="494"/>
  <c r="D91" i="494"/>
  <c r="B91" i="494"/>
  <c r="A91" i="494"/>
  <c r="A89" i="494"/>
  <c r="A87" i="494"/>
  <c r="B86" i="494"/>
  <c r="A86" i="494"/>
  <c r="B85" i="494"/>
  <c r="A85" i="494"/>
  <c r="E84" i="494"/>
  <c r="D84" i="494"/>
  <c r="B84" i="494"/>
  <c r="A84" i="494"/>
  <c r="A83" i="494"/>
  <c r="B82" i="494"/>
  <c r="A82" i="494"/>
  <c r="E81" i="494"/>
  <c r="D81" i="494"/>
  <c r="B81" i="494"/>
  <c r="A81" i="494"/>
  <c r="A79" i="494"/>
  <c r="B78" i="494"/>
  <c r="A78" i="494"/>
  <c r="B77" i="494"/>
  <c r="A77" i="494"/>
  <c r="B76" i="494"/>
  <c r="A76" i="494"/>
  <c r="B75" i="494"/>
  <c r="A75" i="494"/>
  <c r="B74" i="494"/>
  <c r="A74" i="494"/>
  <c r="B73" i="494"/>
  <c r="A73" i="494"/>
  <c r="E72" i="494"/>
  <c r="D72" i="494"/>
  <c r="B72" i="494"/>
  <c r="A72" i="494"/>
  <c r="A70" i="494"/>
  <c r="A68" i="494"/>
  <c r="B67" i="494"/>
  <c r="A67" i="494"/>
  <c r="B66" i="494"/>
  <c r="A66" i="494"/>
  <c r="B65" i="494"/>
  <c r="A65" i="494"/>
  <c r="B64" i="494"/>
  <c r="A64" i="494"/>
  <c r="B63" i="494"/>
  <c r="A63" i="494"/>
  <c r="B62" i="494"/>
  <c r="A62" i="494"/>
  <c r="B61" i="494"/>
  <c r="A61" i="494"/>
  <c r="E60" i="494"/>
  <c r="D60" i="494"/>
  <c r="B60" i="494"/>
  <c r="A60" i="494"/>
  <c r="A58" i="494"/>
  <c r="A56" i="494"/>
  <c r="B55" i="494"/>
  <c r="A55" i="494"/>
  <c r="B54" i="494"/>
  <c r="A54" i="494"/>
  <c r="B53" i="494"/>
  <c r="A53" i="494"/>
  <c r="E52" i="494"/>
  <c r="B52" i="494"/>
  <c r="A52" i="494"/>
  <c r="A50" i="494"/>
  <c r="B49" i="494"/>
  <c r="A49" i="494"/>
  <c r="B48" i="494"/>
  <c r="A48" i="494"/>
  <c r="B47" i="494"/>
  <c r="A47" i="494"/>
  <c r="B46" i="494"/>
  <c r="A46" i="494"/>
  <c r="B45" i="494"/>
  <c r="A45" i="494"/>
  <c r="B44" i="494"/>
  <c r="A44" i="494"/>
  <c r="B43" i="494"/>
  <c r="A43" i="494"/>
  <c r="E42" i="494"/>
  <c r="D42" i="494"/>
  <c r="B42" i="494"/>
  <c r="A42" i="494"/>
  <c r="A40" i="494"/>
  <c r="B39" i="494"/>
  <c r="A39" i="494"/>
  <c r="B38" i="494"/>
  <c r="B37" i="494"/>
  <c r="A37" i="494"/>
  <c r="B36" i="494"/>
  <c r="A36" i="494"/>
  <c r="E35" i="494"/>
  <c r="D35" i="494"/>
  <c r="B35" i="494"/>
  <c r="A35" i="494"/>
  <c r="A33" i="494"/>
  <c r="D32" i="494"/>
  <c r="B32" i="494"/>
  <c r="A32" i="494"/>
  <c r="D31" i="494"/>
  <c r="B31" i="494"/>
  <c r="A31" i="494"/>
  <c r="D30" i="494"/>
  <c r="B30" i="494"/>
  <c r="A30" i="494"/>
  <c r="D29" i="494"/>
  <c r="B29" i="494"/>
  <c r="A29" i="494"/>
  <c r="D28" i="494"/>
  <c r="B28" i="494"/>
  <c r="A28" i="494"/>
  <c r="D27" i="494"/>
  <c r="B27" i="494"/>
  <c r="A27" i="494"/>
  <c r="D26" i="494"/>
  <c r="B26" i="494"/>
  <c r="A26" i="494"/>
  <c r="D25" i="494"/>
  <c r="B25" i="494"/>
  <c r="A25" i="494"/>
  <c r="E24" i="494"/>
  <c r="D24" i="494"/>
  <c r="B24" i="494"/>
  <c r="A24" i="494"/>
  <c r="A22" i="494"/>
  <c r="A20" i="494"/>
  <c r="B19" i="494"/>
  <c r="A19" i="494"/>
  <c r="D18" i="494"/>
  <c r="B18" i="494"/>
  <c r="A18" i="494"/>
  <c r="D17" i="494"/>
  <c r="B17" i="494"/>
  <c r="A17" i="494"/>
  <c r="B16" i="494"/>
  <c r="A16" i="494"/>
  <c r="D15" i="494"/>
  <c r="E15" i="494" s="1"/>
  <c r="B15" i="494"/>
  <c r="A15" i="494"/>
  <c r="D14" i="494"/>
  <c r="B14" i="494"/>
  <c r="A14" i="494"/>
  <c r="B13" i="494"/>
  <c r="A13" i="494"/>
  <c r="E12" i="494"/>
  <c r="D12" i="494"/>
  <c r="B12" i="494"/>
  <c r="A12" i="494"/>
  <c r="A10" i="494"/>
  <c r="B8" i="494"/>
  <c r="A8" i="494"/>
  <c r="B7" i="494"/>
  <c r="A7" i="494"/>
  <c r="B6" i="494"/>
  <c r="A6" i="494"/>
  <c r="E5" i="494"/>
  <c r="B5" i="494"/>
  <c r="A5" i="494"/>
  <c r="B4" i="494"/>
  <c r="A4" i="494"/>
  <c r="A3" i="494"/>
  <c r="A1" i="494"/>
  <c r="A128" i="493"/>
  <c r="A127" i="493"/>
  <c r="A126" i="493"/>
  <c r="B125" i="493"/>
  <c r="A125" i="493"/>
  <c r="A124" i="493"/>
  <c r="A123" i="493"/>
  <c r="A122" i="493"/>
  <c r="A121" i="493"/>
  <c r="A120" i="493"/>
  <c r="E119" i="493"/>
  <c r="A119" i="493"/>
  <c r="A117" i="493"/>
  <c r="A115" i="493"/>
  <c r="A114" i="493"/>
  <c r="B113" i="493"/>
  <c r="A113" i="493"/>
  <c r="C112" i="493"/>
  <c r="B112" i="493"/>
  <c r="A112" i="493"/>
  <c r="C111" i="493"/>
  <c r="B111" i="493"/>
  <c r="A111" i="493"/>
  <c r="D110" i="493"/>
  <c r="C110" i="493"/>
  <c r="B110" i="493"/>
  <c r="A110" i="493"/>
  <c r="B109" i="493"/>
  <c r="A109" i="493"/>
  <c r="B108" i="493"/>
  <c r="A108" i="493"/>
  <c r="E107" i="493"/>
  <c r="C107" i="493"/>
  <c r="B107" i="493"/>
  <c r="A107" i="493"/>
  <c r="A105" i="493"/>
  <c r="A103" i="493"/>
  <c r="B102" i="493"/>
  <c r="A102" i="493"/>
  <c r="B101" i="493"/>
  <c r="A101" i="493"/>
  <c r="B100" i="493"/>
  <c r="A100" i="493"/>
  <c r="B99" i="493"/>
  <c r="A99" i="493"/>
  <c r="B98" i="493"/>
  <c r="A98" i="493"/>
  <c r="E97" i="493"/>
  <c r="D97" i="493"/>
  <c r="B97" i="493"/>
  <c r="A97" i="493"/>
  <c r="A95" i="493"/>
  <c r="A93" i="493"/>
  <c r="B92" i="493"/>
  <c r="A92" i="493"/>
  <c r="B91" i="493"/>
  <c r="A91" i="493"/>
  <c r="E90" i="493"/>
  <c r="D90" i="493"/>
  <c r="B90" i="493"/>
  <c r="A90" i="493"/>
  <c r="A88" i="493"/>
  <c r="D87" i="493"/>
  <c r="B87" i="493"/>
  <c r="A87" i="493"/>
  <c r="E86" i="493"/>
  <c r="D86" i="493"/>
  <c r="B86" i="493"/>
  <c r="A86" i="493"/>
  <c r="A84" i="493"/>
  <c r="B83" i="493"/>
  <c r="A83" i="493"/>
  <c r="B82" i="493"/>
  <c r="A82" i="493"/>
  <c r="B81" i="493"/>
  <c r="A81" i="493"/>
  <c r="B80" i="493"/>
  <c r="A80" i="493"/>
  <c r="B79" i="493"/>
  <c r="A79" i="493"/>
  <c r="B78" i="493"/>
  <c r="A78" i="493"/>
  <c r="E77" i="493"/>
  <c r="D77" i="493"/>
  <c r="B77" i="493"/>
  <c r="A77" i="493"/>
  <c r="A75" i="493"/>
  <c r="A73" i="493"/>
  <c r="B72" i="493"/>
  <c r="A72" i="493"/>
  <c r="B71" i="493"/>
  <c r="A71" i="493"/>
  <c r="B70" i="493"/>
  <c r="A70" i="493"/>
  <c r="B69" i="493"/>
  <c r="A69" i="493"/>
  <c r="B68" i="493"/>
  <c r="A68" i="493"/>
  <c r="B67" i="493"/>
  <c r="A67" i="493"/>
  <c r="B66" i="493"/>
  <c r="A66" i="493"/>
  <c r="E65" i="493"/>
  <c r="D65" i="493"/>
  <c r="B65" i="493"/>
  <c r="A65" i="493"/>
  <c r="A63" i="493"/>
  <c r="A61" i="493"/>
  <c r="B60" i="493"/>
  <c r="A60" i="493"/>
  <c r="B59" i="493"/>
  <c r="A59" i="493"/>
  <c r="B58" i="493"/>
  <c r="A58" i="493"/>
  <c r="E57" i="493"/>
  <c r="B57" i="493"/>
  <c r="A57" i="493"/>
  <c r="A55" i="493"/>
  <c r="B54" i="493"/>
  <c r="A54" i="493"/>
  <c r="D53" i="493"/>
  <c r="B53" i="493"/>
  <c r="A53" i="493"/>
  <c r="B52" i="493"/>
  <c r="A52" i="493"/>
  <c r="B51" i="493"/>
  <c r="A51" i="493"/>
  <c r="B50" i="493"/>
  <c r="A50" i="493"/>
  <c r="B49" i="493"/>
  <c r="A49" i="493"/>
  <c r="B48" i="493"/>
  <c r="A48" i="493"/>
  <c r="E47" i="493"/>
  <c r="D47" i="493"/>
  <c r="B47" i="493"/>
  <c r="A47" i="493"/>
  <c r="A45" i="493"/>
  <c r="B44" i="493"/>
  <c r="A44" i="493"/>
  <c r="B43" i="493"/>
  <c r="B42" i="493"/>
  <c r="A42" i="493"/>
  <c r="B41" i="493"/>
  <c r="A41" i="493"/>
  <c r="E40" i="493"/>
  <c r="D40" i="493"/>
  <c r="B40" i="493"/>
  <c r="A40" i="493"/>
  <c r="A38" i="493"/>
  <c r="D37" i="493"/>
  <c r="B37" i="493"/>
  <c r="A37" i="493"/>
  <c r="D36" i="493"/>
  <c r="B36" i="493"/>
  <c r="A36" i="493"/>
  <c r="D35" i="493"/>
  <c r="B35" i="493"/>
  <c r="A35" i="493"/>
  <c r="D34" i="493"/>
  <c r="B34" i="493"/>
  <c r="A34" i="493"/>
  <c r="D33" i="493"/>
  <c r="B33" i="493"/>
  <c r="A33" i="493"/>
  <c r="D32" i="493"/>
  <c r="B32" i="493"/>
  <c r="A32" i="493"/>
  <c r="D31" i="493"/>
  <c r="B31" i="493"/>
  <c r="A31" i="493"/>
  <c r="D30" i="493"/>
  <c r="B30" i="493"/>
  <c r="A30" i="493"/>
  <c r="E29" i="493"/>
  <c r="D29" i="493"/>
  <c r="B29" i="493"/>
  <c r="A29" i="493"/>
  <c r="A27" i="493"/>
  <c r="A25" i="493"/>
  <c r="B24" i="493"/>
  <c r="A24" i="493"/>
  <c r="D23" i="493"/>
  <c r="B23" i="493"/>
  <c r="A23" i="493"/>
  <c r="D22" i="493"/>
  <c r="B22" i="493"/>
  <c r="A22" i="493"/>
  <c r="B21" i="493"/>
  <c r="A21" i="493"/>
  <c r="D20" i="493"/>
  <c r="B20" i="493"/>
  <c r="A20" i="493"/>
  <c r="D19" i="493"/>
  <c r="B19" i="493"/>
  <c r="A19" i="493"/>
  <c r="E18" i="493"/>
  <c r="D18" i="493"/>
  <c r="B12" i="493"/>
  <c r="A12" i="493"/>
  <c r="A10" i="493"/>
  <c r="B8" i="493"/>
  <c r="A8" i="493"/>
  <c r="B7" i="493"/>
  <c r="A7" i="493"/>
  <c r="B6" i="493"/>
  <c r="A6" i="493"/>
  <c r="E5" i="493"/>
  <c r="B5" i="493"/>
  <c r="A5" i="493"/>
  <c r="B4" i="493"/>
  <c r="A4" i="493"/>
  <c r="A3" i="493"/>
  <c r="A1" i="493"/>
  <c r="C108" i="502" l="1"/>
  <c r="D107" i="502" s="1"/>
  <c r="D82" i="518"/>
  <c r="D86" i="518" s="1"/>
  <c r="C107" i="506"/>
  <c r="C108" i="506" s="1"/>
  <c r="D82" i="516"/>
  <c r="D86" i="516" s="1"/>
  <c r="C108" i="520"/>
  <c r="D107" i="520" s="1"/>
  <c r="D16" i="524"/>
  <c r="C107" i="524"/>
  <c r="C108" i="524" s="1"/>
  <c r="B17" i="523"/>
  <c r="C113" i="523"/>
  <c r="C114" i="523" s="1"/>
  <c r="D82" i="522"/>
  <c r="D86" i="522" s="1"/>
  <c r="C107" i="522"/>
  <c r="C108" i="522" s="1"/>
  <c r="D16" i="522"/>
  <c r="B17" i="521"/>
  <c r="C113" i="521"/>
  <c r="C114" i="521" s="1"/>
  <c r="D16" i="520"/>
  <c r="D82" i="520"/>
  <c r="D86" i="520" s="1"/>
  <c r="D105" i="520"/>
  <c r="B17" i="519"/>
  <c r="C113" i="519"/>
  <c r="C114" i="519" s="1"/>
  <c r="D16" i="518"/>
  <c r="C107" i="518"/>
  <c r="C108" i="518" s="1"/>
  <c r="D105" i="518" s="1"/>
  <c r="B17" i="517"/>
  <c r="C113" i="517"/>
  <c r="C114" i="517" s="1"/>
  <c r="C107" i="516"/>
  <c r="C108" i="516" s="1"/>
  <c r="D16" i="516"/>
  <c r="B17" i="515"/>
  <c r="C113" i="515"/>
  <c r="C114" i="515" s="1"/>
  <c r="C108" i="514"/>
  <c r="D107" i="514" s="1"/>
  <c r="D86" i="514"/>
  <c r="D16" i="514"/>
  <c r="B17" i="513"/>
  <c r="C113" i="513"/>
  <c r="C114" i="513" s="1"/>
  <c r="C108" i="512"/>
  <c r="D105" i="512" s="1"/>
  <c r="D86" i="512"/>
  <c r="D16" i="512"/>
  <c r="B17" i="511"/>
  <c r="C113" i="511"/>
  <c r="C114" i="511" s="1"/>
  <c r="C107" i="510"/>
  <c r="C108" i="510" s="1"/>
  <c r="D86" i="510"/>
  <c r="D16" i="510"/>
  <c r="B17" i="509"/>
  <c r="C113" i="509"/>
  <c r="C114" i="509" s="1"/>
  <c r="D16" i="508"/>
  <c r="D86" i="508"/>
  <c r="C107" i="508"/>
  <c r="C108" i="508" s="1"/>
  <c r="B17" i="507"/>
  <c r="C113" i="507"/>
  <c r="C114" i="507" s="1"/>
  <c r="D82" i="504"/>
  <c r="D86" i="504" s="1"/>
  <c r="C107" i="504"/>
  <c r="C108" i="504" s="1"/>
  <c r="D86" i="506"/>
  <c r="B17" i="503"/>
  <c r="C113" i="503"/>
  <c r="C114" i="503" s="1"/>
  <c r="C113" i="505"/>
  <c r="C114" i="505" s="1"/>
  <c r="B17" i="505"/>
  <c r="D16" i="506"/>
  <c r="D16" i="502"/>
  <c r="D86" i="502"/>
  <c r="B17" i="501"/>
  <c r="C113" i="501"/>
  <c r="C114" i="501" s="1"/>
  <c r="C107" i="500"/>
  <c r="C108" i="500" s="1"/>
  <c r="D86" i="500"/>
  <c r="D16" i="500"/>
  <c r="B17" i="499"/>
  <c r="C113" i="499"/>
  <c r="C114" i="499" s="1"/>
  <c r="D16" i="498"/>
  <c r="C107" i="498"/>
  <c r="C108" i="498" s="1"/>
  <c r="D86" i="498"/>
  <c r="B17" i="497"/>
  <c r="C113" i="497"/>
  <c r="C114" i="497" s="1"/>
  <c r="D82" i="496"/>
  <c r="D86" i="496" s="1"/>
  <c r="C107" i="496"/>
  <c r="C108" i="496" s="1"/>
  <c r="D16" i="496"/>
  <c r="C113" i="495"/>
  <c r="C114" i="495" s="1"/>
  <c r="B17" i="495"/>
  <c r="C108" i="494"/>
  <c r="D106" i="494" s="1"/>
  <c r="D86" i="494"/>
  <c r="D16" i="494"/>
  <c r="B17" i="493"/>
  <c r="C113" i="493"/>
  <c r="C114" i="493" s="1"/>
  <c r="D106" i="520" l="1"/>
  <c r="D108" i="520" s="1"/>
  <c r="D106" i="502"/>
  <c r="D105" i="502"/>
  <c r="D107" i="512"/>
  <c r="D105" i="524"/>
  <c r="D107" i="524"/>
  <c r="D106" i="524"/>
  <c r="D106" i="512"/>
  <c r="D106" i="514"/>
  <c r="D106" i="518"/>
  <c r="D107" i="494"/>
  <c r="D105" i="514"/>
  <c r="D107" i="500"/>
  <c r="D106" i="500"/>
  <c r="D105" i="500"/>
  <c r="D105" i="494"/>
  <c r="D107" i="518"/>
  <c r="D113" i="523"/>
  <c r="D112" i="523"/>
  <c r="D111" i="523"/>
  <c r="D107" i="522"/>
  <c r="D106" i="522"/>
  <c r="D105" i="522"/>
  <c r="D113" i="521"/>
  <c r="D112" i="521"/>
  <c r="D111" i="521"/>
  <c r="D113" i="519"/>
  <c r="D112" i="519"/>
  <c r="D111" i="519"/>
  <c r="D113" i="517"/>
  <c r="D112" i="517"/>
  <c r="D111" i="517"/>
  <c r="D106" i="516"/>
  <c r="D107" i="516"/>
  <c r="D105" i="516"/>
  <c r="D113" i="515"/>
  <c r="D112" i="515"/>
  <c r="D111" i="515"/>
  <c r="D113" i="513"/>
  <c r="D112" i="513"/>
  <c r="D111" i="513"/>
  <c r="D113" i="511"/>
  <c r="D112" i="511"/>
  <c r="D111" i="511"/>
  <c r="D105" i="510"/>
  <c r="D107" i="510"/>
  <c r="D106" i="510"/>
  <c r="D113" i="509"/>
  <c r="D112" i="509"/>
  <c r="D111" i="509"/>
  <c r="D113" i="507"/>
  <c r="D112" i="507"/>
  <c r="D111" i="507"/>
  <c r="D107" i="508"/>
  <c r="D106" i="508"/>
  <c r="D105" i="508"/>
  <c r="D107" i="506"/>
  <c r="D106" i="506"/>
  <c r="D105" i="506"/>
  <c r="D107" i="504"/>
  <c r="D106" i="504"/>
  <c r="D105" i="504"/>
  <c r="D113" i="505"/>
  <c r="D112" i="505"/>
  <c r="D111" i="505"/>
  <c r="D113" i="503"/>
  <c r="D112" i="503"/>
  <c r="D111" i="503"/>
  <c r="D113" i="501"/>
  <c r="D112" i="501"/>
  <c r="D111" i="501"/>
  <c r="D113" i="499"/>
  <c r="D112" i="499"/>
  <c r="D111" i="499"/>
  <c r="D106" i="498"/>
  <c r="D107" i="498"/>
  <c r="D105" i="498"/>
  <c r="D113" i="497"/>
  <c r="D112" i="497"/>
  <c r="D111" i="497"/>
  <c r="D107" i="496"/>
  <c r="D105" i="496"/>
  <c r="D106" i="496"/>
  <c r="D113" i="495"/>
  <c r="D112" i="495"/>
  <c r="D111" i="495"/>
  <c r="D113" i="493"/>
  <c r="D112" i="493"/>
  <c r="D111" i="493"/>
  <c r="D108" i="514" l="1"/>
  <c r="D108" i="502"/>
  <c r="D108" i="494"/>
  <c r="D108" i="512"/>
  <c r="D108" i="510"/>
  <c r="D114" i="505"/>
  <c r="D114" i="509"/>
  <c r="D108" i="518"/>
  <c r="D108" i="500"/>
  <c r="D108" i="524"/>
  <c r="D108" i="496"/>
  <c r="D108" i="498"/>
  <c r="D114" i="507"/>
  <c r="D108" i="516"/>
  <c r="D108" i="522"/>
  <c r="D114" i="523"/>
  <c r="D114" i="521"/>
  <c r="D114" i="519"/>
  <c r="D114" i="517"/>
  <c r="D114" i="515"/>
  <c r="D114" i="513"/>
  <c r="D114" i="511"/>
  <c r="D108" i="508"/>
  <c r="D108" i="504"/>
  <c r="D108" i="506"/>
  <c r="D114" i="503"/>
  <c r="D114" i="501"/>
  <c r="D114" i="499"/>
  <c r="D114" i="497"/>
  <c r="D114" i="495"/>
  <c r="D114" i="493"/>
  <c r="E4" i="491" l="1"/>
  <c r="E7" i="492"/>
  <c r="D82" i="492" s="1"/>
  <c r="E4" i="492"/>
  <c r="C107" i="492" s="1"/>
  <c r="A122" i="492"/>
  <c r="A121" i="492"/>
  <c r="A120" i="492"/>
  <c r="B119" i="492"/>
  <c r="A119" i="492"/>
  <c r="A118" i="492"/>
  <c r="A117" i="492"/>
  <c r="A116" i="492"/>
  <c r="A115" i="492"/>
  <c r="A114" i="492"/>
  <c r="E113" i="492"/>
  <c r="A113" i="492"/>
  <c r="A111" i="492"/>
  <c r="A109" i="492"/>
  <c r="A108" i="492"/>
  <c r="B107" i="492"/>
  <c r="A107" i="492"/>
  <c r="C106" i="492"/>
  <c r="B106" i="492"/>
  <c r="A106" i="492"/>
  <c r="C105" i="492"/>
  <c r="B105" i="492"/>
  <c r="A105" i="492"/>
  <c r="D104" i="492"/>
  <c r="C104" i="492"/>
  <c r="B104" i="492"/>
  <c r="A104" i="492"/>
  <c r="B103" i="492"/>
  <c r="A103" i="492"/>
  <c r="B102" i="492"/>
  <c r="A102" i="492"/>
  <c r="C101" i="492"/>
  <c r="B101" i="492"/>
  <c r="A101" i="492"/>
  <c r="A99" i="492"/>
  <c r="A97" i="492"/>
  <c r="E96" i="492"/>
  <c r="B96" i="492"/>
  <c r="A96" i="492"/>
  <c r="E95" i="492"/>
  <c r="B95" i="492"/>
  <c r="A95" i="492"/>
  <c r="B94" i="492"/>
  <c r="A94" i="492"/>
  <c r="B93" i="492"/>
  <c r="A93" i="492"/>
  <c r="B92" i="492"/>
  <c r="A92" i="492"/>
  <c r="E91" i="492"/>
  <c r="D91" i="492"/>
  <c r="B91" i="492"/>
  <c r="A91" i="492"/>
  <c r="A89" i="492"/>
  <c r="A87" i="492"/>
  <c r="B86" i="492"/>
  <c r="A86" i="492"/>
  <c r="B85" i="492"/>
  <c r="A85" i="492"/>
  <c r="E84" i="492"/>
  <c r="D84" i="492"/>
  <c r="B84" i="492"/>
  <c r="A84" i="492"/>
  <c r="A83" i="492"/>
  <c r="B82" i="492"/>
  <c r="A82" i="492"/>
  <c r="E81" i="492"/>
  <c r="D81" i="492"/>
  <c r="B81" i="492"/>
  <c r="A81" i="492"/>
  <c r="A79" i="492"/>
  <c r="B78" i="492"/>
  <c r="A78" i="492"/>
  <c r="B77" i="492"/>
  <c r="A77" i="492"/>
  <c r="B76" i="492"/>
  <c r="A76" i="492"/>
  <c r="B75" i="492"/>
  <c r="A75" i="492"/>
  <c r="B74" i="492"/>
  <c r="A74" i="492"/>
  <c r="B73" i="492"/>
  <c r="A73" i="492"/>
  <c r="E72" i="492"/>
  <c r="D72" i="492"/>
  <c r="B72" i="492"/>
  <c r="A72" i="492"/>
  <c r="A70" i="492"/>
  <c r="A68" i="492"/>
  <c r="B67" i="492"/>
  <c r="A67" i="492"/>
  <c r="B66" i="492"/>
  <c r="A66" i="492"/>
  <c r="B65" i="492"/>
  <c r="A65" i="492"/>
  <c r="B64" i="492"/>
  <c r="A64" i="492"/>
  <c r="B63" i="492"/>
  <c r="A63" i="492"/>
  <c r="B62" i="492"/>
  <c r="A62" i="492"/>
  <c r="B61" i="492"/>
  <c r="A61" i="492"/>
  <c r="E60" i="492"/>
  <c r="D60" i="492"/>
  <c r="B60" i="492"/>
  <c r="A60" i="492"/>
  <c r="A58" i="492"/>
  <c r="A56" i="492"/>
  <c r="B55" i="492"/>
  <c r="A55" i="492"/>
  <c r="B54" i="492"/>
  <c r="A54" i="492"/>
  <c r="B53" i="492"/>
  <c r="A53" i="492"/>
  <c r="E52" i="492"/>
  <c r="B52" i="492"/>
  <c r="A52" i="492"/>
  <c r="A50" i="492"/>
  <c r="B49" i="492"/>
  <c r="A49" i="492"/>
  <c r="B48" i="492"/>
  <c r="A48" i="492"/>
  <c r="B47" i="492"/>
  <c r="A47" i="492"/>
  <c r="B46" i="492"/>
  <c r="A46" i="492"/>
  <c r="B45" i="492"/>
  <c r="A45" i="492"/>
  <c r="B44" i="492"/>
  <c r="A44" i="492"/>
  <c r="B43" i="492"/>
  <c r="A43" i="492"/>
  <c r="E42" i="492"/>
  <c r="D42" i="492"/>
  <c r="B42" i="492"/>
  <c r="A42" i="492"/>
  <c r="A40" i="492"/>
  <c r="B39" i="492"/>
  <c r="A39" i="492"/>
  <c r="B38" i="492"/>
  <c r="B37" i="492"/>
  <c r="A37" i="492"/>
  <c r="B36" i="492"/>
  <c r="A36" i="492"/>
  <c r="E35" i="492"/>
  <c r="D35" i="492"/>
  <c r="B35" i="492"/>
  <c r="A35" i="492"/>
  <c r="A33" i="492"/>
  <c r="D32" i="492"/>
  <c r="B32" i="492"/>
  <c r="A32" i="492"/>
  <c r="D31" i="492"/>
  <c r="B31" i="492"/>
  <c r="A31" i="492"/>
  <c r="D30" i="492"/>
  <c r="B30" i="492"/>
  <c r="A30" i="492"/>
  <c r="D29" i="492"/>
  <c r="B29" i="492"/>
  <c r="A29" i="492"/>
  <c r="D28" i="492"/>
  <c r="B28" i="492"/>
  <c r="A28" i="492"/>
  <c r="D27" i="492"/>
  <c r="B27" i="492"/>
  <c r="A27" i="492"/>
  <c r="D26" i="492"/>
  <c r="B26" i="492"/>
  <c r="A26" i="492"/>
  <c r="D25" i="492"/>
  <c r="B25" i="492"/>
  <c r="A25" i="492"/>
  <c r="E24" i="492"/>
  <c r="D24" i="492"/>
  <c r="B24" i="492"/>
  <c r="A24" i="492"/>
  <c r="A22" i="492"/>
  <c r="A20" i="492"/>
  <c r="B19" i="492"/>
  <c r="A19" i="492"/>
  <c r="D18" i="492"/>
  <c r="B18" i="492"/>
  <c r="A18" i="492"/>
  <c r="D17" i="492"/>
  <c r="B17" i="492"/>
  <c r="A17" i="492"/>
  <c r="B16" i="492"/>
  <c r="A16" i="492"/>
  <c r="D15" i="492"/>
  <c r="E15" i="492" s="1"/>
  <c r="B15" i="492"/>
  <c r="A15" i="492"/>
  <c r="D14" i="492"/>
  <c r="B14" i="492"/>
  <c r="A14" i="492"/>
  <c r="B13" i="492"/>
  <c r="A13" i="492"/>
  <c r="E12" i="492"/>
  <c r="D12" i="492"/>
  <c r="B12" i="492"/>
  <c r="A12" i="492"/>
  <c r="A10" i="492"/>
  <c r="B8" i="492"/>
  <c r="A8" i="492"/>
  <c r="B7" i="492"/>
  <c r="A7" i="492"/>
  <c r="B6" i="492"/>
  <c r="A6" i="492"/>
  <c r="E5" i="492"/>
  <c r="B5" i="492"/>
  <c r="A5" i="492"/>
  <c r="B4" i="492"/>
  <c r="A4" i="492"/>
  <c r="A3" i="492"/>
  <c r="A1" i="492"/>
  <c r="A128" i="491"/>
  <c r="A127" i="491"/>
  <c r="A126" i="491"/>
  <c r="B125" i="491"/>
  <c r="A125" i="491"/>
  <c r="A124" i="491"/>
  <c r="A123" i="491"/>
  <c r="A122" i="491"/>
  <c r="A121" i="491"/>
  <c r="A120" i="491"/>
  <c r="E119" i="491"/>
  <c r="A119" i="491"/>
  <c r="A117" i="491"/>
  <c r="A115" i="491"/>
  <c r="A114" i="491"/>
  <c r="B113" i="491"/>
  <c r="A113" i="491"/>
  <c r="C112" i="491"/>
  <c r="B112" i="491"/>
  <c r="A112" i="491"/>
  <c r="C111" i="491"/>
  <c r="B111" i="491"/>
  <c r="A111" i="491"/>
  <c r="D110" i="491"/>
  <c r="C110" i="491"/>
  <c r="B110" i="491"/>
  <c r="A110" i="491"/>
  <c r="B109" i="491"/>
  <c r="A109" i="491"/>
  <c r="B108" i="491"/>
  <c r="A108" i="491"/>
  <c r="E107" i="491"/>
  <c r="C107" i="491"/>
  <c r="B107" i="491"/>
  <c r="A107" i="491"/>
  <c r="A105" i="491"/>
  <c r="A103" i="491"/>
  <c r="B102" i="491"/>
  <c r="A102" i="491"/>
  <c r="B101" i="491"/>
  <c r="A101" i="491"/>
  <c r="B100" i="491"/>
  <c r="A100" i="491"/>
  <c r="B99" i="491"/>
  <c r="A99" i="491"/>
  <c r="B98" i="491"/>
  <c r="A98" i="491"/>
  <c r="E97" i="491"/>
  <c r="D97" i="491"/>
  <c r="B97" i="491"/>
  <c r="A97" i="491"/>
  <c r="A95" i="491"/>
  <c r="A93" i="491"/>
  <c r="B92" i="491"/>
  <c r="A92" i="491"/>
  <c r="B91" i="491"/>
  <c r="A91" i="491"/>
  <c r="E90" i="491"/>
  <c r="D90" i="491"/>
  <c r="B90" i="491"/>
  <c r="A90" i="491"/>
  <c r="A88" i="491"/>
  <c r="D87" i="491"/>
  <c r="B87" i="491"/>
  <c r="A87" i="491"/>
  <c r="E86" i="491"/>
  <c r="D86" i="491"/>
  <c r="B86" i="491"/>
  <c r="A86" i="491"/>
  <c r="A84" i="491"/>
  <c r="B83" i="491"/>
  <c r="A83" i="491"/>
  <c r="B82" i="491"/>
  <c r="A82" i="491"/>
  <c r="B81" i="491"/>
  <c r="A81" i="491"/>
  <c r="B80" i="491"/>
  <c r="A80" i="491"/>
  <c r="B79" i="491"/>
  <c r="A79" i="491"/>
  <c r="B78" i="491"/>
  <c r="A78" i="491"/>
  <c r="E77" i="491"/>
  <c r="D77" i="491"/>
  <c r="B77" i="491"/>
  <c r="A77" i="491"/>
  <c r="A75" i="491"/>
  <c r="A73" i="491"/>
  <c r="B72" i="491"/>
  <c r="A72" i="491"/>
  <c r="B71" i="491"/>
  <c r="A71" i="491"/>
  <c r="B70" i="491"/>
  <c r="A70" i="491"/>
  <c r="B69" i="491"/>
  <c r="A69" i="491"/>
  <c r="B68" i="491"/>
  <c r="A68" i="491"/>
  <c r="B67" i="491"/>
  <c r="A67" i="491"/>
  <c r="B66" i="491"/>
  <c r="A66" i="491"/>
  <c r="E65" i="491"/>
  <c r="D65" i="491"/>
  <c r="B65" i="491"/>
  <c r="A65" i="491"/>
  <c r="A63" i="491"/>
  <c r="A61" i="491"/>
  <c r="B60" i="491"/>
  <c r="A60" i="491"/>
  <c r="B59" i="491"/>
  <c r="A59" i="491"/>
  <c r="B58" i="491"/>
  <c r="A58" i="491"/>
  <c r="E57" i="491"/>
  <c r="B57" i="491"/>
  <c r="A57" i="491"/>
  <c r="A55" i="491"/>
  <c r="B54" i="491"/>
  <c r="A54" i="491"/>
  <c r="D53" i="491"/>
  <c r="B53" i="491"/>
  <c r="A53" i="491"/>
  <c r="B52" i="491"/>
  <c r="A52" i="491"/>
  <c r="B51" i="491"/>
  <c r="A51" i="491"/>
  <c r="B50" i="491"/>
  <c r="A50" i="491"/>
  <c r="B49" i="491"/>
  <c r="A49" i="491"/>
  <c r="B48" i="491"/>
  <c r="A48" i="491"/>
  <c r="E47" i="491"/>
  <c r="D47" i="491"/>
  <c r="B47" i="491"/>
  <c r="A47" i="491"/>
  <c r="A45" i="491"/>
  <c r="B44" i="491"/>
  <c r="A44" i="491"/>
  <c r="B43" i="491"/>
  <c r="B42" i="491"/>
  <c r="A42" i="491"/>
  <c r="B41" i="491"/>
  <c r="A41" i="491"/>
  <c r="E40" i="491"/>
  <c r="D40" i="491"/>
  <c r="B40" i="491"/>
  <c r="A40" i="491"/>
  <c r="A38" i="491"/>
  <c r="D37" i="491"/>
  <c r="B37" i="491"/>
  <c r="A37" i="491"/>
  <c r="D36" i="491"/>
  <c r="B36" i="491"/>
  <c r="A36" i="491"/>
  <c r="D35" i="491"/>
  <c r="B35" i="491"/>
  <c r="A35" i="491"/>
  <c r="D34" i="491"/>
  <c r="B34" i="491"/>
  <c r="A34" i="491"/>
  <c r="D33" i="491"/>
  <c r="B33" i="491"/>
  <c r="A33" i="491"/>
  <c r="D32" i="491"/>
  <c r="B32" i="491"/>
  <c r="A32" i="491"/>
  <c r="D31" i="491"/>
  <c r="B31" i="491"/>
  <c r="A31" i="491"/>
  <c r="D30" i="491"/>
  <c r="B30" i="491"/>
  <c r="A30" i="491"/>
  <c r="E29" i="491"/>
  <c r="D29" i="491"/>
  <c r="B29" i="491"/>
  <c r="A29" i="491"/>
  <c r="A27" i="491"/>
  <c r="A25" i="491"/>
  <c r="B24" i="491"/>
  <c r="A24" i="491"/>
  <c r="D23" i="491"/>
  <c r="B23" i="491"/>
  <c r="A23" i="491"/>
  <c r="D22" i="491"/>
  <c r="B22" i="491"/>
  <c r="A22" i="491"/>
  <c r="B21" i="491"/>
  <c r="A21" i="491"/>
  <c r="D20" i="491"/>
  <c r="B20" i="491"/>
  <c r="A20" i="491"/>
  <c r="D19" i="491"/>
  <c r="B19" i="491"/>
  <c r="A19" i="491"/>
  <c r="E18" i="491"/>
  <c r="D18" i="491"/>
  <c r="B12" i="491"/>
  <c r="A12" i="491"/>
  <c r="A10" i="491"/>
  <c r="B8" i="491"/>
  <c r="A8" i="491"/>
  <c r="B7" i="491"/>
  <c r="A7" i="491"/>
  <c r="B6" i="491"/>
  <c r="A6" i="491"/>
  <c r="E5" i="491"/>
  <c r="B5" i="491"/>
  <c r="A5" i="491"/>
  <c r="B4" i="491"/>
  <c r="A4" i="491"/>
  <c r="A3" i="491"/>
  <c r="A1" i="491"/>
  <c r="E7" i="490"/>
  <c r="E4" i="490"/>
  <c r="C107" i="490" s="1"/>
  <c r="E4" i="489"/>
  <c r="C113" i="489" s="1"/>
  <c r="A122" i="490"/>
  <c r="A121" i="490"/>
  <c r="A120" i="490"/>
  <c r="B119" i="490"/>
  <c r="A119" i="490"/>
  <c r="A118" i="490"/>
  <c r="A117" i="490"/>
  <c r="A116" i="490"/>
  <c r="A115" i="490"/>
  <c r="A114" i="490"/>
  <c r="E113" i="490"/>
  <c r="A113" i="490"/>
  <c r="A111" i="490"/>
  <c r="A109" i="490"/>
  <c r="A108" i="490"/>
  <c r="B107" i="490"/>
  <c r="A107" i="490"/>
  <c r="C106" i="490"/>
  <c r="B106" i="490"/>
  <c r="A106" i="490"/>
  <c r="C105" i="490"/>
  <c r="B105" i="490"/>
  <c r="A105" i="490"/>
  <c r="D104" i="490"/>
  <c r="C104" i="490"/>
  <c r="B104" i="490"/>
  <c r="A104" i="490"/>
  <c r="B103" i="490"/>
  <c r="A103" i="490"/>
  <c r="B102" i="490"/>
  <c r="A102" i="490"/>
  <c r="C101" i="490"/>
  <c r="B101" i="490"/>
  <c r="A101" i="490"/>
  <c r="A99" i="490"/>
  <c r="A97" i="490"/>
  <c r="E96" i="490"/>
  <c r="B96" i="490"/>
  <c r="A96" i="490"/>
  <c r="E95" i="490"/>
  <c r="B95" i="490"/>
  <c r="A95" i="490"/>
  <c r="B94" i="490"/>
  <c r="A94" i="490"/>
  <c r="B93" i="490"/>
  <c r="A93" i="490"/>
  <c r="B92" i="490"/>
  <c r="A92" i="490"/>
  <c r="E91" i="490"/>
  <c r="D91" i="490"/>
  <c r="B91" i="490"/>
  <c r="A91" i="490"/>
  <c r="A89" i="490"/>
  <c r="A87" i="490"/>
  <c r="B86" i="490"/>
  <c r="A86" i="490"/>
  <c r="B85" i="490"/>
  <c r="A85" i="490"/>
  <c r="E84" i="490"/>
  <c r="D84" i="490"/>
  <c r="B84" i="490"/>
  <c r="A84" i="490"/>
  <c r="A83" i="490"/>
  <c r="B82" i="490"/>
  <c r="A82" i="490"/>
  <c r="E81" i="490"/>
  <c r="D81" i="490"/>
  <c r="B81" i="490"/>
  <c r="A81" i="490"/>
  <c r="A79" i="490"/>
  <c r="B78" i="490"/>
  <c r="A78" i="490"/>
  <c r="B77" i="490"/>
  <c r="A77" i="490"/>
  <c r="B76" i="490"/>
  <c r="A76" i="490"/>
  <c r="B75" i="490"/>
  <c r="A75" i="490"/>
  <c r="B74" i="490"/>
  <c r="A74" i="490"/>
  <c r="B73" i="490"/>
  <c r="A73" i="490"/>
  <c r="E72" i="490"/>
  <c r="D72" i="490"/>
  <c r="B72" i="490"/>
  <c r="A72" i="490"/>
  <c r="A70" i="490"/>
  <c r="A68" i="490"/>
  <c r="B67" i="490"/>
  <c r="A67" i="490"/>
  <c r="B66" i="490"/>
  <c r="A66" i="490"/>
  <c r="B65" i="490"/>
  <c r="A65" i="490"/>
  <c r="B64" i="490"/>
  <c r="A64" i="490"/>
  <c r="B63" i="490"/>
  <c r="A63" i="490"/>
  <c r="B62" i="490"/>
  <c r="A62" i="490"/>
  <c r="B61" i="490"/>
  <c r="A61" i="490"/>
  <c r="E60" i="490"/>
  <c r="D60" i="490"/>
  <c r="B60" i="490"/>
  <c r="A60" i="490"/>
  <c r="A58" i="490"/>
  <c r="A56" i="490"/>
  <c r="B55" i="490"/>
  <c r="A55" i="490"/>
  <c r="B54" i="490"/>
  <c r="A54" i="490"/>
  <c r="B53" i="490"/>
  <c r="A53" i="490"/>
  <c r="E52" i="490"/>
  <c r="B52" i="490"/>
  <c r="A52" i="490"/>
  <c r="A50" i="490"/>
  <c r="B49" i="490"/>
  <c r="A49" i="490"/>
  <c r="B48" i="490"/>
  <c r="A48" i="490"/>
  <c r="B47" i="490"/>
  <c r="A47" i="490"/>
  <c r="B46" i="490"/>
  <c r="A46" i="490"/>
  <c r="B45" i="490"/>
  <c r="A45" i="490"/>
  <c r="B44" i="490"/>
  <c r="A44" i="490"/>
  <c r="B43" i="490"/>
  <c r="A43" i="490"/>
  <c r="E42" i="490"/>
  <c r="D42" i="490"/>
  <c r="B42" i="490"/>
  <c r="A42" i="490"/>
  <c r="A40" i="490"/>
  <c r="B39" i="490"/>
  <c r="A39" i="490"/>
  <c r="B38" i="490"/>
  <c r="B37" i="490"/>
  <c r="A37" i="490"/>
  <c r="B36" i="490"/>
  <c r="A36" i="490"/>
  <c r="E35" i="490"/>
  <c r="D35" i="490"/>
  <c r="B35" i="490"/>
  <c r="A35" i="490"/>
  <c r="A33" i="490"/>
  <c r="D32" i="490"/>
  <c r="B32" i="490"/>
  <c r="A32" i="490"/>
  <c r="B31" i="490"/>
  <c r="A31" i="490"/>
  <c r="D30" i="490"/>
  <c r="B30" i="490"/>
  <c r="A30" i="490"/>
  <c r="D29" i="490"/>
  <c r="B29" i="490"/>
  <c r="A29" i="490"/>
  <c r="D28" i="490"/>
  <c r="B28" i="490"/>
  <c r="A28" i="490"/>
  <c r="D27" i="490"/>
  <c r="B27" i="490"/>
  <c r="A27" i="490"/>
  <c r="D26" i="490"/>
  <c r="B26" i="490"/>
  <c r="A26" i="490"/>
  <c r="D25" i="490"/>
  <c r="B25" i="490"/>
  <c r="A25" i="490"/>
  <c r="E24" i="490"/>
  <c r="D24" i="490"/>
  <c r="B24" i="490"/>
  <c r="A24" i="490"/>
  <c r="A22" i="490"/>
  <c r="A20" i="490"/>
  <c r="B19" i="490"/>
  <c r="A19" i="490"/>
  <c r="D18" i="490"/>
  <c r="B18" i="490"/>
  <c r="A18" i="490"/>
  <c r="D17" i="490"/>
  <c r="B17" i="490"/>
  <c r="A17" i="490"/>
  <c r="D16" i="490"/>
  <c r="B16" i="490"/>
  <c r="A16" i="490"/>
  <c r="D15" i="490"/>
  <c r="E15" i="490" s="1"/>
  <c r="B15" i="490"/>
  <c r="A15" i="490"/>
  <c r="D14" i="490"/>
  <c r="B14" i="490"/>
  <c r="A14" i="490"/>
  <c r="B13" i="490"/>
  <c r="A13" i="490"/>
  <c r="E12" i="490"/>
  <c r="D12" i="490"/>
  <c r="B12" i="490"/>
  <c r="A12" i="490"/>
  <c r="A10" i="490"/>
  <c r="B8" i="490"/>
  <c r="A8" i="490"/>
  <c r="B7" i="490"/>
  <c r="A7" i="490"/>
  <c r="B6" i="490"/>
  <c r="A6" i="490"/>
  <c r="E5" i="490"/>
  <c r="B5" i="490"/>
  <c r="A5" i="490"/>
  <c r="B4" i="490"/>
  <c r="A4" i="490"/>
  <c r="A3" i="490"/>
  <c r="A1" i="490"/>
  <c r="A128" i="489"/>
  <c r="A127" i="489"/>
  <c r="A126" i="489"/>
  <c r="B125" i="489"/>
  <c r="A125" i="489"/>
  <c r="A124" i="489"/>
  <c r="A123" i="489"/>
  <c r="A122" i="489"/>
  <c r="A121" i="489"/>
  <c r="A120" i="489"/>
  <c r="E119" i="489"/>
  <c r="A119" i="489"/>
  <c r="A117" i="489"/>
  <c r="A115" i="489"/>
  <c r="A114" i="489"/>
  <c r="B113" i="489"/>
  <c r="A113" i="489"/>
  <c r="C112" i="489"/>
  <c r="B112" i="489"/>
  <c r="A112" i="489"/>
  <c r="C111" i="489"/>
  <c r="B111" i="489"/>
  <c r="A111" i="489"/>
  <c r="D110" i="489"/>
  <c r="C110" i="489"/>
  <c r="B110" i="489"/>
  <c r="A110" i="489"/>
  <c r="B109" i="489"/>
  <c r="A109" i="489"/>
  <c r="B108" i="489"/>
  <c r="A108" i="489"/>
  <c r="E107" i="489"/>
  <c r="C107" i="489"/>
  <c r="B107" i="489"/>
  <c r="A107" i="489"/>
  <c r="A105" i="489"/>
  <c r="A103" i="489"/>
  <c r="B102" i="489"/>
  <c r="A102" i="489"/>
  <c r="B101" i="489"/>
  <c r="A101" i="489"/>
  <c r="B100" i="489"/>
  <c r="A100" i="489"/>
  <c r="B99" i="489"/>
  <c r="A99" i="489"/>
  <c r="B98" i="489"/>
  <c r="A98" i="489"/>
  <c r="E97" i="489"/>
  <c r="D97" i="489"/>
  <c r="B97" i="489"/>
  <c r="A97" i="489"/>
  <c r="A95" i="489"/>
  <c r="A93" i="489"/>
  <c r="B92" i="489"/>
  <c r="A92" i="489"/>
  <c r="B91" i="489"/>
  <c r="A91" i="489"/>
  <c r="E90" i="489"/>
  <c r="D90" i="489"/>
  <c r="B90" i="489"/>
  <c r="A90" i="489"/>
  <c r="A88" i="489"/>
  <c r="D87" i="489"/>
  <c r="B87" i="489"/>
  <c r="A87" i="489"/>
  <c r="E86" i="489"/>
  <c r="D86" i="489"/>
  <c r="B86" i="489"/>
  <c r="A86" i="489"/>
  <c r="A84" i="489"/>
  <c r="B83" i="489"/>
  <c r="A83" i="489"/>
  <c r="B82" i="489"/>
  <c r="A82" i="489"/>
  <c r="B81" i="489"/>
  <c r="A81" i="489"/>
  <c r="B80" i="489"/>
  <c r="A80" i="489"/>
  <c r="B79" i="489"/>
  <c r="A79" i="489"/>
  <c r="B78" i="489"/>
  <c r="A78" i="489"/>
  <c r="E77" i="489"/>
  <c r="D77" i="489"/>
  <c r="B77" i="489"/>
  <c r="A77" i="489"/>
  <c r="A75" i="489"/>
  <c r="A73" i="489"/>
  <c r="B72" i="489"/>
  <c r="A72" i="489"/>
  <c r="B71" i="489"/>
  <c r="A71" i="489"/>
  <c r="B70" i="489"/>
  <c r="A70" i="489"/>
  <c r="B69" i="489"/>
  <c r="A69" i="489"/>
  <c r="B68" i="489"/>
  <c r="A68" i="489"/>
  <c r="B67" i="489"/>
  <c r="A67" i="489"/>
  <c r="B66" i="489"/>
  <c r="A66" i="489"/>
  <c r="E65" i="489"/>
  <c r="D65" i="489"/>
  <c r="B65" i="489"/>
  <c r="A65" i="489"/>
  <c r="A63" i="489"/>
  <c r="A61" i="489"/>
  <c r="B60" i="489"/>
  <c r="A60" i="489"/>
  <c r="B59" i="489"/>
  <c r="A59" i="489"/>
  <c r="B58" i="489"/>
  <c r="A58" i="489"/>
  <c r="E57" i="489"/>
  <c r="B57" i="489"/>
  <c r="A57" i="489"/>
  <c r="A55" i="489"/>
  <c r="B54" i="489"/>
  <c r="A54" i="489"/>
  <c r="D53" i="489"/>
  <c r="B53" i="489"/>
  <c r="A53" i="489"/>
  <c r="B52" i="489"/>
  <c r="A52" i="489"/>
  <c r="B51" i="489"/>
  <c r="A51" i="489"/>
  <c r="B50" i="489"/>
  <c r="A50" i="489"/>
  <c r="B49" i="489"/>
  <c r="A49" i="489"/>
  <c r="B48" i="489"/>
  <c r="A48" i="489"/>
  <c r="E47" i="489"/>
  <c r="D47" i="489"/>
  <c r="B47" i="489"/>
  <c r="A47" i="489"/>
  <c r="A45" i="489"/>
  <c r="B44" i="489"/>
  <c r="A44" i="489"/>
  <c r="B43" i="489"/>
  <c r="B42" i="489"/>
  <c r="A42" i="489"/>
  <c r="B41" i="489"/>
  <c r="A41" i="489"/>
  <c r="E40" i="489"/>
  <c r="D40" i="489"/>
  <c r="B40" i="489"/>
  <c r="A40" i="489"/>
  <c r="A38" i="489"/>
  <c r="D37" i="489"/>
  <c r="B37" i="489"/>
  <c r="A37" i="489"/>
  <c r="D36" i="489"/>
  <c r="B36" i="489"/>
  <c r="A36" i="489"/>
  <c r="D35" i="489"/>
  <c r="B35" i="489"/>
  <c r="A35" i="489"/>
  <c r="D34" i="489"/>
  <c r="B34" i="489"/>
  <c r="A34" i="489"/>
  <c r="D33" i="489"/>
  <c r="B33" i="489"/>
  <c r="A33" i="489"/>
  <c r="D32" i="489"/>
  <c r="B32" i="489"/>
  <c r="A32" i="489"/>
  <c r="D31" i="489"/>
  <c r="B31" i="489"/>
  <c r="A31" i="489"/>
  <c r="D30" i="489"/>
  <c r="B30" i="489"/>
  <c r="A30" i="489"/>
  <c r="E29" i="489"/>
  <c r="D29" i="489"/>
  <c r="B29" i="489"/>
  <c r="A29" i="489"/>
  <c r="A27" i="489"/>
  <c r="A25" i="489"/>
  <c r="B24" i="489"/>
  <c r="A24" i="489"/>
  <c r="D23" i="489"/>
  <c r="B23" i="489"/>
  <c r="A23" i="489"/>
  <c r="D22" i="489"/>
  <c r="B22" i="489"/>
  <c r="A22" i="489"/>
  <c r="B21" i="489"/>
  <c r="A21" i="489"/>
  <c r="D20" i="489"/>
  <c r="B20" i="489"/>
  <c r="A20" i="489"/>
  <c r="D19" i="489"/>
  <c r="B19" i="489"/>
  <c r="A19" i="489"/>
  <c r="E18" i="489"/>
  <c r="D18" i="489"/>
  <c r="B12" i="489"/>
  <c r="A12" i="489"/>
  <c r="A10" i="489"/>
  <c r="B8" i="489"/>
  <c r="A8" i="489"/>
  <c r="B7" i="489"/>
  <c r="A7" i="489"/>
  <c r="B6" i="489"/>
  <c r="A6" i="489"/>
  <c r="E5" i="489"/>
  <c r="B5" i="489"/>
  <c r="A5" i="489"/>
  <c r="B4" i="489"/>
  <c r="A4" i="489"/>
  <c r="A3" i="489"/>
  <c r="A1" i="489"/>
  <c r="E4" i="487"/>
  <c r="E7" i="488"/>
  <c r="D16" i="488" s="1"/>
  <c r="E4" i="488"/>
  <c r="A122" i="488"/>
  <c r="A121" i="488"/>
  <c r="A120" i="488"/>
  <c r="B119" i="488"/>
  <c r="A119" i="488"/>
  <c r="A118" i="488"/>
  <c r="A117" i="488"/>
  <c r="A116" i="488"/>
  <c r="A115" i="488"/>
  <c r="A114" i="488"/>
  <c r="E113" i="488"/>
  <c r="A113" i="488"/>
  <c r="A111" i="488"/>
  <c r="A109" i="488"/>
  <c r="A108" i="488"/>
  <c r="C107" i="488"/>
  <c r="B107" i="488"/>
  <c r="A107" i="488"/>
  <c r="C106" i="488"/>
  <c r="B106" i="488"/>
  <c r="A106" i="488"/>
  <c r="C105" i="488"/>
  <c r="B105" i="488"/>
  <c r="A105" i="488"/>
  <c r="D104" i="488"/>
  <c r="C104" i="488"/>
  <c r="B104" i="488"/>
  <c r="A104" i="488"/>
  <c r="B103" i="488"/>
  <c r="A103" i="488"/>
  <c r="B102" i="488"/>
  <c r="A102" i="488"/>
  <c r="C101" i="488"/>
  <c r="B101" i="488"/>
  <c r="A101" i="488"/>
  <c r="A99" i="488"/>
  <c r="A97" i="488"/>
  <c r="E96" i="488"/>
  <c r="B96" i="488"/>
  <c r="A96" i="488"/>
  <c r="E95" i="488"/>
  <c r="B95" i="488"/>
  <c r="A95" i="488"/>
  <c r="B94" i="488"/>
  <c r="A94" i="488"/>
  <c r="B93" i="488"/>
  <c r="A93" i="488"/>
  <c r="B92" i="488"/>
  <c r="A92" i="488"/>
  <c r="E91" i="488"/>
  <c r="D91" i="488"/>
  <c r="B91" i="488"/>
  <c r="A91" i="488"/>
  <c r="A89" i="488"/>
  <c r="A87" i="488"/>
  <c r="B86" i="488"/>
  <c r="A86" i="488"/>
  <c r="B85" i="488"/>
  <c r="A85" i="488"/>
  <c r="E84" i="488"/>
  <c r="D84" i="488"/>
  <c r="B84" i="488"/>
  <c r="A84" i="488"/>
  <c r="A83" i="488"/>
  <c r="B82" i="488"/>
  <c r="A82" i="488"/>
  <c r="E81" i="488"/>
  <c r="D81" i="488"/>
  <c r="B81" i="488"/>
  <c r="A81" i="488"/>
  <c r="A79" i="488"/>
  <c r="B78" i="488"/>
  <c r="A78" i="488"/>
  <c r="B77" i="488"/>
  <c r="A77" i="488"/>
  <c r="B76" i="488"/>
  <c r="A76" i="488"/>
  <c r="B75" i="488"/>
  <c r="A75" i="488"/>
  <c r="B74" i="488"/>
  <c r="A74" i="488"/>
  <c r="B73" i="488"/>
  <c r="A73" i="488"/>
  <c r="E72" i="488"/>
  <c r="D72" i="488"/>
  <c r="B72" i="488"/>
  <c r="A72" i="488"/>
  <c r="A70" i="488"/>
  <c r="A68" i="488"/>
  <c r="B67" i="488"/>
  <c r="A67" i="488"/>
  <c r="B66" i="488"/>
  <c r="A66" i="488"/>
  <c r="B65" i="488"/>
  <c r="A65" i="488"/>
  <c r="B64" i="488"/>
  <c r="A64" i="488"/>
  <c r="B63" i="488"/>
  <c r="A63" i="488"/>
  <c r="B62" i="488"/>
  <c r="A62" i="488"/>
  <c r="B61" i="488"/>
  <c r="A61" i="488"/>
  <c r="E60" i="488"/>
  <c r="D60" i="488"/>
  <c r="B60" i="488"/>
  <c r="A60" i="488"/>
  <c r="A58" i="488"/>
  <c r="A56" i="488"/>
  <c r="B55" i="488"/>
  <c r="A55" i="488"/>
  <c r="B54" i="488"/>
  <c r="A54" i="488"/>
  <c r="B53" i="488"/>
  <c r="A53" i="488"/>
  <c r="E52" i="488"/>
  <c r="B52" i="488"/>
  <c r="A52" i="488"/>
  <c r="A50" i="488"/>
  <c r="B49" i="488"/>
  <c r="A49" i="488"/>
  <c r="B48" i="488"/>
  <c r="A48" i="488"/>
  <c r="B47" i="488"/>
  <c r="A47" i="488"/>
  <c r="B46" i="488"/>
  <c r="A46" i="488"/>
  <c r="B45" i="488"/>
  <c r="A45" i="488"/>
  <c r="B44" i="488"/>
  <c r="A44" i="488"/>
  <c r="B43" i="488"/>
  <c r="A43" i="488"/>
  <c r="E42" i="488"/>
  <c r="D42" i="488"/>
  <c r="B42" i="488"/>
  <c r="A42" i="488"/>
  <c r="A40" i="488"/>
  <c r="B39" i="488"/>
  <c r="A39" i="488"/>
  <c r="B38" i="488"/>
  <c r="B37" i="488"/>
  <c r="A37" i="488"/>
  <c r="B36" i="488"/>
  <c r="A36" i="488"/>
  <c r="E35" i="488"/>
  <c r="D35" i="488"/>
  <c r="B35" i="488"/>
  <c r="A35" i="488"/>
  <c r="A33" i="488"/>
  <c r="D32" i="488"/>
  <c r="B32" i="488"/>
  <c r="A32" i="488"/>
  <c r="D31" i="488"/>
  <c r="B31" i="488"/>
  <c r="A31" i="488"/>
  <c r="D30" i="488"/>
  <c r="B30" i="488"/>
  <c r="A30" i="488"/>
  <c r="D29" i="488"/>
  <c r="B29" i="488"/>
  <c r="A29" i="488"/>
  <c r="D28" i="488"/>
  <c r="B28" i="488"/>
  <c r="A28" i="488"/>
  <c r="D27" i="488"/>
  <c r="B27" i="488"/>
  <c r="A27" i="488"/>
  <c r="D26" i="488"/>
  <c r="B26" i="488"/>
  <c r="A26" i="488"/>
  <c r="D25" i="488"/>
  <c r="B25" i="488"/>
  <c r="A25" i="488"/>
  <c r="E24" i="488"/>
  <c r="D24" i="488"/>
  <c r="B24" i="488"/>
  <c r="A24" i="488"/>
  <c r="A22" i="488"/>
  <c r="A20" i="488"/>
  <c r="B19" i="488"/>
  <c r="A19" i="488"/>
  <c r="D18" i="488"/>
  <c r="B18" i="488"/>
  <c r="A18" i="488"/>
  <c r="D17" i="488"/>
  <c r="B17" i="488"/>
  <c r="A17" i="488"/>
  <c r="B16" i="488"/>
  <c r="A16" i="488"/>
  <c r="D15" i="488"/>
  <c r="E15" i="488" s="1"/>
  <c r="B15" i="488"/>
  <c r="A15" i="488"/>
  <c r="D14" i="488"/>
  <c r="B14" i="488"/>
  <c r="A14" i="488"/>
  <c r="B13" i="488"/>
  <c r="A13" i="488"/>
  <c r="E12" i="488"/>
  <c r="D12" i="488"/>
  <c r="B12" i="488"/>
  <c r="A12" i="488"/>
  <c r="A10" i="488"/>
  <c r="B8" i="488"/>
  <c r="A8" i="488"/>
  <c r="B7" i="488"/>
  <c r="A7" i="488"/>
  <c r="B6" i="488"/>
  <c r="A6" i="488"/>
  <c r="E5" i="488"/>
  <c r="B5" i="488"/>
  <c r="A5" i="488"/>
  <c r="B4" i="488"/>
  <c r="A4" i="488"/>
  <c r="A3" i="488"/>
  <c r="A1" i="488"/>
  <c r="A128" i="487"/>
  <c r="A127" i="487"/>
  <c r="A126" i="487"/>
  <c r="B125" i="487"/>
  <c r="A125" i="487"/>
  <c r="A124" i="487"/>
  <c r="A123" i="487"/>
  <c r="A122" i="487"/>
  <c r="A121" i="487"/>
  <c r="A120" i="487"/>
  <c r="E119" i="487"/>
  <c r="A119" i="487"/>
  <c r="A117" i="487"/>
  <c r="A115" i="487"/>
  <c r="A114" i="487"/>
  <c r="B113" i="487"/>
  <c r="A113" i="487"/>
  <c r="C112" i="487"/>
  <c r="B112" i="487"/>
  <c r="A112" i="487"/>
  <c r="C111" i="487"/>
  <c r="B111" i="487"/>
  <c r="A111" i="487"/>
  <c r="D110" i="487"/>
  <c r="C110" i="487"/>
  <c r="B110" i="487"/>
  <c r="A110" i="487"/>
  <c r="B109" i="487"/>
  <c r="A109" i="487"/>
  <c r="B108" i="487"/>
  <c r="A108" i="487"/>
  <c r="E107" i="487"/>
  <c r="C107" i="487"/>
  <c r="B107" i="487"/>
  <c r="A107" i="487"/>
  <c r="A105" i="487"/>
  <c r="A103" i="487"/>
  <c r="B102" i="487"/>
  <c r="A102" i="487"/>
  <c r="B101" i="487"/>
  <c r="A101" i="487"/>
  <c r="B100" i="487"/>
  <c r="A100" i="487"/>
  <c r="B99" i="487"/>
  <c r="A99" i="487"/>
  <c r="B98" i="487"/>
  <c r="A98" i="487"/>
  <c r="E97" i="487"/>
  <c r="D97" i="487"/>
  <c r="B97" i="487"/>
  <c r="A97" i="487"/>
  <c r="A95" i="487"/>
  <c r="A93" i="487"/>
  <c r="B92" i="487"/>
  <c r="A92" i="487"/>
  <c r="B91" i="487"/>
  <c r="A91" i="487"/>
  <c r="E90" i="487"/>
  <c r="D90" i="487"/>
  <c r="B90" i="487"/>
  <c r="A90" i="487"/>
  <c r="A88" i="487"/>
  <c r="D87" i="487"/>
  <c r="B87" i="487"/>
  <c r="A87" i="487"/>
  <c r="E86" i="487"/>
  <c r="D86" i="487"/>
  <c r="B86" i="487"/>
  <c r="A86" i="487"/>
  <c r="A84" i="487"/>
  <c r="B83" i="487"/>
  <c r="A83" i="487"/>
  <c r="B82" i="487"/>
  <c r="A82" i="487"/>
  <c r="B81" i="487"/>
  <c r="A81" i="487"/>
  <c r="B80" i="487"/>
  <c r="A80" i="487"/>
  <c r="B79" i="487"/>
  <c r="A79" i="487"/>
  <c r="B78" i="487"/>
  <c r="A78" i="487"/>
  <c r="E77" i="487"/>
  <c r="D77" i="487"/>
  <c r="B77" i="487"/>
  <c r="A77" i="487"/>
  <c r="A75" i="487"/>
  <c r="A73" i="487"/>
  <c r="B72" i="487"/>
  <c r="A72" i="487"/>
  <c r="B71" i="487"/>
  <c r="A71" i="487"/>
  <c r="B70" i="487"/>
  <c r="A70" i="487"/>
  <c r="B69" i="487"/>
  <c r="A69" i="487"/>
  <c r="B68" i="487"/>
  <c r="A68" i="487"/>
  <c r="B67" i="487"/>
  <c r="A67" i="487"/>
  <c r="B66" i="487"/>
  <c r="A66" i="487"/>
  <c r="E65" i="487"/>
  <c r="D65" i="487"/>
  <c r="B65" i="487"/>
  <c r="A65" i="487"/>
  <c r="A63" i="487"/>
  <c r="A61" i="487"/>
  <c r="B60" i="487"/>
  <c r="A60" i="487"/>
  <c r="B59" i="487"/>
  <c r="A59" i="487"/>
  <c r="B58" i="487"/>
  <c r="A58" i="487"/>
  <c r="E57" i="487"/>
  <c r="B57" i="487"/>
  <c r="A57" i="487"/>
  <c r="A55" i="487"/>
  <c r="B54" i="487"/>
  <c r="A54" i="487"/>
  <c r="D53" i="487"/>
  <c r="B53" i="487"/>
  <c r="A53" i="487"/>
  <c r="B52" i="487"/>
  <c r="A52" i="487"/>
  <c r="B51" i="487"/>
  <c r="A51" i="487"/>
  <c r="B50" i="487"/>
  <c r="A50" i="487"/>
  <c r="B49" i="487"/>
  <c r="A49" i="487"/>
  <c r="B48" i="487"/>
  <c r="A48" i="487"/>
  <c r="E47" i="487"/>
  <c r="D47" i="487"/>
  <c r="B47" i="487"/>
  <c r="A47" i="487"/>
  <c r="A45" i="487"/>
  <c r="B44" i="487"/>
  <c r="A44" i="487"/>
  <c r="B43" i="487"/>
  <c r="B42" i="487"/>
  <c r="A42" i="487"/>
  <c r="B41" i="487"/>
  <c r="A41" i="487"/>
  <c r="E40" i="487"/>
  <c r="D40" i="487"/>
  <c r="B40" i="487"/>
  <c r="A40" i="487"/>
  <c r="A38" i="487"/>
  <c r="D37" i="487"/>
  <c r="B37" i="487"/>
  <c r="A37" i="487"/>
  <c r="D36" i="487"/>
  <c r="B36" i="487"/>
  <c r="A36" i="487"/>
  <c r="D35" i="487"/>
  <c r="B35" i="487"/>
  <c r="A35" i="487"/>
  <c r="D34" i="487"/>
  <c r="B34" i="487"/>
  <c r="A34" i="487"/>
  <c r="D33" i="487"/>
  <c r="B33" i="487"/>
  <c r="A33" i="487"/>
  <c r="D32" i="487"/>
  <c r="B32" i="487"/>
  <c r="A32" i="487"/>
  <c r="D31" i="487"/>
  <c r="B31" i="487"/>
  <c r="A31" i="487"/>
  <c r="D30" i="487"/>
  <c r="B30" i="487"/>
  <c r="A30" i="487"/>
  <c r="E29" i="487"/>
  <c r="D29" i="487"/>
  <c r="B29" i="487"/>
  <c r="A29" i="487"/>
  <c r="A27" i="487"/>
  <c r="A25" i="487"/>
  <c r="B24" i="487"/>
  <c r="A24" i="487"/>
  <c r="D23" i="487"/>
  <c r="B23" i="487"/>
  <c r="A23" i="487"/>
  <c r="D22" i="487"/>
  <c r="B22" i="487"/>
  <c r="A22" i="487"/>
  <c r="B21" i="487"/>
  <c r="A21" i="487"/>
  <c r="D20" i="487"/>
  <c r="B20" i="487"/>
  <c r="A20" i="487"/>
  <c r="D19" i="487"/>
  <c r="B19" i="487"/>
  <c r="A19" i="487"/>
  <c r="E18" i="487"/>
  <c r="D18" i="487"/>
  <c r="B12" i="487"/>
  <c r="A12" i="487"/>
  <c r="A10" i="487"/>
  <c r="B8" i="487"/>
  <c r="A8" i="487"/>
  <c r="B7" i="487"/>
  <c r="A7" i="487"/>
  <c r="B6" i="487"/>
  <c r="A6" i="487"/>
  <c r="E5" i="487"/>
  <c r="B5" i="487"/>
  <c r="A5" i="487"/>
  <c r="B4" i="487"/>
  <c r="A4" i="487"/>
  <c r="A3" i="487"/>
  <c r="A1" i="487"/>
  <c r="BJ148" i="21"/>
  <c r="BI148" i="21"/>
  <c r="O148" i="21"/>
  <c r="N148" i="21"/>
  <c r="L148" i="21"/>
  <c r="C147" i="21"/>
  <c r="P147" i="21" s="1"/>
  <c r="B147" i="21"/>
  <c r="C146" i="21"/>
  <c r="P146" i="21" s="1"/>
  <c r="B146" i="21"/>
  <c r="BQ146" i="21" s="1"/>
  <c r="C145" i="21"/>
  <c r="P145" i="21" s="1"/>
  <c r="B145" i="21"/>
  <c r="C144" i="21"/>
  <c r="P144" i="21" s="1"/>
  <c r="B144" i="21"/>
  <c r="BQ144" i="21" s="1"/>
  <c r="C143" i="21"/>
  <c r="P143" i="21" s="1"/>
  <c r="B143" i="21"/>
  <c r="BQ143" i="21" s="1"/>
  <c r="C142" i="21"/>
  <c r="P142" i="21" s="1"/>
  <c r="B142" i="21"/>
  <c r="BQ142" i="21" s="1"/>
  <c r="C141" i="21"/>
  <c r="M141" i="21" s="1"/>
  <c r="B141" i="21"/>
  <c r="BQ141" i="21" s="1"/>
  <c r="C140" i="21"/>
  <c r="P140" i="21" s="1"/>
  <c r="B140" i="21"/>
  <c r="BQ140" i="21" s="1"/>
  <c r="C139" i="21"/>
  <c r="B139" i="21"/>
  <c r="C138" i="21"/>
  <c r="P138" i="21" s="1"/>
  <c r="B138" i="21"/>
  <c r="BQ138" i="21" s="1"/>
  <c r="C137" i="21"/>
  <c r="B137" i="21"/>
  <c r="BQ137" i="21" s="1"/>
  <c r="C136" i="21"/>
  <c r="B136" i="21"/>
  <c r="C135" i="21"/>
  <c r="M135" i="21" s="1"/>
  <c r="B135" i="21"/>
  <c r="C134" i="21"/>
  <c r="M134" i="21" s="1"/>
  <c r="B134" i="21"/>
  <c r="C133" i="21"/>
  <c r="B133" i="21"/>
  <c r="BQ133" i="21" s="1"/>
  <c r="C132" i="21"/>
  <c r="B132" i="21"/>
  <c r="C131" i="21"/>
  <c r="M131" i="21" s="1"/>
  <c r="B131" i="21"/>
  <c r="C130" i="21"/>
  <c r="B130" i="21"/>
  <c r="BQ130" i="21" s="1"/>
  <c r="C129" i="21"/>
  <c r="P129" i="21" s="1"/>
  <c r="B129" i="21"/>
  <c r="C128" i="21"/>
  <c r="P128" i="21" s="1"/>
  <c r="B128" i="21"/>
  <c r="C127" i="21"/>
  <c r="B127" i="21"/>
  <c r="BQ127" i="21" s="1"/>
  <c r="C126" i="21"/>
  <c r="B126" i="21"/>
  <c r="BQ126" i="21" s="1"/>
  <c r="C125" i="21"/>
  <c r="B125" i="21"/>
  <c r="BQ125" i="21" s="1"/>
  <c r="C124" i="21"/>
  <c r="B124" i="21"/>
  <c r="BQ124" i="21" s="1"/>
  <c r="C123" i="21"/>
  <c r="B123" i="21"/>
  <c r="BQ123" i="21" s="1"/>
  <c r="C122" i="21"/>
  <c r="B122" i="21"/>
  <c r="C121" i="21"/>
  <c r="B121" i="21"/>
  <c r="BQ121" i="21" s="1"/>
  <c r="C120" i="21"/>
  <c r="B120" i="21"/>
  <c r="BQ120" i="21" s="1"/>
  <c r="C119" i="21"/>
  <c r="B119" i="21"/>
  <c r="BQ119" i="21" s="1"/>
  <c r="C118" i="21"/>
  <c r="B118" i="21"/>
  <c r="BQ118" i="21" s="1"/>
  <c r="C117" i="21"/>
  <c r="B117" i="21"/>
  <c r="BQ117" i="21" s="1"/>
  <c r="C116" i="21"/>
  <c r="P116" i="21" s="1"/>
  <c r="B116" i="21"/>
  <c r="BQ116" i="21" s="1"/>
  <c r="C115" i="21"/>
  <c r="P115" i="21" s="1"/>
  <c r="B115" i="21"/>
  <c r="C114" i="21"/>
  <c r="B114" i="21"/>
  <c r="BQ114" i="21" s="1"/>
  <c r="C113" i="21"/>
  <c r="B113" i="21"/>
  <c r="C112" i="21"/>
  <c r="B112" i="21"/>
  <c r="BQ112" i="21" s="1"/>
  <c r="C111" i="21"/>
  <c r="P111" i="21" s="1"/>
  <c r="B111" i="21"/>
  <c r="BQ111" i="21" s="1"/>
  <c r="C110" i="21"/>
  <c r="P110" i="21" s="1"/>
  <c r="B110" i="21"/>
  <c r="BQ110" i="21" s="1"/>
  <c r="C109" i="21"/>
  <c r="B109" i="21"/>
  <c r="BQ109" i="21" s="1"/>
  <c r="C108" i="21"/>
  <c r="B108" i="21"/>
  <c r="BQ108" i="21" s="1"/>
  <c r="C107" i="21"/>
  <c r="B107" i="21"/>
  <c r="BQ107" i="21" s="1"/>
  <c r="C106" i="21"/>
  <c r="B106" i="21"/>
  <c r="BQ106" i="21" s="1"/>
  <c r="C105" i="21"/>
  <c r="B105" i="21"/>
  <c r="BQ105" i="21" s="1"/>
  <c r="C104" i="21"/>
  <c r="B104" i="21"/>
  <c r="BQ104" i="21" s="1"/>
  <c r="C103" i="21"/>
  <c r="B103" i="21"/>
  <c r="BQ103" i="21" s="1"/>
  <c r="C102" i="21"/>
  <c r="B102" i="21"/>
  <c r="BQ102" i="21" s="1"/>
  <c r="C101" i="21"/>
  <c r="P101" i="21" s="1"/>
  <c r="B101" i="21"/>
  <c r="C100" i="21"/>
  <c r="M100" i="21" s="1"/>
  <c r="B100" i="21"/>
  <c r="C99" i="21"/>
  <c r="M99" i="21" s="1"/>
  <c r="B99" i="21"/>
  <c r="BQ99" i="21" s="1"/>
  <c r="C98" i="21"/>
  <c r="M98" i="21" s="1"/>
  <c r="B98" i="21"/>
  <c r="C97" i="21"/>
  <c r="M97" i="21" s="1"/>
  <c r="B97" i="21"/>
  <c r="C96" i="21"/>
  <c r="M96" i="21" s="1"/>
  <c r="B96" i="21"/>
  <c r="C95" i="21"/>
  <c r="M95" i="21" s="1"/>
  <c r="B95" i="21"/>
  <c r="C94" i="21"/>
  <c r="B94" i="21"/>
  <c r="C93" i="21"/>
  <c r="M93" i="21" s="1"/>
  <c r="B93" i="21"/>
  <c r="C92" i="21"/>
  <c r="M92" i="21" s="1"/>
  <c r="B92" i="21"/>
  <c r="C91" i="21"/>
  <c r="M91" i="21" s="1"/>
  <c r="B91" i="21"/>
  <c r="BQ91" i="21" s="1"/>
  <c r="C90" i="21"/>
  <c r="P90" i="21" s="1"/>
  <c r="B90" i="21"/>
  <c r="C89" i="21"/>
  <c r="P89" i="21" s="1"/>
  <c r="B89" i="21"/>
  <c r="C87" i="21"/>
  <c r="M87" i="21" s="1"/>
  <c r="B87" i="21"/>
  <c r="BQ87" i="21" s="1"/>
  <c r="C86" i="21"/>
  <c r="M86" i="21" s="1"/>
  <c r="B86" i="21"/>
  <c r="BQ86" i="21" s="1"/>
  <c r="C85" i="21"/>
  <c r="B85" i="21"/>
  <c r="BQ85" i="21" s="1"/>
  <c r="C84" i="21"/>
  <c r="B84" i="21"/>
  <c r="BQ84" i="21" s="1"/>
  <c r="C83" i="21"/>
  <c r="B83" i="21"/>
  <c r="BQ83" i="21" s="1"/>
  <c r="C82" i="21"/>
  <c r="B82" i="21"/>
  <c r="BQ82" i="21" s="1"/>
  <c r="C81" i="21"/>
  <c r="B81" i="21"/>
  <c r="BQ81" i="21" s="1"/>
  <c r="C80" i="21"/>
  <c r="P80" i="21" s="1"/>
  <c r="B80" i="21"/>
  <c r="BQ80" i="21" s="1"/>
  <c r="C79" i="21"/>
  <c r="P79" i="21" s="1"/>
  <c r="B79" i="21"/>
  <c r="BQ79" i="21" s="1"/>
  <c r="C78" i="21"/>
  <c r="B78" i="21"/>
  <c r="BQ78" i="21" s="1"/>
  <c r="C77" i="21"/>
  <c r="B77" i="21"/>
  <c r="BQ77" i="21" s="1"/>
  <c r="C76" i="21"/>
  <c r="B76" i="21"/>
  <c r="BQ76" i="21" s="1"/>
  <c r="C75" i="21"/>
  <c r="B75" i="21"/>
  <c r="BQ75" i="21" s="1"/>
  <c r="C74" i="21"/>
  <c r="B74" i="21"/>
  <c r="BQ74" i="21" s="1"/>
  <c r="C73" i="21"/>
  <c r="B73" i="21"/>
  <c r="BQ73" i="21" s="1"/>
  <c r="C72" i="21"/>
  <c r="B72" i="21"/>
  <c r="BQ72" i="21" s="1"/>
  <c r="C71" i="21"/>
  <c r="B71" i="21"/>
  <c r="BQ71" i="21" s="1"/>
  <c r="C70" i="21"/>
  <c r="M70" i="21" s="1"/>
  <c r="B70" i="21"/>
  <c r="C69" i="21"/>
  <c r="P69" i="21" s="1"/>
  <c r="B69" i="21"/>
  <c r="BQ69" i="21" s="1"/>
  <c r="C68" i="21"/>
  <c r="B68" i="21"/>
  <c r="BQ68" i="21" s="1"/>
  <c r="C67" i="21"/>
  <c r="M67" i="21" s="1"/>
  <c r="B67" i="21"/>
  <c r="C66" i="21"/>
  <c r="M66" i="21" s="1"/>
  <c r="B66" i="21"/>
  <c r="BQ66" i="21" s="1"/>
  <c r="C65" i="21"/>
  <c r="B65" i="21"/>
  <c r="BQ65" i="21" s="1"/>
  <c r="C64" i="21"/>
  <c r="B64" i="21"/>
  <c r="BQ64" i="21" s="1"/>
  <c r="C63" i="21"/>
  <c r="M63" i="21" s="1"/>
  <c r="B63" i="21"/>
  <c r="C62" i="21"/>
  <c r="M62" i="21" s="1"/>
  <c r="B62" i="21"/>
  <c r="BQ62" i="21" s="1"/>
  <c r="C61" i="21"/>
  <c r="B61" i="21"/>
  <c r="BQ61" i="21" s="1"/>
  <c r="C60" i="21"/>
  <c r="B60" i="21"/>
  <c r="C59" i="21"/>
  <c r="P59" i="21" s="1"/>
  <c r="B59" i="21"/>
  <c r="C58" i="21"/>
  <c r="B58" i="21"/>
  <c r="BQ58" i="21" s="1"/>
  <c r="C57" i="21"/>
  <c r="B57" i="21"/>
  <c r="BQ57" i="21" s="1"/>
  <c r="C56" i="21"/>
  <c r="B56" i="21"/>
  <c r="BQ56" i="21" s="1"/>
  <c r="C55" i="21"/>
  <c r="M55" i="21" s="1"/>
  <c r="B55" i="21"/>
  <c r="BQ55" i="21" s="1"/>
  <c r="C54" i="21"/>
  <c r="B54" i="21"/>
  <c r="BQ54" i="21" s="1"/>
  <c r="C53" i="21"/>
  <c r="P53" i="21" s="1"/>
  <c r="B53" i="21"/>
  <c r="C52" i="21"/>
  <c r="M52" i="21" s="1"/>
  <c r="B52" i="21"/>
  <c r="BQ52" i="21" s="1"/>
  <c r="C51" i="21"/>
  <c r="M51" i="21" s="1"/>
  <c r="B51" i="21"/>
  <c r="C50" i="21"/>
  <c r="M50" i="21" s="1"/>
  <c r="B50" i="21"/>
  <c r="BQ50" i="21" s="1"/>
  <c r="C49" i="21"/>
  <c r="B49" i="21"/>
  <c r="BQ49" i="21" s="1"/>
  <c r="C48" i="21"/>
  <c r="B48" i="21"/>
  <c r="C47" i="21"/>
  <c r="M47" i="21" s="1"/>
  <c r="B47" i="21"/>
  <c r="C46" i="21"/>
  <c r="B46" i="21"/>
  <c r="BQ46" i="21" s="1"/>
  <c r="C45" i="21"/>
  <c r="B45" i="21"/>
  <c r="BQ45" i="21" s="1"/>
  <c r="C44" i="21"/>
  <c r="B44" i="21"/>
  <c r="C43" i="21"/>
  <c r="M43" i="21" s="1"/>
  <c r="B43" i="21"/>
  <c r="C42" i="21"/>
  <c r="M42" i="21" s="1"/>
  <c r="B42" i="21"/>
  <c r="BQ42" i="21" s="1"/>
  <c r="C41" i="21"/>
  <c r="P41" i="21" s="1"/>
  <c r="B41" i="21"/>
  <c r="BQ41" i="21" s="1"/>
  <c r="C40" i="21"/>
  <c r="P40" i="21" s="1"/>
  <c r="B40" i="21"/>
  <c r="BQ40" i="21" s="1"/>
  <c r="C39" i="21"/>
  <c r="P39" i="21" s="1"/>
  <c r="B39" i="21"/>
  <c r="BQ39" i="21" s="1"/>
  <c r="C38" i="21"/>
  <c r="B38" i="21"/>
  <c r="BQ38" i="21" s="1"/>
  <c r="C37" i="21"/>
  <c r="B37" i="21"/>
  <c r="BQ37" i="21" s="1"/>
  <c r="C36" i="21"/>
  <c r="B36" i="21"/>
  <c r="BQ36" i="21" s="1"/>
  <c r="C35" i="21"/>
  <c r="B35" i="21"/>
  <c r="BQ35" i="21" s="1"/>
  <c r="C34" i="21"/>
  <c r="B34" i="21"/>
  <c r="BQ34" i="21" s="1"/>
  <c r="C33" i="21"/>
  <c r="B33" i="21"/>
  <c r="BQ33" i="21" s="1"/>
  <c r="C32" i="21"/>
  <c r="B32" i="21"/>
  <c r="BQ32" i="21" s="1"/>
  <c r="C31" i="21"/>
  <c r="B31" i="21"/>
  <c r="BQ31" i="21" s="1"/>
  <c r="C30" i="21"/>
  <c r="B30" i="21"/>
  <c r="BQ30" i="21" s="1"/>
  <c r="C29" i="21"/>
  <c r="B29" i="21"/>
  <c r="BQ29" i="21" s="1"/>
  <c r="C28" i="21"/>
  <c r="B28" i="21"/>
  <c r="BQ28" i="21" s="1"/>
  <c r="C27" i="21"/>
  <c r="B27" i="21"/>
  <c r="BQ27" i="21" s="1"/>
  <c r="C26" i="21"/>
  <c r="B26" i="21"/>
  <c r="BQ26" i="21" s="1"/>
  <c r="C25" i="21"/>
  <c r="B25" i="21"/>
  <c r="BQ25" i="21" s="1"/>
  <c r="C24" i="21"/>
  <c r="B24" i="21"/>
  <c r="BQ24" i="21" s="1"/>
  <c r="C23" i="21"/>
  <c r="B23" i="21"/>
  <c r="BQ23" i="21" s="1"/>
  <c r="C22" i="21"/>
  <c r="B22" i="21"/>
  <c r="BQ22" i="21" s="1"/>
  <c r="C21" i="21"/>
  <c r="B21" i="21"/>
  <c r="BQ21" i="21" s="1"/>
  <c r="C20" i="21"/>
  <c r="B20" i="21"/>
  <c r="BQ20" i="21" s="1"/>
  <c r="C19" i="21"/>
  <c r="B19" i="21"/>
  <c r="BQ19" i="21" s="1"/>
  <c r="C18" i="21"/>
  <c r="P18" i="21" s="1"/>
  <c r="B18" i="21"/>
  <c r="BQ18" i="21" s="1"/>
  <c r="C17" i="21"/>
  <c r="B17" i="21"/>
  <c r="BQ17" i="21" s="1"/>
  <c r="C16" i="21"/>
  <c r="B16" i="21"/>
  <c r="BQ16" i="21" s="1"/>
  <c r="C15" i="21"/>
  <c r="B15" i="21"/>
  <c r="BQ15" i="21" s="1"/>
  <c r="C14" i="21"/>
  <c r="B14" i="21"/>
  <c r="BQ14" i="21" s="1"/>
  <c r="C13" i="21"/>
  <c r="B13" i="21"/>
  <c r="BQ13" i="21" s="1"/>
  <c r="C12" i="21"/>
  <c r="B12" i="21"/>
  <c r="BQ12" i="21" s="1"/>
  <c r="C11" i="21"/>
  <c r="B11" i="21"/>
  <c r="BQ11" i="21" s="1"/>
  <c r="C10" i="21"/>
  <c r="B10" i="21"/>
  <c r="BQ10" i="21" s="1"/>
  <c r="C9" i="21"/>
  <c r="B9" i="21"/>
  <c r="BQ9" i="21" s="1"/>
  <c r="C8" i="21"/>
  <c r="B8" i="21"/>
  <c r="BQ8" i="21" s="1"/>
  <c r="C7" i="21"/>
  <c r="B7" i="21"/>
  <c r="BQ7" i="21" s="1"/>
  <c r="C6" i="21"/>
  <c r="M6" i="21" s="1"/>
  <c r="B6" i="21"/>
  <c r="BQ6" i="21" s="1"/>
  <c r="C133" i="19"/>
  <c r="B133" i="19"/>
  <c r="C131" i="19"/>
  <c r="B131" i="19"/>
  <c r="C130" i="19"/>
  <c r="B130" i="19"/>
  <c r="O130" i="19" s="1"/>
  <c r="C129" i="19"/>
  <c r="B129" i="19"/>
  <c r="C124" i="19"/>
  <c r="B124" i="19"/>
  <c r="O124" i="19" s="1"/>
  <c r="C122" i="19"/>
  <c r="B122" i="19"/>
  <c r="O122" i="19" s="1"/>
  <c r="C118" i="19"/>
  <c r="B118" i="19"/>
  <c r="O118" i="19" s="1"/>
  <c r="C117" i="19"/>
  <c r="B117" i="19"/>
  <c r="O117" i="19" s="1"/>
  <c r="C116" i="19"/>
  <c r="B116" i="19"/>
  <c r="O116" i="19" s="1"/>
  <c r="C115" i="19"/>
  <c r="B115" i="19"/>
  <c r="O115" i="19" s="1"/>
  <c r="C111" i="19"/>
  <c r="B111" i="19"/>
  <c r="C110" i="19"/>
  <c r="B110" i="19"/>
  <c r="O110" i="19" s="1"/>
  <c r="C106" i="19"/>
  <c r="B106" i="19"/>
  <c r="O106" i="19" s="1"/>
  <c r="C105" i="19"/>
  <c r="B105" i="19"/>
  <c r="C104" i="19"/>
  <c r="B104" i="19"/>
  <c r="O104" i="19" s="1"/>
  <c r="C103" i="19"/>
  <c r="B103" i="19"/>
  <c r="O103" i="19" s="1"/>
  <c r="C102" i="19"/>
  <c r="B102" i="19"/>
  <c r="C101" i="19"/>
  <c r="B101" i="19"/>
  <c r="O101" i="19" s="1"/>
  <c r="C97" i="19"/>
  <c r="B97" i="19"/>
  <c r="O97" i="19" s="1"/>
  <c r="C96" i="19"/>
  <c r="B96" i="19"/>
  <c r="O96" i="19" s="1"/>
  <c r="C95" i="19"/>
  <c r="B95" i="19"/>
  <c r="O95" i="19" s="1"/>
  <c r="C94" i="19"/>
  <c r="B94" i="19"/>
  <c r="O94" i="19" s="1"/>
  <c r="C93" i="19"/>
  <c r="B93" i="19"/>
  <c r="C90" i="19"/>
  <c r="B90" i="19"/>
  <c r="O90" i="19" s="1"/>
  <c r="C84" i="19"/>
  <c r="B84" i="19"/>
  <c r="C83" i="19"/>
  <c r="B83" i="19"/>
  <c r="O83" i="19" s="1"/>
  <c r="C81" i="19"/>
  <c r="B81" i="19"/>
  <c r="O81" i="19" s="1"/>
  <c r="C80" i="19"/>
  <c r="B80" i="19"/>
  <c r="C79" i="19"/>
  <c r="B79" i="19"/>
  <c r="O79" i="19" s="1"/>
  <c r="C78" i="19"/>
  <c r="B78" i="19"/>
  <c r="O78" i="19" s="1"/>
  <c r="C77" i="19"/>
  <c r="B77" i="19"/>
  <c r="O77" i="19" s="1"/>
  <c r="C76" i="19"/>
  <c r="B76" i="19"/>
  <c r="O76" i="19" s="1"/>
  <c r="C75" i="19"/>
  <c r="B75" i="19"/>
  <c r="O75" i="19" s="1"/>
  <c r="C72" i="19"/>
  <c r="B72" i="19"/>
  <c r="C73" i="19"/>
  <c r="B73" i="19"/>
  <c r="C70" i="19"/>
  <c r="B70" i="19"/>
  <c r="O70" i="19" s="1"/>
  <c r="C69" i="19"/>
  <c r="B69" i="19"/>
  <c r="C64" i="19"/>
  <c r="B64" i="19"/>
  <c r="C63" i="19"/>
  <c r="B63" i="19"/>
  <c r="C60" i="19"/>
  <c r="B60" i="19"/>
  <c r="C59" i="19"/>
  <c r="B59" i="19"/>
  <c r="O59" i="19" s="1"/>
  <c r="C58" i="19"/>
  <c r="B58" i="19"/>
  <c r="O58" i="19" s="1"/>
  <c r="C54" i="19"/>
  <c r="B54" i="19"/>
  <c r="C52" i="19"/>
  <c r="B52" i="19"/>
  <c r="O52" i="19" s="1"/>
  <c r="C51" i="19"/>
  <c r="B51" i="19"/>
  <c r="C50" i="19"/>
  <c r="B50" i="19"/>
  <c r="O50" i="19" s="1"/>
  <c r="C49" i="19"/>
  <c r="B49" i="19"/>
  <c r="O49" i="19" s="1"/>
  <c r="C48" i="19"/>
  <c r="B48" i="19"/>
  <c r="C47" i="19"/>
  <c r="B47" i="19"/>
  <c r="C45" i="19"/>
  <c r="B45" i="19"/>
  <c r="O45" i="19" s="1"/>
  <c r="C42" i="19"/>
  <c r="B42" i="19"/>
  <c r="O42" i="19" s="1"/>
  <c r="C41" i="19"/>
  <c r="B41" i="19"/>
  <c r="O41" i="19" s="1"/>
  <c r="C36" i="19"/>
  <c r="B36" i="19"/>
  <c r="C34" i="19"/>
  <c r="B34" i="19"/>
  <c r="N34" i="15"/>
  <c r="I34" i="15"/>
  <c r="E34" i="15"/>
  <c r="D34" i="15"/>
  <c r="A34" i="15" a="1"/>
  <c r="A34" i="15" s="1"/>
  <c r="A36" i="21" s="1"/>
  <c r="C32" i="19"/>
  <c r="B32" i="19"/>
  <c r="C31" i="19"/>
  <c r="B31" i="19"/>
  <c r="C30" i="19"/>
  <c r="B30" i="19"/>
  <c r="O30" i="19" s="1"/>
  <c r="C28" i="19"/>
  <c r="B28" i="19"/>
  <c r="O28" i="19" s="1"/>
  <c r="C27" i="19"/>
  <c r="B27" i="19"/>
  <c r="O27" i="19" s="1"/>
  <c r="C26" i="19"/>
  <c r="B26" i="19"/>
  <c r="O26" i="19" s="1"/>
  <c r="C24" i="19"/>
  <c r="B24" i="19"/>
  <c r="C22" i="19"/>
  <c r="B22" i="19"/>
  <c r="C21" i="19"/>
  <c r="B21" i="19"/>
  <c r="C20" i="19"/>
  <c r="B20" i="19"/>
  <c r="O20" i="19" s="1"/>
  <c r="C18" i="19"/>
  <c r="B18" i="19"/>
  <c r="O18" i="19" s="1"/>
  <c r="C13" i="19"/>
  <c r="B13" i="19"/>
  <c r="O13" i="19" s="1"/>
  <c r="C12" i="19"/>
  <c r="B12" i="19"/>
  <c r="O12" i="19" s="1"/>
  <c r="C8" i="19"/>
  <c r="B8" i="19"/>
  <c r="O8" i="19" s="1"/>
  <c r="C7" i="19"/>
  <c r="B7" i="19"/>
  <c r="B4" i="19"/>
  <c r="N133" i="15"/>
  <c r="I133" i="15"/>
  <c r="E133" i="15"/>
  <c r="D133" i="15"/>
  <c r="D133" i="19" s="1"/>
  <c r="A133" i="15" a="1"/>
  <c r="A133" i="15" s="1"/>
  <c r="A135" i="21" s="1"/>
  <c r="N131" i="15"/>
  <c r="I131" i="15"/>
  <c r="E131" i="15"/>
  <c r="D131" i="15"/>
  <c r="D131" i="19" s="1"/>
  <c r="A131" i="15" a="1"/>
  <c r="A131" i="15" s="1"/>
  <c r="A133" i="21" s="1"/>
  <c r="N130" i="15"/>
  <c r="I130" i="15"/>
  <c r="E130" i="15"/>
  <c r="D130" i="15"/>
  <c r="A130" i="15" a="1"/>
  <c r="A130" i="15" s="1"/>
  <c r="A132" i="21" s="1"/>
  <c r="N129" i="15"/>
  <c r="I129" i="15"/>
  <c r="E129" i="15"/>
  <c r="D129" i="15"/>
  <c r="A129" i="15" a="1"/>
  <c r="A129" i="15" s="1"/>
  <c r="A131" i="21" s="1"/>
  <c r="N124" i="15"/>
  <c r="I124" i="15"/>
  <c r="E124" i="15"/>
  <c r="D124" i="15"/>
  <c r="A124" i="15" a="1"/>
  <c r="A124" i="15" s="1"/>
  <c r="A126" i="21" s="1"/>
  <c r="N122" i="15"/>
  <c r="I122" i="15"/>
  <c r="E122" i="15"/>
  <c r="D122" i="15"/>
  <c r="A122" i="15" a="1"/>
  <c r="A122" i="15" s="1"/>
  <c r="A124" i="21" s="1"/>
  <c r="N118" i="15"/>
  <c r="I118" i="15"/>
  <c r="E118" i="15"/>
  <c r="D118" i="15"/>
  <c r="A118" i="15" a="1"/>
  <c r="A118" i="15" s="1"/>
  <c r="A120" i="21" s="1"/>
  <c r="N117" i="15"/>
  <c r="I117" i="15"/>
  <c r="E117" i="15"/>
  <c r="D117" i="15"/>
  <c r="A117" i="15" a="1"/>
  <c r="A117" i="15" s="1"/>
  <c r="A119" i="21" s="1"/>
  <c r="N116" i="15"/>
  <c r="I116" i="15"/>
  <c r="E116" i="15"/>
  <c r="D116" i="15"/>
  <c r="A116" i="15" a="1"/>
  <c r="A116" i="15" s="1"/>
  <c r="A118" i="21" s="1"/>
  <c r="N115" i="15"/>
  <c r="I115" i="15"/>
  <c r="E115" i="15"/>
  <c r="D115" i="15"/>
  <c r="D115" i="19" s="1"/>
  <c r="L115" i="19" s="1"/>
  <c r="A115" i="15" a="1"/>
  <c r="A115" i="15" s="1"/>
  <c r="A117" i="21" s="1"/>
  <c r="N111" i="15"/>
  <c r="I111" i="15"/>
  <c r="E111" i="15"/>
  <c r="D111" i="15"/>
  <c r="A111" i="15" a="1"/>
  <c r="A111" i="15" s="1"/>
  <c r="A113" i="21" s="1"/>
  <c r="N110" i="15"/>
  <c r="I110" i="15"/>
  <c r="E110" i="15"/>
  <c r="D110" i="15"/>
  <c r="A110" i="15" a="1"/>
  <c r="A110" i="15" s="1"/>
  <c r="A112" i="21" s="1"/>
  <c r="N106" i="15"/>
  <c r="I106" i="15"/>
  <c r="E106" i="15"/>
  <c r="D106" i="15"/>
  <c r="A106" i="15" a="1"/>
  <c r="A106" i="15" s="1"/>
  <c r="A108" i="21" s="1"/>
  <c r="N105" i="15"/>
  <c r="I105" i="15"/>
  <c r="E105" i="15"/>
  <c r="D105" i="15"/>
  <c r="D105" i="19" s="1"/>
  <c r="L105" i="19" s="1"/>
  <c r="A105" i="15" a="1"/>
  <c r="A105" i="15" s="1"/>
  <c r="A107" i="21" s="1"/>
  <c r="N104" i="15"/>
  <c r="I104" i="15"/>
  <c r="E104" i="15"/>
  <c r="D104" i="15"/>
  <c r="A104" i="15" a="1"/>
  <c r="A104" i="15" s="1"/>
  <c r="A106" i="21" s="1"/>
  <c r="N103" i="15"/>
  <c r="I103" i="15"/>
  <c r="E103" i="15"/>
  <c r="D103" i="15"/>
  <c r="A103" i="15" a="1"/>
  <c r="A103" i="15" s="1"/>
  <c r="A105" i="21" s="1"/>
  <c r="N102" i="15"/>
  <c r="I102" i="15"/>
  <c r="E102" i="15"/>
  <c r="D102" i="15"/>
  <c r="A102" i="15" a="1"/>
  <c r="A102" i="15" s="1"/>
  <c r="A104" i="21" s="1"/>
  <c r="N101" i="15"/>
  <c r="I101" i="15"/>
  <c r="E101" i="15"/>
  <c r="D101" i="15"/>
  <c r="D101" i="19" s="1"/>
  <c r="L101" i="19" s="1"/>
  <c r="A101" i="15" a="1"/>
  <c r="A101" i="15" s="1"/>
  <c r="A103" i="21" s="1"/>
  <c r="N97" i="15"/>
  <c r="I97" i="15"/>
  <c r="E97" i="15"/>
  <c r="D97" i="15"/>
  <c r="A97" i="15" a="1"/>
  <c r="A97" i="15" s="1"/>
  <c r="A99" i="21" s="1"/>
  <c r="N96" i="15"/>
  <c r="I96" i="15"/>
  <c r="E96" i="15"/>
  <c r="D96" i="15"/>
  <c r="A96" i="15" a="1"/>
  <c r="A96" i="15" s="1"/>
  <c r="A98" i="21" s="1"/>
  <c r="N95" i="15"/>
  <c r="I95" i="15"/>
  <c r="E95" i="15"/>
  <c r="D95" i="15"/>
  <c r="D95" i="19" s="1"/>
  <c r="L95" i="19" s="1"/>
  <c r="A95" i="15" a="1"/>
  <c r="A95" i="15" s="1"/>
  <c r="A97" i="21" s="1"/>
  <c r="N94" i="15"/>
  <c r="I94" i="15"/>
  <c r="E94" i="15"/>
  <c r="D94" i="15"/>
  <c r="A94" i="15" a="1"/>
  <c r="A94" i="15" s="1"/>
  <c r="A96" i="21" s="1"/>
  <c r="N93" i="15"/>
  <c r="I93" i="15"/>
  <c r="E93" i="15"/>
  <c r="D93" i="15"/>
  <c r="A93" i="15" a="1"/>
  <c r="A93" i="15" s="1"/>
  <c r="A95" i="21" s="1"/>
  <c r="N90" i="15"/>
  <c r="I90" i="15"/>
  <c r="E90" i="15"/>
  <c r="D90" i="15"/>
  <c r="A90" i="15" a="1"/>
  <c r="A90" i="15" s="1"/>
  <c r="A92" i="21" s="1"/>
  <c r="N84" i="15"/>
  <c r="I84" i="15"/>
  <c r="E84" i="15"/>
  <c r="D84" i="15"/>
  <c r="A84" i="15" a="1"/>
  <c r="A84" i="15" s="1"/>
  <c r="A86" i="21" s="1"/>
  <c r="N83" i="15"/>
  <c r="I83" i="15"/>
  <c r="E83" i="15"/>
  <c r="D83" i="15"/>
  <c r="A83" i="15" a="1"/>
  <c r="A83" i="15" s="1"/>
  <c r="A85" i="21" s="1"/>
  <c r="N81" i="15"/>
  <c r="I81" i="15"/>
  <c r="E81" i="15"/>
  <c r="D81" i="15"/>
  <c r="A81" i="15" a="1"/>
  <c r="A81" i="15" s="1"/>
  <c r="A83" i="21" s="1"/>
  <c r="N80" i="15"/>
  <c r="I80" i="15"/>
  <c r="E80" i="15"/>
  <c r="D80" i="15"/>
  <c r="A80" i="15" a="1"/>
  <c r="A80" i="15" s="1"/>
  <c r="A82" i="21" s="1"/>
  <c r="N79" i="15"/>
  <c r="I79" i="15"/>
  <c r="E79" i="15"/>
  <c r="D79" i="15"/>
  <c r="D79" i="19" s="1"/>
  <c r="L79" i="19" s="1"/>
  <c r="A79" i="15" a="1"/>
  <c r="A79" i="15" s="1"/>
  <c r="A81" i="21" s="1"/>
  <c r="N78" i="15"/>
  <c r="I78" i="15"/>
  <c r="E78" i="15"/>
  <c r="A78" i="15" a="1"/>
  <c r="A78" i="15" s="1"/>
  <c r="A80" i="21" s="1"/>
  <c r="N77" i="15"/>
  <c r="I77" i="15"/>
  <c r="E77" i="15"/>
  <c r="A77" i="15" a="1"/>
  <c r="A77" i="15" s="1"/>
  <c r="A79" i="21" s="1"/>
  <c r="N76" i="15"/>
  <c r="I76" i="15"/>
  <c r="E76" i="15"/>
  <c r="D76" i="15"/>
  <c r="A76" i="15" a="1"/>
  <c r="A76" i="15" s="1"/>
  <c r="A78" i="21" s="1"/>
  <c r="N75" i="15"/>
  <c r="I75" i="15"/>
  <c r="E75" i="15"/>
  <c r="D75" i="15"/>
  <c r="D75" i="19" s="1"/>
  <c r="L75" i="19" s="1"/>
  <c r="A75" i="15" a="1"/>
  <c r="A75" i="15" s="1"/>
  <c r="A77" i="21" s="1"/>
  <c r="N73" i="15"/>
  <c r="I73" i="15"/>
  <c r="E73" i="15"/>
  <c r="D73" i="15"/>
  <c r="A73" i="15" a="1"/>
  <c r="A73" i="15" s="1"/>
  <c r="A75" i="21" s="1"/>
  <c r="N72" i="15"/>
  <c r="I72" i="15"/>
  <c r="E72" i="15"/>
  <c r="D72" i="15"/>
  <c r="A72" i="15" a="1"/>
  <c r="A72" i="15" s="1"/>
  <c r="A74" i="21" s="1"/>
  <c r="N70" i="15"/>
  <c r="I70" i="15"/>
  <c r="E70" i="15"/>
  <c r="D70" i="15"/>
  <c r="A70" i="15" a="1"/>
  <c r="A70" i="15" s="1"/>
  <c r="A72" i="21" s="1"/>
  <c r="N69" i="15"/>
  <c r="I69" i="15"/>
  <c r="E69" i="15"/>
  <c r="D69" i="15"/>
  <c r="D69" i="19" s="1"/>
  <c r="L69" i="19" s="1"/>
  <c r="A69" i="15" a="1"/>
  <c r="A69" i="15" s="1"/>
  <c r="A71" i="21" s="1"/>
  <c r="N64" i="15"/>
  <c r="I64" i="15"/>
  <c r="E64" i="15"/>
  <c r="D64" i="15"/>
  <c r="A64" i="15" a="1"/>
  <c r="A64" i="15" s="1"/>
  <c r="A66" i="21" s="1"/>
  <c r="N63" i="15"/>
  <c r="I63" i="15"/>
  <c r="E63" i="15"/>
  <c r="D63" i="15"/>
  <c r="A63" i="15" a="1"/>
  <c r="A63" i="15" s="1"/>
  <c r="A65" i="21" s="1"/>
  <c r="N60" i="15"/>
  <c r="I60" i="15"/>
  <c r="E60" i="15"/>
  <c r="D60" i="15"/>
  <c r="A60" i="15" a="1"/>
  <c r="A60" i="15" s="1"/>
  <c r="A62" i="21" s="1"/>
  <c r="N59" i="15"/>
  <c r="I59" i="15"/>
  <c r="E59" i="15"/>
  <c r="D59" i="15"/>
  <c r="D59" i="19" s="1"/>
  <c r="L59" i="19" s="1"/>
  <c r="A59" i="15" a="1"/>
  <c r="A59" i="15" s="1"/>
  <c r="A61" i="21" s="1"/>
  <c r="N58" i="15"/>
  <c r="I58" i="15"/>
  <c r="E58" i="15"/>
  <c r="D58" i="15"/>
  <c r="A58" i="15" a="1"/>
  <c r="A58" i="15" s="1"/>
  <c r="A60" i="21" s="1"/>
  <c r="N54" i="15"/>
  <c r="I54" i="15"/>
  <c r="E54" i="15"/>
  <c r="D54" i="15"/>
  <c r="A54" i="15" a="1"/>
  <c r="A54" i="15" s="1"/>
  <c r="A56" i="21" s="1"/>
  <c r="N52" i="15"/>
  <c r="I52" i="15"/>
  <c r="E52" i="15"/>
  <c r="D52" i="15"/>
  <c r="Q52" i="15" s="1"/>
  <c r="A52" i="15" a="1"/>
  <c r="A52" i="15" s="1"/>
  <c r="A54" i="21" s="1"/>
  <c r="N51" i="15"/>
  <c r="I51" i="15"/>
  <c r="E51" i="15"/>
  <c r="D51" i="15"/>
  <c r="R51" i="15" s="1"/>
  <c r="A51" i="15" a="1"/>
  <c r="A51" i="15" s="1"/>
  <c r="A53" i="21" s="1"/>
  <c r="N50" i="15"/>
  <c r="I50" i="15"/>
  <c r="E50" i="15"/>
  <c r="D50" i="15"/>
  <c r="A50" i="15" a="1"/>
  <c r="A50" i="15" s="1"/>
  <c r="A52" i="21" s="1"/>
  <c r="N49" i="15"/>
  <c r="I49" i="15"/>
  <c r="E49" i="15"/>
  <c r="D49" i="15"/>
  <c r="R49" i="15" s="1"/>
  <c r="A49" i="15" a="1"/>
  <c r="A49" i="15" s="1"/>
  <c r="A51" i="21" s="1"/>
  <c r="N48" i="15"/>
  <c r="I48" i="15"/>
  <c r="E48" i="15"/>
  <c r="D48" i="15"/>
  <c r="A48" i="15" a="1"/>
  <c r="A48" i="15" s="1"/>
  <c r="A50" i="21" s="1"/>
  <c r="N47" i="15"/>
  <c r="I47" i="15"/>
  <c r="E47" i="15"/>
  <c r="D47" i="15"/>
  <c r="D47" i="19" s="1"/>
  <c r="L47" i="19" s="1"/>
  <c r="A47" i="15" a="1"/>
  <c r="A47" i="15" s="1"/>
  <c r="A49" i="21" s="1"/>
  <c r="N45" i="15"/>
  <c r="I45" i="15"/>
  <c r="E45" i="15"/>
  <c r="D45" i="15"/>
  <c r="A45" i="15" a="1"/>
  <c r="A45" i="15" s="1"/>
  <c r="A47" i="21" s="1"/>
  <c r="N42" i="15"/>
  <c r="I42" i="15"/>
  <c r="E42" i="15"/>
  <c r="D42" i="15"/>
  <c r="R42" i="15" s="1"/>
  <c r="A42" i="15" a="1"/>
  <c r="A42" i="15" s="1"/>
  <c r="A44" i="21" s="1"/>
  <c r="N41" i="15"/>
  <c r="I41" i="15"/>
  <c r="E41" i="15"/>
  <c r="D41" i="15"/>
  <c r="D41" i="19" s="1"/>
  <c r="L41" i="19" s="1"/>
  <c r="A41" i="15" a="1"/>
  <c r="A41" i="15" s="1"/>
  <c r="A41" i="19" s="1"/>
  <c r="N36" i="15"/>
  <c r="I36" i="15"/>
  <c r="E36" i="15"/>
  <c r="D36" i="15"/>
  <c r="A36" i="15" a="1"/>
  <c r="A36" i="15" s="1"/>
  <c r="A38" i="21" s="1"/>
  <c r="N32" i="15"/>
  <c r="I32" i="15"/>
  <c r="E32" i="15"/>
  <c r="D32" i="15"/>
  <c r="A32" i="15" a="1"/>
  <c r="A32" i="15" s="1"/>
  <c r="N31" i="15"/>
  <c r="I31" i="15"/>
  <c r="E31" i="15"/>
  <c r="D31" i="15"/>
  <c r="A31" i="15" a="1"/>
  <c r="A31" i="15" s="1"/>
  <c r="N30" i="15"/>
  <c r="I30" i="15"/>
  <c r="E30" i="15"/>
  <c r="D30" i="15"/>
  <c r="A30" i="15" a="1"/>
  <c r="A30" i="15" s="1"/>
  <c r="N28" i="15"/>
  <c r="I28" i="15"/>
  <c r="E28" i="15"/>
  <c r="D28" i="15"/>
  <c r="A28" i="15" a="1"/>
  <c r="A28" i="15" s="1"/>
  <c r="N27" i="15"/>
  <c r="I27" i="15"/>
  <c r="E27" i="15"/>
  <c r="D27" i="15"/>
  <c r="A27" i="15" a="1"/>
  <c r="A27" i="15" s="1"/>
  <c r="N26" i="15"/>
  <c r="I26" i="15"/>
  <c r="E26" i="15"/>
  <c r="D26" i="15"/>
  <c r="A26" i="15" a="1"/>
  <c r="A26" i="15" s="1"/>
  <c r="N24" i="15"/>
  <c r="I24" i="15"/>
  <c r="E24" i="15"/>
  <c r="D24" i="15"/>
  <c r="A24" i="15" a="1"/>
  <c r="A24" i="15" s="1"/>
  <c r="N22" i="15"/>
  <c r="I22" i="15"/>
  <c r="E22" i="15"/>
  <c r="D22" i="15"/>
  <c r="A22" i="15" a="1"/>
  <c r="A22" i="15" s="1"/>
  <c r="N21" i="15"/>
  <c r="I21" i="15"/>
  <c r="E21" i="15"/>
  <c r="D21" i="15"/>
  <c r="A21" i="15" a="1"/>
  <c r="A21" i="15" s="1"/>
  <c r="N20" i="15"/>
  <c r="I20" i="15"/>
  <c r="E20" i="15"/>
  <c r="D20" i="15"/>
  <c r="A20" i="15" a="1"/>
  <c r="A20" i="15" s="1"/>
  <c r="N18" i="15"/>
  <c r="I18" i="15"/>
  <c r="E18" i="15"/>
  <c r="D18" i="15"/>
  <c r="A18" i="15" a="1"/>
  <c r="A18" i="15" s="1"/>
  <c r="N13" i="15"/>
  <c r="I13" i="15"/>
  <c r="E13" i="15"/>
  <c r="D13" i="15"/>
  <c r="R13" i="15" s="1"/>
  <c r="A13" i="15" a="1"/>
  <c r="A13" i="15" s="1"/>
  <c r="A13" i="19" s="1"/>
  <c r="N12" i="15"/>
  <c r="I12" i="15"/>
  <c r="E12" i="15"/>
  <c r="D12" i="15"/>
  <c r="A12" i="15" a="1"/>
  <c r="A12" i="15" s="1"/>
  <c r="A12" i="19" s="1"/>
  <c r="N8" i="15"/>
  <c r="I8" i="15"/>
  <c r="E8" i="15"/>
  <c r="D8" i="15"/>
  <c r="R8" i="15" s="1"/>
  <c r="A8" i="15" a="1"/>
  <c r="A8" i="15" s="1"/>
  <c r="A8" i="19" s="1"/>
  <c r="N7" i="15"/>
  <c r="I7" i="15"/>
  <c r="E7" i="15"/>
  <c r="D7" i="15"/>
  <c r="R7" i="15" s="1"/>
  <c r="A7" i="15" a="1"/>
  <c r="A7" i="15" s="1"/>
  <c r="A7" i="19" s="1"/>
  <c r="B17" i="489" l="1"/>
  <c r="D82" i="488"/>
  <c r="C108" i="490"/>
  <c r="D107" i="490" s="1"/>
  <c r="E47" i="21"/>
  <c r="E36" i="19"/>
  <c r="E47" i="19"/>
  <c r="E51" i="19"/>
  <c r="E54" i="19"/>
  <c r="E63" i="19"/>
  <c r="E69" i="19"/>
  <c r="E73" i="19"/>
  <c r="E84" i="19"/>
  <c r="E105" i="19"/>
  <c r="E70" i="21"/>
  <c r="E22" i="19"/>
  <c r="E31" i="19"/>
  <c r="E114" i="21"/>
  <c r="E56" i="21"/>
  <c r="E96" i="21"/>
  <c r="E129" i="19"/>
  <c r="E131" i="19"/>
  <c r="E19" i="21"/>
  <c r="E107" i="21"/>
  <c r="E34" i="19"/>
  <c r="E48" i="19"/>
  <c r="E60" i="19"/>
  <c r="E64" i="19"/>
  <c r="E72" i="19"/>
  <c r="E80" i="19"/>
  <c r="E93" i="19"/>
  <c r="E102" i="19"/>
  <c r="E111" i="19"/>
  <c r="E133" i="19"/>
  <c r="D113" i="489"/>
  <c r="E144" i="21"/>
  <c r="E7" i="19"/>
  <c r="E21" i="19"/>
  <c r="E24" i="19"/>
  <c r="E32" i="19"/>
  <c r="E7" i="21"/>
  <c r="E43" i="21"/>
  <c r="E98" i="21"/>
  <c r="M131" i="19"/>
  <c r="K131" i="19"/>
  <c r="L131" i="19"/>
  <c r="L133" i="19"/>
  <c r="M133" i="19"/>
  <c r="R20" i="15"/>
  <c r="D22" i="21"/>
  <c r="BZ22" i="21" s="1"/>
  <c r="A21" i="19"/>
  <c r="A23" i="21"/>
  <c r="R26" i="15"/>
  <c r="D28" i="21"/>
  <c r="CA28" i="21" s="1"/>
  <c r="A27" i="19"/>
  <c r="A29" i="21"/>
  <c r="P31" i="15"/>
  <c r="E8" i="515" s="1"/>
  <c r="D33" i="21"/>
  <c r="CA33" i="21" s="1"/>
  <c r="A32" i="19"/>
  <c r="A34" i="21"/>
  <c r="Q54" i="15"/>
  <c r="D56" i="21"/>
  <c r="BZ56" i="21" s="1"/>
  <c r="R63" i="15"/>
  <c r="D65" i="21"/>
  <c r="BZ65" i="21" s="1"/>
  <c r="R72" i="15"/>
  <c r="D74" i="21"/>
  <c r="BZ74" i="21" s="1"/>
  <c r="J77" i="15"/>
  <c r="D79" i="21"/>
  <c r="BY79" i="21" s="1"/>
  <c r="R81" i="15"/>
  <c r="D83" i="21"/>
  <c r="BY83" i="21" s="1"/>
  <c r="R90" i="15"/>
  <c r="D92" i="21"/>
  <c r="BY92" i="21" s="1"/>
  <c r="R96" i="15"/>
  <c r="D98" i="21"/>
  <c r="BY98" i="21" s="1"/>
  <c r="R103" i="15"/>
  <c r="D105" i="21"/>
  <c r="BZ105" i="21" s="1"/>
  <c r="R110" i="15"/>
  <c r="D112" i="21"/>
  <c r="CA112" i="21" s="1"/>
  <c r="R117" i="15"/>
  <c r="D119" i="21"/>
  <c r="BZ119" i="21" s="1"/>
  <c r="R129" i="15"/>
  <c r="D131" i="21"/>
  <c r="J34" i="15"/>
  <c r="D36" i="21"/>
  <c r="CA36" i="21" s="1"/>
  <c r="A34" i="19"/>
  <c r="A49" i="19"/>
  <c r="A50" i="19"/>
  <c r="A59" i="19"/>
  <c r="A60" i="19"/>
  <c r="A75" i="19"/>
  <c r="A76" i="19"/>
  <c r="A97" i="19"/>
  <c r="A101" i="19"/>
  <c r="A102" i="19"/>
  <c r="A111" i="19"/>
  <c r="A115" i="19"/>
  <c r="A116" i="19"/>
  <c r="A129" i="19"/>
  <c r="A133" i="19"/>
  <c r="E8" i="19"/>
  <c r="E12" i="19"/>
  <c r="E18" i="19"/>
  <c r="E20" i="19"/>
  <c r="E26" i="19"/>
  <c r="E28" i="19"/>
  <c r="E30" i="19"/>
  <c r="E42" i="19"/>
  <c r="E50" i="19"/>
  <c r="E52" i="19"/>
  <c r="E58" i="19"/>
  <c r="E70" i="19"/>
  <c r="E76" i="19"/>
  <c r="E78" i="19"/>
  <c r="E90" i="19"/>
  <c r="E94" i="19"/>
  <c r="E96" i="19"/>
  <c r="E104" i="19"/>
  <c r="E106" i="19"/>
  <c r="E110" i="19"/>
  <c r="E116" i="19"/>
  <c r="E118" i="19"/>
  <c r="E122" i="19"/>
  <c r="E124" i="19"/>
  <c r="E130" i="19"/>
  <c r="D9" i="21"/>
  <c r="CA9" i="21" s="1"/>
  <c r="D10" i="21"/>
  <c r="BZ10" i="21" s="1"/>
  <c r="A43" i="21"/>
  <c r="D54" i="21"/>
  <c r="R12" i="15"/>
  <c r="D14" i="21"/>
  <c r="BY14" i="21" s="1"/>
  <c r="R21" i="15"/>
  <c r="D23" i="21"/>
  <c r="CA23" i="21" s="1"/>
  <c r="A22" i="19"/>
  <c r="A24" i="21"/>
  <c r="R27" i="15"/>
  <c r="D29" i="21"/>
  <c r="A28" i="19"/>
  <c r="A30" i="21"/>
  <c r="R32" i="15"/>
  <c r="D34" i="21"/>
  <c r="CA34" i="21" s="1"/>
  <c r="R45" i="15"/>
  <c r="D47" i="21"/>
  <c r="BZ47" i="21" s="1"/>
  <c r="R50" i="15"/>
  <c r="D52" i="21"/>
  <c r="BY52" i="21" s="1"/>
  <c r="R58" i="15"/>
  <c r="D60" i="21"/>
  <c r="CA60" i="21" s="1"/>
  <c r="R64" i="15"/>
  <c r="D66" i="21"/>
  <c r="BY66" i="21" s="1"/>
  <c r="R73" i="15"/>
  <c r="D75" i="21"/>
  <c r="CA75" i="21" s="1"/>
  <c r="R78" i="15"/>
  <c r="D80" i="21"/>
  <c r="R83" i="15"/>
  <c r="D85" i="21"/>
  <c r="CA85" i="21" s="1"/>
  <c r="R93" i="15"/>
  <c r="D95" i="21"/>
  <c r="BY95" i="21" s="1"/>
  <c r="R97" i="15"/>
  <c r="D99" i="21"/>
  <c r="BY99" i="21" s="1"/>
  <c r="R104" i="15"/>
  <c r="D106" i="21"/>
  <c r="R111" i="15"/>
  <c r="D113" i="21"/>
  <c r="CA113" i="21" s="1"/>
  <c r="R118" i="15"/>
  <c r="D120" i="21"/>
  <c r="CA120" i="21" s="1"/>
  <c r="R130" i="15"/>
  <c r="D132" i="21"/>
  <c r="CA132" i="21" s="1"/>
  <c r="A45" i="19"/>
  <c r="A47" i="19"/>
  <c r="A48" i="19"/>
  <c r="A58" i="19"/>
  <c r="A73" i="19"/>
  <c r="A72" i="19"/>
  <c r="A81" i="19"/>
  <c r="A83" i="19"/>
  <c r="A84" i="19"/>
  <c r="A95" i="19"/>
  <c r="A96" i="19"/>
  <c r="A110" i="19"/>
  <c r="A124" i="19"/>
  <c r="A131" i="19"/>
  <c r="D7" i="19"/>
  <c r="L7" i="19" s="1"/>
  <c r="D13" i="19"/>
  <c r="L13" i="19" s="1"/>
  <c r="D21" i="19"/>
  <c r="L21" i="19" s="1"/>
  <c r="D27" i="19"/>
  <c r="D31" i="19"/>
  <c r="K31" i="19" s="1"/>
  <c r="D45" i="19"/>
  <c r="L45" i="19" s="1"/>
  <c r="D49" i="19"/>
  <c r="M49" i="19" s="1"/>
  <c r="D51" i="19"/>
  <c r="L51" i="19" s="1"/>
  <c r="D63" i="19"/>
  <c r="L63" i="19" s="1"/>
  <c r="D73" i="19"/>
  <c r="L73" i="19" s="1"/>
  <c r="D77" i="19"/>
  <c r="M77" i="19" s="1"/>
  <c r="D81" i="19"/>
  <c r="M81" i="19" s="1"/>
  <c r="D83" i="19"/>
  <c r="L83" i="19" s="1"/>
  <c r="D93" i="19"/>
  <c r="L93" i="19" s="1"/>
  <c r="D97" i="19"/>
  <c r="L97" i="19" s="1"/>
  <c r="D103" i="19"/>
  <c r="L103" i="19" s="1"/>
  <c r="D111" i="19"/>
  <c r="L111" i="19" s="1"/>
  <c r="D117" i="19"/>
  <c r="L117" i="19" s="1"/>
  <c r="D129" i="19"/>
  <c r="A9" i="21"/>
  <c r="A10" i="21"/>
  <c r="E10" i="21"/>
  <c r="D15" i="21"/>
  <c r="CA15" i="21" s="1"/>
  <c r="D53" i="21"/>
  <c r="BY53" i="21" s="1"/>
  <c r="A18" i="19"/>
  <c r="A20" i="21"/>
  <c r="R22" i="15"/>
  <c r="D24" i="21"/>
  <c r="A24" i="19"/>
  <c r="A26" i="21"/>
  <c r="R28" i="15"/>
  <c r="D30" i="21"/>
  <c r="CA30" i="21" s="1"/>
  <c r="A30" i="19"/>
  <c r="A32" i="21"/>
  <c r="R36" i="15"/>
  <c r="D38" i="21"/>
  <c r="CA38" i="21" s="1"/>
  <c r="R47" i="15"/>
  <c r="D49" i="21"/>
  <c r="CA49" i="21" s="1"/>
  <c r="R59" i="15"/>
  <c r="D61" i="21"/>
  <c r="R69" i="15"/>
  <c r="D71" i="21"/>
  <c r="R75" i="15"/>
  <c r="D77" i="21"/>
  <c r="BZ77" i="21" s="1"/>
  <c r="R79" i="15"/>
  <c r="D81" i="21"/>
  <c r="BZ81" i="21" s="1"/>
  <c r="R84" i="15"/>
  <c r="D86" i="21"/>
  <c r="BY86" i="21" s="1"/>
  <c r="P94" i="15"/>
  <c r="D96" i="21"/>
  <c r="BY96" i="21" s="1"/>
  <c r="R101" i="15"/>
  <c r="D103" i="21"/>
  <c r="CA103" i="21" s="1"/>
  <c r="R105" i="15"/>
  <c r="D107" i="21"/>
  <c r="BY107" i="21" s="1"/>
  <c r="R115" i="15"/>
  <c r="D117" i="21"/>
  <c r="R122" i="15"/>
  <c r="D124" i="21"/>
  <c r="BY124" i="21" s="1"/>
  <c r="R131" i="15"/>
  <c r="D133" i="21"/>
  <c r="BZ133" i="21" s="1"/>
  <c r="A42" i="19"/>
  <c r="A54" i="19"/>
  <c r="A69" i="19"/>
  <c r="A70" i="19"/>
  <c r="A79" i="19"/>
  <c r="A80" i="19"/>
  <c r="A93" i="19"/>
  <c r="A94" i="19"/>
  <c r="A105" i="19"/>
  <c r="A106" i="19"/>
  <c r="A122" i="19"/>
  <c r="A130" i="19"/>
  <c r="E13" i="19"/>
  <c r="E27" i="19"/>
  <c r="E41" i="19"/>
  <c r="E45" i="19"/>
  <c r="E49" i="19"/>
  <c r="E59" i="19"/>
  <c r="E75" i="19"/>
  <c r="E77" i="19"/>
  <c r="E79" i="19"/>
  <c r="E81" i="19"/>
  <c r="E83" i="19"/>
  <c r="E95" i="19"/>
  <c r="E97" i="19"/>
  <c r="E101" i="19"/>
  <c r="E103" i="19"/>
  <c r="E115" i="19"/>
  <c r="E117" i="19"/>
  <c r="A14" i="21"/>
  <c r="A15" i="21"/>
  <c r="D44" i="21"/>
  <c r="Q18" i="15"/>
  <c r="D20" i="21"/>
  <c r="BY20" i="21" s="1"/>
  <c r="A20" i="19"/>
  <c r="A22" i="21"/>
  <c r="R24" i="15"/>
  <c r="D26" i="21"/>
  <c r="CA26" i="21" s="1"/>
  <c r="A26" i="19"/>
  <c r="A28" i="21"/>
  <c r="R30" i="15"/>
  <c r="D32" i="21"/>
  <c r="CA32" i="21" s="1"/>
  <c r="A31" i="19"/>
  <c r="A33" i="21"/>
  <c r="R41" i="15"/>
  <c r="D43" i="21"/>
  <c r="CA43" i="21" s="1"/>
  <c r="R48" i="15"/>
  <c r="D50" i="21"/>
  <c r="CA50" i="21" s="1"/>
  <c r="R60" i="15"/>
  <c r="D62" i="21"/>
  <c r="BZ62" i="21" s="1"/>
  <c r="R70" i="15"/>
  <c r="D72" i="21"/>
  <c r="BZ72" i="21" s="1"/>
  <c r="R76" i="15"/>
  <c r="D78" i="21"/>
  <c r="BZ78" i="21" s="1"/>
  <c r="R80" i="15"/>
  <c r="D82" i="21"/>
  <c r="BZ82" i="21" s="1"/>
  <c r="R95" i="15"/>
  <c r="D97" i="21"/>
  <c r="BY97" i="21" s="1"/>
  <c r="R102" i="15"/>
  <c r="D104" i="21"/>
  <c r="BZ104" i="21" s="1"/>
  <c r="R106" i="15"/>
  <c r="D108" i="21"/>
  <c r="BY108" i="21" s="1"/>
  <c r="R116" i="15"/>
  <c r="D118" i="21"/>
  <c r="CA118" i="21" s="1"/>
  <c r="R124" i="15"/>
  <c r="D126" i="21"/>
  <c r="BY126" i="21" s="1"/>
  <c r="R133" i="15"/>
  <c r="D135" i="21"/>
  <c r="BY135" i="21" s="1"/>
  <c r="A36" i="19"/>
  <c r="A51" i="19"/>
  <c r="A52" i="19"/>
  <c r="A63" i="19"/>
  <c r="A64" i="19"/>
  <c r="A77" i="19"/>
  <c r="A78" i="19"/>
  <c r="A90" i="19"/>
  <c r="A103" i="19"/>
  <c r="A104" i="19"/>
  <c r="A117" i="19"/>
  <c r="A118" i="19"/>
  <c r="D8" i="19"/>
  <c r="L8" i="19" s="1"/>
  <c r="D12" i="19"/>
  <c r="L12" i="19" s="1"/>
  <c r="D18" i="19"/>
  <c r="L18" i="19" s="1"/>
  <c r="D20" i="19"/>
  <c r="L20" i="19" s="1"/>
  <c r="D22" i="19"/>
  <c r="L22" i="19" s="1"/>
  <c r="D24" i="19"/>
  <c r="L24" i="19" s="1"/>
  <c r="D26" i="19"/>
  <c r="L26" i="19" s="1"/>
  <c r="D28" i="19"/>
  <c r="L28" i="19" s="1"/>
  <c r="D30" i="19"/>
  <c r="M30" i="19" s="1"/>
  <c r="D32" i="19"/>
  <c r="L32" i="19" s="1"/>
  <c r="D34" i="19"/>
  <c r="L34" i="19" s="1"/>
  <c r="D36" i="19"/>
  <c r="L36" i="19" s="1"/>
  <c r="D42" i="19"/>
  <c r="L42" i="19" s="1"/>
  <c r="D48" i="19"/>
  <c r="L48" i="19" s="1"/>
  <c r="D50" i="19"/>
  <c r="L50" i="19" s="1"/>
  <c r="D52" i="19"/>
  <c r="L52" i="19" s="1"/>
  <c r="D54" i="19"/>
  <c r="L54" i="19" s="1"/>
  <c r="D58" i="19"/>
  <c r="M58" i="19" s="1"/>
  <c r="D60" i="19"/>
  <c r="L60" i="19" s="1"/>
  <c r="D64" i="19"/>
  <c r="L64" i="19" s="1"/>
  <c r="D70" i="19"/>
  <c r="L70" i="19" s="1"/>
  <c r="D72" i="19"/>
  <c r="L72" i="19" s="1"/>
  <c r="D76" i="19"/>
  <c r="L76" i="19" s="1"/>
  <c r="D78" i="19"/>
  <c r="L78" i="19" s="1"/>
  <c r="D80" i="19"/>
  <c r="L80" i="19" s="1"/>
  <c r="D84" i="19"/>
  <c r="L84" i="19" s="1"/>
  <c r="D90" i="19"/>
  <c r="L90" i="19" s="1"/>
  <c r="D94" i="19"/>
  <c r="L94" i="19" s="1"/>
  <c r="D96" i="19"/>
  <c r="M96" i="19" s="1"/>
  <c r="D102" i="19"/>
  <c r="L102" i="19" s="1"/>
  <c r="D104" i="19"/>
  <c r="L104" i="19" s="1"/>
  <c r="D106" i="19"/>
  <c r="L106" i="19" s="1"/>
  <c r="D110" i="19"/>
  <c r="M110" i="19" s="1"/>
  <c r="D116" i="19"/>
  <c r="M116" i="19" s="1"/>
  <c r="D118" i="19"/>
  <c r="L118" i="19" s="1"/>
  <c r="D122" i="19"/>
  <c r="L122" i="19" s="1"/>
  <c r="D124" i="19"/>
  <c r="L124" i="19" s="1"/>
  <c r="D130" i="19"/>
  <c r="L130" i="19" s="1"/>
  <c r="D51" i="21"/>
  <c r="CA51" i="21" s="1"/>
  <c r="E51" i="21"/>
  <c r="E66" i="21"/>
  <c r="E86" i="21"/>
  <c r="E95" i="21"/>
  <c r="E110" i="21"/>
  <c r="E118" i="21"/>
  <c r="M145" i="21"/>
  <c r="E52" i="21"/>
  <c r="E105" i="21"/>
  <c r="E112" i="21"/>
  <c r="E124" i="21"/>
  <c r="E130" i="21"/>
  <c r="E142" i="21"/>
  <c r="M146" i="21"/>
  <c r="E104" i="21"/>
  <c r="E116" i="21"/>
  <c r="E120" i="21"/>
  <c r="C108" i="492"/>
  <c r="D107" i="492" s="1"/>
  <c r="D86" i="492"/>
  <c r="D16" i="492"/>
  <c r="B17" i="491"/>
  <c r="C113" i="491"/>
  <c r="C114" i="491" s="1"/>
  <c r="D82" i="490"/>
  <c r="D86" i="490" s="1"/>
  <c r="D105" i="490"/>
  <c r="D106" i="490"/>
  <c r="C108" i="488"/>
  <c r="D105" i="488" s="1"/>
  <c r="D86" i="488"/>
  <c r="B17" i="487"/>
  <c r="C113" i="487"/>
  <c r="C114" i="487" s="1"/>
  <c r="BQ101" i="21"/>
  <c r="E101" i="21"/>
  <c r="BZ23" i="21"/>
  <c r="M53" i="21"/>
  <c r="BQ60" i="21"/>
  <c r="E60" i="21"/>
  <c r="E62" i="21"/>
  <c r="M89" i="21"/>
  <c r="E92" i="21"/>
  <c r="BQ92" i="21"/>
  <c r="E108" i="21"/>
  <c r="M109" i="21"/>
  <c r="E109" i="21"/>
  <c r="E111" i="21"/>
  <c r="E119" i="21"/>
  <c r="BQ128" i="21"/>
  <c r="E128" i="21"/>
  <c r="E134" i="21"/>
  <c r="BQ134" i="21"/>
  <c r="P137" i="21"/>
  <c r="M137" i="21"/>
  <c r="E143" i="21"/>
  <c r="E147" i="21"/>
  <c r="P19" i="21"/>
  <c r="CA52" i="21"/>
  <c r="BQ113" i="21"/>
  <c r="E113" i="21"/>
  <c r="E89" i="21"/>
  <c r="BQ89" i="21"/>
  <c r="P94" i="21"/>
  <c r="M94" i="21"/>
  <c r="E97" i="21"/>
  <c r="BQ97" i="21"/>
  <c r="BQ115" i="21"/>
  <c r="E115" i="21"/>
  <c r="E140" i="21"/>
  <c r="E18" i="21"/>
  <c r="BY50" i="21"/>
  <c r="CA66" i="21"/>
  <c r="BZ66" i="21"/>
  <c r="E117" i="21"/>
  <c r="E121" i="21"/>
  <c r="M122" i="21"/>
  <c r="E122" i="21"/>
  <c r="E125" i="21"/>
  <c r="BQ129" i="21"/>
  <c r="E129" i="21"/>
  <c r="P139" i="21"/>
  <c r="M139" i="21"/>
  <c r="M142" i="21"/>
  <c r="M144" i="21"/>
  <c r="E50" i="21"/>
  <c r="E53" i="21"/>
  <c r="BY54" i="21"/>
  <c r="E94" i="21"/>
  <c r="BQ95" i="21"/>
  <c r="E99" i="21"/>
  <c r="M9" i="21"/>
  <c r="M11" i="21"/>
  <c r="E11" i="21"/>
  <c r="M13" i="21"/>
  <c r="E13" i="21"/>
  <c r="M15" i="21"/>
  <c r="E15" i="21"/>
  <c r="M17" i="21"/>
  <c r="E17" i="21"/>
  <c r="M24" i="21"/>
  <c r="E24" i="21"/>
  <c r="P45" i="21"/>
  <c r="M45" i="21"/>
  <c r="E48" i="21"/>
  <c r="BQ48" i="21"/>
  <c r="M8" i="21"/>
  <c r="BY24" i="21"/>
  <c r="CA24" i="21"/>
  <c r="BZ24" i="21"/>
  <c r="BZ28" i="21"/>
  <c r="M7" i="21"/>
  <c r="E9" i="21"/>
  <c r="M12" i="21"/>
  <c r="E12" i="21"/>
  <c r="M14" i="21"/>
  <c r="E14" i="21"/>
  <c r="M16" i="21"/>
  <c r="E16" i="21"/>
  <c r="M20" i="21"/>
  <c r="E20" i="21"/>
  <c r="M22" i="21"/>
  <c r="E22" i="21"/>
  <c r="M26" i="21"/>
  <c r="E26" i="21"/>
  <c r="E44" i="21"/>
  <c r="BQ44" i="21"/>
  <c r="M49" i="21"/>
  <c r="E57" i="21"/>
  <c r="E8" i="21"/>
  <c r="M10" i="21"/>
  <c r="M21" i="21"/>
  <c r="E21" i="21"/>
  <c r="P21" i="21"/>
  <c r="M23" i="21"/>
  <c r="E23" i="21"/>
  <c r="M25" i="21"/>
  <c r="E25" i="21"/>
  <c r="M27" i="21"/>
  <c r="E27" i="21"/>
  <c r="P27" i="21"/>
  <c r="BZ29" i="21"/>
  <c r="BY29" i="21"/>
  <c r="M18" i="21"/>
  <c r="BY23" i="21"/>
  <c r="CA29" i="21"/>
  <c r="BZ30" i="21"/>
  <c r="BY30" i="21"/>
  <c r="BZ34" i="21"/>
  <c r="BY34" i="21"/>
  <c r="BZ38" i="21"/>
  <c r="BY38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P46" i="21"/>
  <c r="CA53" i="21"/>
  <c r="BZ53" i="21"/>
  <c r="BQ53" i="21"/>
  <c r="E54" i="21"/>
  <c r="E58" i="21"/>
  <c r="M60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E42" i="21"/>
  <c r="BQ43" i="21"/>
  <c r="M44" i="21"/>
  <c r="E46" i="21"/>
  <c r="BQ47" i="21"/>
  <c r="M48" i="21"/>
  <c r="BQ51" i="21"/>
  <c r="E55" i="21"/>
  <c r="M56" i="21"/>
  <c r="E59" i="21"/>
  <c r="BQ59" i="21"/>
  <c r="E63" i="21"/>
  <c r="BQ63" i="21"/>
  <c r="M64" i="21"/>
  <c r="E64" i="21"/>
  <c r="E67" i="21"/>
  <c r="BQ67" i="21"/>
  <c r="P68" i="21"/>
  <c r="M68" i="21"/>
  <c r="E68" i="21"/>
  <c r="E45" i="21"/>
  <c r="E49" i="21"/>
  <c r="BZ50" i="21"/>
  <c r="BZ52" i="21"/>
  <c r="M54" i="21"/>
  <c r="P58" i="21"/>
  <c r="M58" i="21"/>
  <c r="E61" i="21"/>
  <c r="M57" i="21"/>
  <c r="M61" i="21"/>
  <c r="E65" i="21"/>
  <c r="M65" i="21"/>
  <c r="E69" i="21"/>
  <c r="BQ70" i="21"/>
  <c r="M72" i="21"/>
  <c r="E72" i="21"/>
  <c r="M74" i="21"/>
  <c r="E74" i="21"/>
  <c r="M76" i="21"/>
  <c r="E76" i="21"/>
  <c r="M78" i="21"/>
  <c r="E78" i="21"/>
  <c r="E80" i="21"/>
  <c r="M82" i="21"/>
  <c r="E82" i="21"/>
  <c r="M84" i="21"/>
  <c r="E84" i="21"/>
  <c r="M71" i="21"/>
  <c r="E71" i="21"/>
  <c r="M73" i="21"/>
  <c r="E73" i="21"/>
  <c r="M75" i="21"/>
  <c r="E75" i="21"/>
  <c r="M77" i="21"/>
  <c r="E77" i="21"/>
  <c r="M79" i="21"/>
  <c r="E79" i="21"/>
  <c r="M81" i="21"/>
  <c r="E81" i="21"/>
  <c r="M83" i="21"/>
  <c r="E83" i="21"/>
  <c r="M85" i="21"/>
  <c r="E85" i="21"/>
  <c r="BZ86" i="21"/>
  <c r="E87" i="21"/>
  <c r="E91" i="21"/>
  <c r="BQ94" i="21"/>
  <c r="BQ98" i="21"/>
  <c r="BQ90" i="21"/>
  <c r="BQ93" i="21"/>
  <c r="BQ100" i="21"/>
  <c r="E100" i="21"/>
  <c r="E90" i="21"/>
  <c r="E93" i="21"/>
  <c r="BQ96" i="21"/>
  <c r="BZ95" i="21"/>
  <c r="M101" i="21"/>
  <c r="E103" i="21"/>
  <c r="M105" i="21"/>
  <c r="E106" i="21"/>
  <c r="M107" i="21"/>
  <c r="CA95" i="21"/>
  <c r="E102" i="21"/>
  <c r="P102" i="21"/>
  <c r="BZ103" i="21"/>
  <c r="M104" i="21"/>
  <c r="M103" i="21"/>
  <c r="M106" i="21"/>
  <c r="BY103" i="21"/>
  <c r="BY106" i="21"/>
  <c r="M108" i="21"/>
  <c r="BQ131" i="21"/>
  <c r="E131" i="21"/>
  <c r="BZ117" i="21"/>
  <c r="BY117" i="21"/>
  <c r="CA117" i="21"/>
  <c r="M126" i="21"/>
  <c r="E126" i="21"/>
  <c r="P123" i="21"/>
  <c r="E123" i="21"/>
  <c r="BY112" i="21"/>
  <c r="BZ120" i="21"/>
  <c r="BY120" i="21"/>
  <c r="M127" i="21"/>
  <c r="P127" i="21"/>
  <c r="E127" i="21"/>
  <c r="M132" i="21"/>
  <c r="E135" i="21"/>
  <c r="BQ135" i="21"/>
  <c r="M110" i="21"/>
  <c r="M112" i="21"/>
  <c r="M113" i="21"/>
  <c r="M114" i="21"/>
  <c r="M115" i="21"/>
  <c r="M117" i="21"/>
  <c r="M118" i="21"/>
  <c r="M119" i="21"/>
  <c r="M120" i="21"/>
  <c r="M121" i="21"/>
  <c r="BQ122" i="21"/>
  <c r="M125" i="21"/>
  <c r="P122" i="21"/>
  <c r="M124" i="21"/>
  <c r="M128" i="21"/>
  <c r="M136" i="21"/>
  <c r="M130" i="21"/>
  <c r="BQ132" i="21"/>
  <c r="E133" i="21"/>
  <c r="M133" i="21"/>
  <c r="BQ136" i="21"/>
  <c r="E137" i="21"/>
  <c r="E132" i="21"/>
  <c r="E136" i="21"/>
  <c r="E145" i="21"/>
  <c r="BQ145" i="21"/>
  <c r="E138" i="21"/>
  <c r="E139" i="21"/>
  <c r="BQ139" i="21"/>
  <c r="E141" i="21"/>
  <c r="BQ147" i="21"/>
  <c r="E146" i="21"/>
  <c r="E6" i="21"/>
  <c r="O133" i="19"/>
  <c r="K133" i="19"/>
  <c r="O129" i="19"/>
  <c r="O131" i="19"/>
  <c r="K124" i="19"/>
  <c r="M115" i="19"/>
  <c r="K115" i="19"/>
  <c r="M106" i="19"/>
  <c r="K105" i="19"/>
  <c r="K110" i="19"/>
  <c r="M105" i="19"/>
  <c r="L110" i="19"/>
  <c r="O111" i="19"/>
  <c r="O105" i="19"/>
  <c r="M101" i="19"/>
  <c r="K103" i="19"/>
  <c r="M95" i="19"/>
  <c r="O102" i="19"/>
  <c r="K101" i="19"/>
  <c r="K95" i="19"/>
  <c r="K94" i="19"/>
  <c r="O93" i="19"/>
  <c r="O84" i="19"/>
  <c r="K79" i="19"/>
  <c r="M79" i="19"/>
  <c r="M75" i="19"/>
  <c r="O80" i="19"/>
  <c r="K75" i="19"/>
  <c r="O72" i="19"/>
  <c r="O73" i="19"/>
  <c r="M70" i="19"/>
  <c r="M59" i="19"/>
  <c r="M69" i="19"/>
  <c r="O69" i="19"/>
  <c r="K69" i="19"/>
  <c r="O64" i="19"/>
  <c r="O63" i="19"/>
  <c r="O60" i="19"/>
  <c r="K59" i="19"/>
  <c r="O54" i="19"/>
  <c r="M51" i="19"/>
  <c r="O51" i="19"/>
  <c r="M41" i="19"/>
  <c r="O48" i="19"/>
  <c r="M42" i="19"/>
  <c r="M47" i="19"/>
  <c r="O47" i="19"/>
  <c r="K47" i="19"/>
  <c r="K42" i="19"/>
  <c r="K41" i="19"/>
  <c r="O36" i="19"/>
  <c r="O34" i="19"/>
  <c r="L30" i="19"/>
  <c r="K34" i="15"/>
  <c r="L27" i="19"/>
  <c r="Q34" i="15"/>
  <c r="J131" i="15"/>
  <c r="M34" i="15"/>
  <c r="R34" i="15"/>
  <c r="P34" i="15"/>
  <c r="E8" i="519" s="1"/>
  <c r="L34" i="15"/>
  <c r="O32" i="19"/>
  <c r="O31" i="19"/>
  <c r="O24" i="19"/>
  <c r="O22" i="19"/>
  <c r="O21" i="19"/>
  <c r="O7" i="19"/>
  <c r="O4" i="19"/>
  <c r="J133" i="15"/>
  <c r="P133" i="15"/>
  <c r="L133" i="15"/>
  <c r="Q133" i="15"/>
  <c r="K133" i="15"/>
  <c r="M133" i="15"/>
  <c r="J130" i="15"/>
  <c r="K131" i="15"/>
  <c r="P131" i="15"/>
  <c r="L131" i="15"/>
  <c r="Q131" i="15"/>
  <c r="M131" i="15"/>
  <c r="M129" i="15"/>
  <c r="K130" i="15"/>
  <c r="P130" i="15"/>
  <c r="L130" i="15"/>
  <c r="Q130" i="15"/>
  <c r="L129" i="15"/>
  <c r="J129" i="15"/>
  <c r="M130" i="15"/>
  <c r="J124" i="15"/>
  <c r="K129" i="15"/>
  <c r="P129" i="15"/>
  <c r="Q129" i="15"/>
  <c r="J122" i="15"/>
  <c r="P124" i="15"/>
  <c r="L124" i="15"/>
  <c r="Q124" i="15"/>
  <c r="K124" i="15"/>
  <c r="J118" i="15"/>
  <c r="M124" i="15"/>
  <c r="K122" i="15"/>
  <c r="P122" i="15"/>
  <c r="L122" i="15"/>
  <c r="Q122" i="15"/>
  <c r="M122" i="15"/>
  <c r="J117" i="15"/>
  <c r="K118" i="15"/>
  <c r="P118" i="15"/>
  <c r="L118" i="15"/>
  <c r="Q118" i="15"/>
  <c r="J116" i="15"/>
  <c r="M118" i="15"/>
  <c r="P117" i="15"/>
  <c r="L117" i="15"/>
  <c r="Q117" i="15"/>
  <c r="K117" i="15"/>
  <c r="J115" i="15"/>
  <c r="M117" i="15"/>
  <c r="K116" i="15"/>
  <c r="P116" i="15"/>
  <c r="L116" i="15"/>
  <c r="Q116" i="15"/>
  <c r="M116" i="15"/>
  <c r="J111" i="15"/>
  <c r="K115" i="15"/>
  <c r="P115" i="15"/>
  <c r="L115" i="15"/>
  <c r="Q115" i="15"/>
  <c r="J110" i="15"/>
  <c r="M115" i="15"/>
  <c r="P111" i="15"/>
  <c r="L111" i="15"/>
  <c r="Q111" i="15"/>
  <c r="K111" i="15"/>
  <c r="J106" i="15"/>
  <c r="M111" i="15"/>
  <c r="K110" i="15"/>
  <c r="P110" i="15"/>
  <c r="L110" i="15"/>
  <c r="Q110" i="15"/>
  <c r="J105" i="15"/>
  <c r="M110" i="15"/>
  <c r="K106" i="15"/>
  <c r="L106" i="15"/>
  <c r="Q106" i="15"/>
  <c r="P106" i="15"/>
  <c r="J104" i="15"/>
  <c r="M106" i="15"/>
  <c r="P105" i="15"/>
  <c r="L105" i="15"/>
  <c r="Q105" i="15"/>
  <c r="K105" i="15"/>
  <c r="M105" i="15"/>
  <c r="J103" i="15"/>
  <c r="K104" i="15"/>
  <c r="P104" i="15"/>
  <c r="L104" i="15"/>
  <c r="Q104" i="15"/>
  <c r="J102" i="15"/>
  <c r="M104" i="15"/>
  <c r="K103" i="15"/>
  <c r="P103" i="15"/>
  <c r="L103" i="15"/>
  <c r="Q103" i="15"/>
  <c r="J101" i="15"/>
  <c r="M103" i="15"/>
  <c r="P102" i="15"/>
  <c r="L102" i="15"/>
  <c r="Q102" i="15"/>
  <c r="K102" i="15"/>
  <c r="J97" i="15"/>
  <c r="M102" i="15"/>
  <c r="K101" i="15"/>
  <c r="P101" i="15"/>
  <c r="L101" i="15"/>
  <c r="Q101" i="15"/>
  <c r="J96" i="15"/>
  <c r="M101" i="15"/>
  <c r="P97" i="15"/>
  <c r="L97" i="15"/>
  <c r="Q97" i="15"/>
  <c r="K97" i="15"/>
  <c r="J95" i="15"/>
  <c r="M97" i="15"/>
  <c r="P96" i="15"/>
  <c r="L96" i="15"/>
  <c r="Q96" i="15"/>
  <c r="K96" i="15"/>
  <c r="M94" i="15"/>
  <c r="M96" i="15"/>
  <c r="J94" i="15"/>
  <c r="Q94" i="15"/>
  <c r="K95" i="15"/>
  <c r="P95" i="15"/>
  <c r="L94" i="15"/>
  <c r="R94" i="15"/>
  <c r="L95" i="15"/>
  <c r="Q95" i="15"/>
  <c r="M95" i="15"/>
  <c r="J93" i="15"/>
  <c r="K94" i="15"/>
  <c r="J90" i="15"/>
  <c r="P93" i="15"/>
  <c r="L93" i="15"/>
  <c r="Q93" i="15"/>
  <c r="K93" i="15"/>
  <c r="M93" i="15"/>
  <c r="K90" i="15"/>
  <c r="P90" i="15"/>
  <c r="L90" i="15"/>
  <c r="Q90" i="15"/>
  <c r="J84" i="15"/>
  <c r="M90" i="15"/>
  <c r="J83" i="15"/>
  <c r="P84" i="15"/>
  <c r="L84" i="15"/>
  <c r="Q84" i="15"/>
  <c r="K84" i="15"/>
  <c r="M84" i="15"/>
  <c r="J81" i="15"/>
  <c r="K83" i="15"/>
  <c r="P83" i="15"/>
  <c r="J80" i="15"/>
  <c r="L83" i="15"/>
  <c r="Q83" i="15"/>
  <c r="M83" i="15"/>
  <c r="K81" i="15"/>
  <c r="P81" i="15"/>
  <c r="L81" i="15"/>
  <c r="Q81" i="15"/>
  <c r="J79" i="15"/>
  <c r="M81" i="15"/>
  <c r="L79" i="15"/>
  <c r="P80" i="15"/>
  <c r="L80" i="15"/>
  <c r="Q80" i="15"/>
  <c r="K80" i="15"/>
  <c r="M80" i="15"/>
  <c r="J78" i="15"/>
  <c r="K79" i="15"/>
  <c r="P79" i="15"/>
  <c r="J76" i="15"/>
  <c r="Q79" i="15"/>
  <c r="M79" i="15"/>
  <c r="L77" i="15"/>
  <c r="Q77" i="15"/>
  <c r="P78" i="15"/>
  <c r="J75" i="15"/>
  <c r="M77" i="15"/>
  <c r="R77" i="15"/>
  <c r="L78" i="15"/>
  <c r="Q78" i="15"/>
  <c r="K77" i="15"/>
  <c r="P77" i="15"/>
  <c r="K78" i="15"/>
  <c r="M78" i="15"/>
  <c r="P76" i="15"/>
  <c r="L76" i="15"/>
  <c r="Q76" i="15"/>
  <c r="K76" i="15"/>
  <c r="J73" i="15"/>
  <c r="M76" i="15"/>
  <c r="P75" i="15"/>
  <c r="L75" i="15"/>
  <c r="Q75" i="15"/>
  <c r="K75" i="15"/>
  <c r="M75" i="15"/>
  <c r="J72" i="15"/>
  <c r="K73" i="15"/>
  <c r="P73" i="15"/>
  <c r="L73" i="15"/>
  <c r="Q73" i="15"/>
  <c r="J70" i="15"/>
  <c r="M73" i="15"/>
  <c r="K72" i="15"/>
  <c r="P72" i="15"/>
  <c r="L72" i="15"/>
  <c r="Q72" i="15"/>
  <c r="M72" i="15"/>
  <c r="J69" i="15"/>
  <c r="K70" i="15"/>
  <c r="P70" i="15"/>
  <c r="J58" i="15"/>
  <c r="L70" i="15"/>
  <c r="Q70" i="15"/>
  <c r="J64" i="15"/>
  <c r="M70" i="15"/>
  <c r="P69" i="15"/>
  <c r="L69" i="15"/>
  <c r="Q69" i="15"/>
  <c r="K69" i="15"/>
  <c r="M69" i="15"/>
  <c r="P64" i="15"/>
  <c r="E8" i="554" s="1"/>
  <c r="L64" i="15"/>
  <c r="Q64" i="15"/>
  <c r="K64" i="15"/>
  <c r="J59" i="15"/>
  <c r="M64" i="15"/>
  <c r="J63" i="15"/>
  <c r="J60" i="15"/>
  <c r="K63" i="15"/>
  <c r="P63" i="15"/>
  <c r="E8" i="552" s="1"/>
  <c r="L63" i="15"/>
  <c r="Q63" i="15"/>
  <c r="M63" i="15"/>
  <c r="K60" i="15"/>
  <c r="P60" i="15"/>
  <c r="E8" i="550" s="1"/>
  <c r="L60" i="15"/>
  <c r="Q60" i="15"/>
  <c r="M60" i="15"/>
  <c r="P59" i="15"/>
  <c r="E8" i="548" s="1"/>
  <c r="L59" i="15"/>
  <c r="Q59" i="15"/>
  <c r="K59" i="15"/>
  <c r="M59" i="15"/>
  <c r="J52" i="15"/>
  <c r="K58" i="15"/>
  <c r="P58" i="15"/>
  <c r="E8" i="546" s="1"/>
  <c r="R54" i="15"/>
  <c r="L58" i="15"/>
  <c r="Q58" i="15"/>
  <c r="M54" i="15"/>
  <c r="J54" i="15"/>
  <c r="M58" i="15"/>
  <c r="M52" i="15"/>
  <c r="K54" i="15"/>
  <c r="P54" i="15"/>
  <c r="E8" i="543" s="1"/>
  <c r="R52" i="15"/>
  <c r="L54" i="15"/>
  <c r="J51" i="15"/>
  <c r="K52" i="15"/>
  <c r="P52" i="15"/>
  <c r="E8" i="541" s="1"/>
  <c r="L52" i="15"/>
  <c r="J50" i="15"/>
  <c r="P51" i="15"/>
  <c r="E8" i="537" s="1"/>
  <c r="L51" i="15"/>
  <c r="Q51" i="15"/>
  <c r="K51" i="15"/>
  <c r="J49" i="15"/>
  <c r="M51" i="15"/>
  <c r="P50" i="15"/>
  <c r="E8" i="535" s="1"/>
  <c r="L50" i="15"/>
  <c r="Q50" i="15"/>
  <c r="K50" i="15"/>
  <c r="J48" i="15"/>
  <c r="M50" i="15"/>
  <c r="P49" i="15"/>
  <c r="E8" i="533" s="1"/>
  <c r="L49" i="15"/>
  <c r="Q49" i="15"/>
  <c r="K49" i="15"/>
  <c r="M49" i="15"/>
  <c r="J47" i="15"/>
  <c r="K48" i="15"/>
  <c r="P48" i="15"/>
  <c r="E8" i="531" s="1"/>
  <c r="L48" i="15"/>
  <c r="Q48" i="15"/>
  <c r="J45" i="15"/>
  <c r="M48" i="15"/>
  <c r="P47" i="15"/>
  <c r="E8" i="529" s="1"/>
  <c r="L47" i="15"/>
  <c r="Q47" i="15"/>
  <c r="K47" i="15"/>
  <c r="J42" i="15"/>
  <c r="M47" i="15"/>
  <c r="P45" i="15"/>
  <c r="E8" i="527" s="1"/>
  <c r="L45" i="15"/>
  <c r="Q45" i="15"/>
  <c r="K45" i="15"/>
  <c r="J41" i="15"/>
  <c r="M45" i="15"/>
  <c r="P42" i="15"/>
  <c r="E8" i="525" s="1"/>
  <c r="L42" i="15"/>
  <c r="Q42" i="15"/>
  <c r="K42" i="15"/>
  <c r="M42" i="15"/>
  <c r="P41" i="15"/>
  <c r="E8" i="523" s="1"/>
  <c r="L41" i="15"/>
  <c r="Q41" i="15"/>
  <c r="K41" i="15"/>
  <c r="J28" i="15"/>
  <c r="J32" i="15"/>
  <c r="M41" i="15"/>
  <c r="J36" i="15"/>
  <c r="K36" i="15"/>
  <c r="P36" i="15"/>
  <c r="E8" i="521" s="1"/>
  <c r="L36" i="15"/>
  <c r="Q36" i="15"/>
  <c r="M36" i="15"/>
  <c r="M31" i="15"/>
  <c r="J31" i="15"/>
  <c r="Q31" i="15"/>
  <c r="K32" i="15"/>
  <c r="P32" i="15"/>
  <c r="E8" i="517" s="1"/>
  <c r="L31" i="15"/>
  <c r="R31" i="15"/>
  <c r="L32" i="15"/>
  <c r="Q32" i="15"/>
  <c r="J30" i="15"/>
  <c r="M32" i="15"/>
  <c r="K30" i="15"/>
  <c r="K31" i="15"/>
  <c r="L30" i="15"/>
  <c r="Q30" i="15"/>
  <c r="P30" i="15"/>
  <c r="E8" i="513" s="1"/>
  <c r="J27" i="15"/>
  <c r="M30" i="15"/>
  <c r="L28" i="15"/>
  <c r="Q28" i="15"/>
  <c r="K28" i="15"/>
  <c r="P28" i="15"/>
  <c r="E8" i="511" s="1"/>
  <c r="J26" i="15"/>
  <c r="M28" i="15"/>
  <c r="P27" i="15"/>
  <c r="E8" i="509" s="1"/>
  <c r="L27" i="15"/>
  <c r="Q27" i="15"/>
  <c r="K27" i="15"/>
  <c r="M27" i="15"/>
  <c r="J24" i="15"/>
  <c r="K26" i="15"/>
  <c r="P26" i="15"/>
  <c r="E8" i="507" s="1"/>
  <c r="L26" i="15"/>
  <c r="Q26" i="15"/>
  <c r="M26" i="15"/>
  <c r="J22" i="15"/>
  <c r="K24" i="15"/>
  <c r="P24" i="15"/>
  <c r="E8" i="505" s="1"/>
  <c r="L24" i="15"/>
  <c r="Q24" i="15"/>
  <c r="M24" i="15"/>
  <c r="J21" i="15"/>
  <c r="K22" i="15"/>
  <c r="P22" i="15"/>
  <c r="E8" i="503" s="1"/>
  <c r="L22" i="15"/>
  <c r="Q22" i="15"/>
  <c r="M22" i="15"/>
  <c r="J20" i="15"/>
  <c r="K21" i="15"/>
  <c r="P21" i="15"/>
  <c r="E8" i="501" s="1"/>
  <c r="J13" i="15"/>
  <c r="L21" i="15"/>
  <c r="Q21" i="15"/>
  <c r="M21" i="15"/>
  <c r="K20" i="15"/>
  <c r="P20" i="15"/>
  <c r="E8" i="499" s="1"/>
  <c r="R18" i="15"/>
  <c r="L20" i="15"/>
  <c r="Q20" i="15"/>
  <c r="M18" i="15"/>
  <c r="J12" i="15"/>
  <c r="J18" i="15"/>
  <c r="M20" i="15"/>
  <c r="K18" i="15"/>
  <c r="P18" i="15"/>
  <c r="E8" i="497" s="1"/>
  <c r="L18" i="15"/>
  <c r="K13" i="15"/>
  <c r="P13" i="15"/>
  <c r="E8" i="495" s="1"/>
  <c r="L13" i="15"/>
  <c r="Q13" i="15"/>
  <c r="M13" i="15"/>
  <c r="J8" i="15"/>
  <c r="K12" i="15"/>
  <c r="P12" i="15"/>
  <c r="E8" i="493" s="1"/>
  <c r="L12" i="15"/>
  <c r="Q12" i="15"/>
  <c r="J7" i="15"/>
  <c r="M12" i="15"/>
  <c r="P8" i="15"/>
  <c r="E8" i="491" s="1"/>
  <c r="L8" i="15"/>
  <c r="Q8" i="15"/>
  <c r="K8" i="15"/>
  <c r="M8" i="15"/>
  <c r="K7" i="15"/>
  <c r="P7" i="15"/>
  <c r="E8" i="487" s="1"/>
  <c r="L7" i="15"/>
  <c r="Q7" i="15"/>
  <c r="M7" i="15"/>
  <c r="N4" i="15"/>
  <c r="I4" i="15"/>
  <c r="E4" i="15"/>
  <c r="D4" i="15"/>
  <c r="D6" i="21" s="1"/>
  <c r="CA6" i="21" s="1"/>
  <c r="A4" i="15" a="1"/>
  <c r="A4" i="15" s="1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E8" i="589" l="1"/>
  <c r="K96" i="19"/>
  <c r="M54" i="19"/>
  <c r="M124" i="19"/>
  <c r="L96" i="19"/>
  <c r="E8" i="619"/>
  <c r="F4" i="633"/>
  <c r="BY33" i="21"/>
  <c r="CA74" i="21"/>
  <c r="D43" i="632"/>
  <c r="D48" i="631"/>
  <c r="K48" i="19"/>
  <c r="BZ108" i="21"/>
  <c r="BY22" i="21"/>
  <c r="E8" i="611"/>
  <c r="D48" i="629"/>
  <c r="D43" i="630"/>
  <c r="BY72" i="21"/>
  <c r="D43" i="626"/>
  <c r="D48" i="625"/>
  <c r="D48" i="627"/>
  <c r="D43" i="628"/>
  <c r="CA82" i="21"/>
  <c r="E8" i="615"/>
  <c r="D43" i="624"/>
  <c r="D48" i="623"/>
  <c r="K49" i="19"/>
  <c r="K97" i="19"/>
  <c r="BZ15" i="21"/>
  <c r="D43" i="622"/>
  <c r="D48" i="621"/>
  <c r="D48" i="619"/>
  <c r="D43" i="620"/>
  <c r="D43" i="618"/>
  <c r="D48" i="617"/>
  <c r="E8" i="607"/>
  <c r="D43" i="616"/>
  <c r="D48" i="615"/>
  <c r="D48" i="613"/>
  <c r="D43" i="614"/>
  <c r="BY15" i="21"/>
  <c r="D48" i="611"/>
  <c r="D43" i="612"/>
  <c r="E8" i="603"/>
  <c r="E8" i="605"/>
  <c r="D48" i="609"/>
  <c r="D43" i="610"/>
  <c r="D43" i="608"/>
  <c r="D48" i="607"/>
  <c r="D43" i="606"/>
  <c r="D48" i="605"/>
  <c r="D48" i="603"/>
  <c r="D43" i="604"/>
  <c r="D48" i="601"/>
  <c r="D43" i="602"/>
  <c r="E8" i="599"/>
  <c r="E8" i="601"/>
  <c r="D43" i="600"/>
  <c r="D48" i="599"/>
  <c r="D43" i="598"/>
  <c r="D48" i="597"/>
  <c r="M32" i="19"/>
  <c r="M48" i="19"/>
  <c r="K58" i="19"/>
  <c r="M72" i="19"/>
  <c r="M84" i="19"/>
  <c r="CA108" i="21"/>
  <c r="CA97" i="21"/>
  <c r="BZ97" i="21"/>
  <c r="CA22" i="21"/>
  <c r="BY28" i="21"/>
  <c r="BY74" i="21"/>
  <c r="BY56" i="21"/>
  <c r="CA56" i="21"/>
  <c r="K72" i="19"/>
  <c r="K84" i="19"/>
  <c r="BZ112" i="21"/>
  <c r="BZ33" i="21"/>
  <c r="L58" i="19"/>
  <c r="CA98" i="21"/>
  <c r="BZ98" i="21"/>
  <c r="D43" i="596"/>
  <c r="D48" i="595"/>
  <c r="D43" i="592"/>
  <c r="D48" i="591"/>
  <c r="D43" i="590"/>
  <c r="D48" i="589"/>
  <c r="D48" i="587"/>
  <c r="D43" i="588"/>
  <c r="D48" i="593"/>
  <c r="D43" i="594"/>
  <c r="E8" i="575"/>
  <c r="M97" i="19"/>
  <c r="D48" i="585"/>
  <c r="D43" i="586"/>
  <c r="E8" i="579"/>
  <c r="L77" i="19"/>
  <c r="K77" i="19"/>
  <c r="L49" i="19"/>
  <c r="BQ148" i="21"/>
  <c r="CA86" i="21"/>
  <c r="CA72" i="21"/>
  <c r="BY82" i="21"/>
  <c r="Q86" i="19"/>
  <c r="R86" i="19" s="1"/>
  <c r="K51" i="19"/>
  <c r="M103" i="19"/>
  <c r="L81" i="19"/>
  <c r="K81" i="19"/>
  <c r="K70" i="19"/>
  <c r="M122" i="19"/>
  <c r="E8" i="565"/>
  <c r="M22" i="19"/>
  <c r="K54" i="19"/>
  <c r="M80" i="19"/>
  <c r="M94" i="19"/>
  <c r="K106" i="19"/>
  <c r="K122" i="19"/>
  <c r="K22" i="19"/>
  <c r="K80" i="19"/>
  <c r="M60" i="19"/>
  <c r="M111" i="19"/>
  <c r="BZ9" i="21"/>
  <c r="D43" i="584"/>
  <c r="D48" i="583"/>
  <c r="D43" i="582"/>
  <c r="D48" i="581"/>
  <c r="D43" i="580"/>
  <c r="D48" i="579"/>
  <c r="D48" i="577"/>
  <c r="D43" i="578"/>
  <c r="D43" i="576"/>
  <c r="D48" i="575"/>
  <c r="D48" i="573"/>
  <c r="D43" i="574"/>
  <c r="D43" i="572"/>
  <c r="D43" i="571"/>
  <c r="D48" i="570"/>
  <c r="D43" i="568"/>
  <c r="D48" i="567"/>
  <c r="E8" i="559"/>
  <c r="E8" i="563"/>
  <c r="M36" i="19"/>
  <c r="K117" i="19"/>
  <c r="CA119" i="21"/>
  <c r="D43" i="566"/>
  <c r="D48" i="565"/>
  <c r="K64" i="19"/>
  <c r="M64" i="19"/>
  <c r="BY113" i="21"/>
  <c r="BZ99" i="21"/>
  <c r="BZ79" i="21"/>
  <c r="K52" i="19"/>
  <c r="M78" i="19"/>
  <c r="BY32" i="21"/>
  <c r="K36" i="19"/>
  <c r="K73" i="19"/>
  <c r="M73" i="19"/>
  <c r="M93" i="19"/>
  <c r="BZ124" i="21"/>
  <c r="BY119" i="21"/>
  <c r="BZ113" i="21"/>
  <c r="BY105" i="21"/>
  <c r="BY26" i="21"/>
  <c r="BZ135" i="21"/>
  <c r="BY78" i="21"/>
  <c r="K45" i="19"/>
  <c r="M52" i="19"/>
  <c r="K118" i="19"/>
  <c r="M117" i="19"/>
  <c r="CA124" i="21"/>
  <c r="CA105" i="21"/>
  <c r="BY81" i="21"/>
  <c r="D43" i="564"/>
  <c r="D48" i="563"/>
  <c r="M45" i="19"/>
  <c r="K78" i="19"/>
  <c r="K93" i="19"/>
  <c r="CA99" i="21"/>
  <c r="BZ96" i="21"/>
  <c r="BZ92" i="21"/>
  <c r="BY36" i="21"/>
  <c r="BY10" i="21"/>
  <c r="BY65" i="21"/>
  <c r="K111" i="19"/>
  <c r="BY9" i="21"/>
  <c r="D43" i="562"/>
  <c r="D48" i="561"/>
  <c r="K63" i="19"/>
  <c r="K83" i="19"/>
  <c r="M83" i="19"/>
  <c r="M63" i="19"/>
  <c r="M90" i="19"/>
  <c r="K104" i="19"/>
  <c r="M104" i="19"/>
  <c r="BY118" i="21"/>
  <c r="BY51" i="21"/>
  <c r="BZ51" i="21"/>
  <c r="BZ43" i="21"/>
  <c r="CA20" i="21"/>
  <c r="BZ20" i="21"/>
  <c r="BZ32" i="21"/>
  <c r="BZ36" i="21"/>
  <c r="CA92" i="21"/>
  <c r="CA135" i="21"/>
  <c r="BZ107" i="21"/>
  <c r="CA81" i="21"/>
  <c r="CA79" i="21"/>
  <c r="BY43" i="21"/>
  <c r="BY62" i="21"/>
  <c r="BY132" i="21"/>
  <c r="CA78" i="21"/>
  <c r="CA65" i="21"/>
  <c r="D43" i="560"/>
  <c r="D48" i="559"/>
  <c r="K90" i="19"/>
  <c r="BZ118" i="21"/>
  <c r="CA96" i="21"/>
  <c r="BZ49" i="21"/>
  <c r="BZ26" i="21"/>
  <c r="CA10" i="21"/>
  <c r="CA107" i="21"/>
  <c r="BZ75" i="21"/>
  <c r="CA62" i="21"/>
  <c r="BZ132" i="21"/>
  <c r="M118" i="19"/>
  <c r="BY104" i="21"/>
  <c r="BY49" i="21"/>
  <c r="BZ60" i="21"/>
  <c r="CA104" i="21"/>
  <c r="BY75" i="21"/>
  <c r="BY60" i="21"/>
  <c r="M34" i="19"/>
  <c r="K50" i="19"/>
  <c r="L116" i="19"/>
  <c r="M130" i="19"/>
  <c r="K76" i="19"/>
  <c r="K102" i="19"/>
  <c r="D105" i="492"/>
  <c r="K34" i="19"/>
  <c r="M50" i="19"/>
  <c r="K60" i="19"/>
  <c r="M76" i="19"/>
  <c r="M102" i="19"/>
  <c r="K116" i="19"/>
  <c r="K130" i="19"/>
  <c r="D106" i="492"/>
  <c r="D14" i="489"/>
  <c r="C14" i="489"/>
  <c r="BY6" i="21"/>
  <c r="CA133" i="21"/>
  <c r="BY133" i="21"/>
  <c r="CA77" i="21"/>
  <c r="BY77" i="21"/>
  <c r="CA61" i="21"/>
  <c r="BZ61" i="21"/>
  <c r="BY61" i="21"/>
  <c r="CA106" i="21"/>
  <c r="BZ106" i="21"/>
  <c r="CA80" i="21"/>
  <c r="BZ80" i="21"/>
  <c r="BY80" i="21"/>
  <c r="D48" i="490"/>
  <c r="E48" i="490" s="1"/>
  <c r="L129" i="19"/>
  <c r="M129" i="19"/>
  <c r="K129" i="19"/>
  <c r="CA54" i="21"/>
  <c r="BZ54" i="21"/>
  <c r="CA131" i="21"/>
  <c r="BZ131" i="21"/>
  <c r="BY131" i="21"/>
  <c r="CA83" i="21"/>
  <c r="BZ83" i="21"/>
  <c r="A4" i="19"/>
  <c r="A6" i="21"/>
  <c r="E6" i="490"/>
  <c r="E13" i="490" s="1"/>
  <c r="E14" i="490" s="1"/>
  <c r="CA71" i="21"/>
  <c r="BZ71" i="21"/>
  <c r="BY71" i="21"/>
  <c r="BZ85" i="21"/>
  <c r="BY85" i="21"/>
  <c r="CA47" i="21"/>
  <c r="BY47" i="21"/>
  <c r="CA14" i="21"/>
  <c r="BZ14" i="21"/>
  <c r="BZ6" i="21"/>
  <c r="D49" i="490"/>
  <c r="E49" i="490" s="1"/>
  <c r="CA126" i="21"/>
  <c r="BZ126" i="21"/>
  <c r="BY44" i="21"/>
  <c r="CA44" i="21"/>
  <c r="BZ44" i="21"/>
  <c r="D113" i="491"/>
  <c r="D112" i="491"/>
  <c r="D111" i="491"/>
  <c r="D106" i="488"/>
  <c r="D108" i="490"/>
  <c r="D107" i="488"/>
  <c r="D113" i="487"/>
  <c r="D112" i="487"/>
  <c r="D111" i="487"/>
  <c r="H6" i="21"/>
  <c r="AF6" i="21" s="1"/>
  <c r="I6" i="21"/>
  <c r="M8" i="19"/>
  <c r="M12" i="19"/>
  <c r="K8" i="19"/>
  <c r="M26" i="19"/>
  <c r="M28" i="19"/>
  <c r="M18" i="19"/>
  <c r="K18" i="19"/>
  <c r="M13" i="19"/>
  <c r="M21" i="19"/>
  <c r="M24" i="19"/>
  <c r="K30" i="19"/>
  <c r="K7" i="19"/>
  <c r="M7" i="19"/>
  <c r="K13" i="19"/>
  <c r="K24" i="19"/>
  <c r="K26" i="19"/>
  <c r="K32" i="19"/>
  <c r="M27" i="19"/>
  <c r="M31" i="19"/>
  <c r="L31" i="19"/>
  <c r="K28" i="19"/>
  <c r="Q4" i="15"/>
  <c r="D4" i="19"/>
  <c r="K27" i="19"/>
  <c r="K21" i="19"/>
  <c r="M20" i="19"/>
  <c r="K12" i="19"/>
  <c r="K20" i="19"/>
  <c r="J4" i="15"/>
  <c r="D44" i="490" s="1"/>
  <c r="E44" i="490" s="1"/>
  <c r="M4" i="15"/>
  <c r="D47" i="490" s="1"/>
  <c r="E47" i="490" s="1"/>
  <c r="R4" i="15"/>
  <c r="K4" i="15"/>
  <c r="D45" i="490" s="1"/>
  <c r="E45" i="490" s="1"/>
  <c r="P4" i="15"/>
  <c r="E8" i="489" s="1"/>
  <c r="L4" i="15"/>
  <c r="D46" i="490" s="1"/>
  <c r="E46" i="490" s="1"/>
  <c r="D114" i="489" l="1"/>
  <c r="D108" i="492"/>
  <c r="AH6" i="21"/>
  <c r="AI6" i="21"/>
  <c r="E16" i="490"/>
  <c r="E17" i="490" s="1"/>
  <c r="J6" i="21"/>
  <c r="E14" i="489"/>
  <c r="E8" i="490"/>
  <c r="D108" i="488"/>
  <c r="D114" i="491"/>
  <c r="D114" i="487"/>
  <c r="AK6" i="21"/>
  <c r="AG6" i="21"/>
  <c r="L4" i="19"/>
  <c r="K4" i="19"/>
  <c r="M4" i="19"/>
  <c r="E18" i="490" l="1"/>
  <c r="F5" i="485"/>
  <c r="B6" i="485"/>
  <c r="F6" i="485" s="1"/>
  <c r="E7" i="485" l="1"/>
  <c r="F7" i="485"/>
  <c r="H5" i="485" s="1"/>
  <c r="D93" i="632" l="1"/>
  <c r="E93" i="632" s="1"/>
  <c r="D93" i="630"/>
  <c r="E93" i="630" s="1"/>
  <c r="D93" i="626"/>
  <c r="E93" i="626" s="1"/>
  <c r="D93" i="628"/>
  <c r="E93" i="628" s="1"/>
  <c r="D93" i="624"/>
  <c r="E93" i="624" s="1"/>
  <c r="D93" i="622"/>
  <c r="E93" i="622" s="1"/>
  <c r="D93" i="620"/>
  <c r="E93" i="620" s="1"/>
  <c r="D93" i="618"/>
  <c r="E93" i="618" s="1"/>
  <c r="D93" i="616"/>
  <c r="E93" i="616" s="1"/>
  <c r="D93" i="614"/>
  <c r="E93" i="614" s="1"/>
  <c r="D93" i="612"/>
  <c r="E93" i="612" s="1"/>
  <c r="D93" i="610"/>
  <c r="E93" i="610" s="1"/>
  <c r="D93" i="608"/>
  <c r="E93" i="608" s="1"/>
  <c r="D93" i="606"/>
  <c r="E93" i="606" s="1"/>
  <c r="D93" i="602"/>
  <c r="E93" i="602" s="1"/>
  <c r="D93" i="604"/>
  <c r="E93" i="604" s="1"/>
  <c r="D93" i="600"/>
  <c r="E93" i="600" s="1"/>
  <c r="D93" i="598"/>
  <c r="E93" i="598" s="1"/>
  <c r="D93" i="594"/>
  <c r="E93" i="594" s="1"/>
  <c r="D93" i="596"/>
  <c r="E93" i="596" s="1"/>
  <c r="D93" i="592"/>
  <c r="E93" i="592" s="1"/>
  <c r="D93" i="590"/>
  <c r="E93" i="590" s="1"/>
  <c r="D93" i="588"/>
  <c r="E93" i="588" s="1"/>
  <c r="D93" i="586"/>
  <c r="E93" i="586" s="1"/>
  <c r="D93" i="584"/>
  <c r="E93" i="584" s="1"/>
  <c r="D93" i="580"/>
  <c r="E93" i="580" s="1"/>
  <c r="D93" i="582"/>
  <c r="E93" i="582" s="1"/>
  <c r="D93" i="576"/>
  <c r="E93" i="576" s="1"/>
  <c r="D93" i="578"/>
  <c r="E93" i="578" s="1"/>
  <c r="D93" i="574"/>
  <c r="E93" i="574" s="1"/>
  <c r="D93" i="571"/>
  <c r="E93" i="571" s="1"/>
  <c r="D93" i="572"/>
  <c r="E93" i="572" s="1"/>
  <c r="D93" i="566"/>
  <c r="E93" i="566" s="1"/>
  <c r="D93" i="568"/>
  <c r="E93" i="568" s="1"/>
  <c r="D93" i="564"/>
  <c r="E93" i="564" s="1"/>
  <c r="D93" i="562"/>
  <c r="E93" i="562" s="1"/>
  <c r="D93" i="560"/>
  <c r="E93" i="560" s="1"/>
  <c r="D93" i="558"/>
  <c r="E93" i="558" s="1"/>
  <c r="D93" i="555"/>
  <c r="E93" i="555" s="1"/>
  <c r="D93" i="553"/>
  <c r="E93" i="553" s="1"/>
  <c r="D93" i="549"/>
  <c r="E93" i="549" s="1"/>
  <c r="D93" i="551"/>
  <c r="E93" i="551" s="1"/>
  <c r="D93" i="544"/>
  <c r="E93" i="544" s="1"/>
  <c r="D93" i="538"/>
  <c r="E93" i="538" s="1"/>
  <c r="D93" i="536"/>
  <c r="E93" i="536" s="1"/>
  <c r="D93" i="530"/>
  <c r="E93" i="530" s="1"/>
  <c r="D93" i="542"/>
  <c r="E93" i="542" s="1"/>
  <c r="D93" i="532"/>
  <c r="E93" i="532" s="1"/>
  <c r="D93" i="547"/>
  <c r="E93" i="547" s="1"/>
  <c r="D93" i="534"/>
  <c r="E93" i="534" s="1"/>
  <c r="D93" i="526"/>
  <c r="E93" i="526" s="1"/>
  <c r="D93" i="528"/>
  <c r="E93" i="528" s="1"/>
  <c r="D93" i="510"/>
  <c r="E93" i="510" s="1"/>
  <c r="D93" i="524"/>
  <c r="E93" i="524" s="1"/>
  <c r="D93" i="516"/>
  <c r="E93" i="516" s="1"/>
  <c r="D93" i="514"/>
  <c r="E93" i="514" s="1"/>
  <c r="D93" i="506"/>
  <c r="E93" i="506" s="1"/>
  <c r="D93" i="496"/>
  <c r="E93" i="496" s="1"/>
  <c r="D93" i="504"/>
  <c r="E93" i="504" s="1"/>
  <c r="D93" i="502"/>
  <c r="E93" i="502" s="1"/>
  <c r="D93" i="500"/>
  <c r="E93" i="500" s="1"/>
  <c r="D93" i="498"/>
  <c r="E93" i="498" s="1"/>
  <c r="D93" i="520"/>
  <c r="E93" i="520" s="1"/>
  <c r="D93" i="518"/>
  <c r="E93" i="518" s="1"/>
  <c r="D93" i="512"/>
  <c r="E93" i="512" s="1"/>
  <c r="D93" i="508"/>
  <c r="E93" i="508" s="1"/>
  <c r="D93" i="494"/>
  <c r="E93" i="494" s="1"/>
  <c r="D93" i="522"/>
  <c r="E93" i="522" s="1"/>
  <c r="D93" i="490"/>
  <c r="E93" i="490" s="1"/>
  <c r="D93" i="492"/>
  <c r="E93" i="492" s="1"/>
  <c r="D93" i="488"/>
  <c r="E93" i="488" s="1"/>
  <c r="BG6" i="21"/>
  <c r="D93" i="478"/>
  <c r="D93" i="350"/>
  <c r="D93" i="357"/>
  <c r="D93" i="365"/>
  <c r="D93" i="371"/>
  <c r="D93" i="469"/>
  <c r="D93" i="379"/>
  <c r="D93" i="386"/>
  <c r="D93" i="474"/>
  <c r="D93" i="393"/>
  <c r="D93" i="396"/>
  <c r="D93" i="402"/>
  <c r="D93" i="408"/>
  <c r="D93" i="412"/>
  <c r="D93" i="441"/>
  <c r="D93" i="421"/>
  <c r="D93" i="428"/>
  <c r="D93" i="342"/>
  <c r="D93" i="352"/>
  <c r="D93" i="359"/>
  <c r="D93" i="367"/>
  <c r="D93" i="372"/>
  <c r="D93" i="480"/>
  <c r="D93" i="380"/>
  <c r="D93" i="462"/>
  <c r="D93" i="388"/>
  <c r="D93" i="394"/>
  <c r="D93" i="398"/>
  <c r="D93" i="404"/>
  <c r="D93" i="409"/>
  <c r="D93" i="454"/>
  <c r="D93" i="475"/>
  <c r="D93" i="422"/>
  <c r="D93" i="455"/>
  <c r="D93" i="434"/>
  <c r="D93" i="346"/>
  <c r="D93" i="355"/>
  <c r="D93" i="361"/>
  <c r="D93" i="444"/>
  <c r="D93" i="374"/>
  <c r="D93" i="376"/>
  <c r="D93" i="384"/>
  <c r="D93" i="463"/>
  <c r="D93" i="448"/>
  <c r="D93" i="461"/>
  <c r="D93" i="483"/>
  <c r="D93" i="405"/>
  <c r="D93" i="453"/>
  <c r="D93" i="414"/>
  <c r="D93" i="450"/>
  <c r="D93" i="425"/>
  <c r="D93" i="456"/>
  <c r="D93" i="435"/>
  <c r="D93" i="348"/>
  <c r="D93" i="356"/>
  <c r="D93" i="466"/>
  <c r="D93" i="369"/>
  <c r="D93" i="468"/>
  <c r="D93" i="378"/>
  <c r="D93" i="465"/>
  <c r="D93" i="446"/>
  <c r="D93" i="391"/>
  <c r="D93" i="459"/>
  <c r="D93" i="400"/>
  <c r="D93" i="407"/>
  <c r="D93" i="411"/>
  <c r="D93" i="440"/>
  <c r="D93" i="419"/>
  <c r="D93" i="426"/>
  <c r="D93" i="430"/>
  <c r="D93" i="432"/>
  <c r="B151" i="15"/>
  <c r="A6" i="15" a="1"/>
  <c r="A6" i="15" s="1"/>
  <c r="A8" i="21" s="1"/>
  <c r="A9" i="15" a="1"/>
  <c r="A9" i="15" s="1"/>
  <c r="A11" i="21" s="1"/>
  <c r="A10" i="15" a="1"/>
  <c r="A10" i="15" s="1"/>
  <c r="A12" i="21" s="1"/>
  <c r="A11" i="15" a="1"/>
  <c r="A11" i="15" s="1"/>
  <c r="A13" i="21" s="1"/>
  <c r="A14" i="15" a="1"/>
  <c r="A14" i="15" s="1"/>
  <c r="A16" i="21" s="1"/>
  <c r="A15" i="15" a="1"/>
  <c r="A15" i="15" s="1"/>
  <c r="A16" i="15" a="1"/>
  <c r="A16" i="15" s="1"/>
  <c r="A18" i="21" s="1"/>
  <c r="A17" i="15" a="1"/>
  <c r="A17" i="15" s="1"/>
  <c r="A19" i="21" s="1"/>
  <c r="A19" i="15" a="1"/>
  <c r="A19" i="15" s="1"/>
  <c r="A21" i="21" s="1"/>
  <c r="A23" i="15" a="1"/>
  <c r="A23" i="15" s="1"/>
  <c r="A25" i="21" s="1"/>
  <c r="A25" i="15" a="1"/>
  <c r="A25" i="15" s="1"/>
  <c r="A27" i="21" s="1"/>
  <c r="A29" i="15" a="1"/>
  <c r="A29" i="15" s="1"/>
  <c r="A31" i="21" s="1"/>
  <c r="A33" i="15" a="1"/>
  <c r="A33" i="15" s="1"/>
  <c r="A35" i="21" s="1"/>
  <c r="A35" i="15" a="1"/>
  <c r="A35" i="15" s="1"/>
  <c r="A37" i="15" a="1"/>
  <c r="A37" i="15" s="1"/>
  <c r="A39" i="21" s="1"/>
  <c r="A38" i="15" a="1"/>
  <c r="A38" i="15" s="1"/>
  <c r="A40" i="21" s="1"/>
  <c r="A39" i="15" a="1"/>
  <c r="A39" i="15" s="1"/>
  <c r="A41" i="21" s="1"/>
  <c r="A40" i="15" a="1"/>
  <c r="A40" i="15" s="1"/>
  <c r="A42" i="21" s="1"/>
  <c r="A43" i="15" a="1"/>
  <c r="A43" i="15" s="1"/>
  <c r="A45" i="21" s="1"/>
  <c r="A44" i="15" a="1"/>
  <c r="A44" i="15" s="1"/>
  <c r="A46" i="21" s="1"/>
  <c r="A46" i="15" a="1"/>
  <c r="A46" i="15" s="1"/>
  <c r="A53" i="15" a="1"/>
  <c r="A53" i="15" s="1"/>
  <c r="A55" i="15" a="1"/>
  <c r="A55" i="15" s="1"/>
  <c r="A57" i="21" s="1"/>
  <c r="A56" i="15" a="1"/>
  <c r="A56" i="15" s="1"/>
  <c r="A58" i="21" s="1"/>
  <c r="A57" i="15" a="1"/>
  <c r="A57" i="15" s="1"/>
  <c r="A59" i="21" s="1"/>
  <c r="A61" i="15" a="1"/>
  <c r="A61" i="15" s="1"/>
  <c r="A63" i="21" s="1"/>
  <c r="A62" i="15" a="1"/>
  <c r="A62" i="15" s="1"/>
  <c r="A64" i="21" s="1"/>
  <c r="A65" i="15" a="1"/>
  <c r="A65" i="15" s="1"/>
  <c r="A67" i="21" s="1"/>
  <c r="A66" i="15" a="1"/>
  <c r="A66" i="15" s="1"/>
  <c r="A68" i="21" s="1"/>
  <c r="A67" i="15" a="1"/>
  <c r="A67" i="15" s="1"/>
  <c r="A68" i="15" a="1"/>
  <c r="A68" i="15" s="1"/>
  <c r="A70" i="21" s="1"/>
  <c r="A71" i="15" a="1"/>
  <c r="A71" i="15" s="1"/>
  <c r="A73" i="21" s="1"/>
  <c r="A74" i="15" a="1"/>
  <c r="A74" i="15" s="1"/>
  <c r="A76" i="21" s="1"/>
  <c r="A82" i="15" a="1"/>
  <c r="A82" i="15" s="1"/>
  <c r="A84" i="21" s="1"/>
  <c r="A85" i="15" a="1"/>
  <c r="A85" i="15" s="1"/>
  <c r="A87" i="21" s="1"/>
  <c r="A87" i="15" a="1"/>
  <c r="A87" i="15" s="1"/>
  <c r="A89" i="21" s="1"/>
  <c r="A88" i="15" a="1"/>
  <c r="A88" i="15" s="1"/>
  <c r="A90" i="21" s="1"/>
  <c r="A89" i="15" a="1"/>
  <c r="A89" i="15" s="1"/>
  <c r="A91" i="15" a="1"/>
  <c r="A91" i="15" s="1"/>
  <c r="A93" i="21" s="1"/>
  <c r="A92" i="15" a="1"/>
  <c r="A92" i="15" s="1"/>
  <c r="A94" i="21" s="1"/>
  <c r="A98" i="15" a="1"/>
  <c r="A98" i="15" s="1"/>
  <c r="A100" i="21" s="1"/>
  <c r="A99" i="15" a="1"/>
  <c r="A99" i="15" s="1"/>
  <c r="A101" i="21" s="1"/>
  <c r="A100" i="15" a="1"/>
  <c r="A100" i="15" s="1"/>
  <c r="A102" i="21" s="1"/>
  <c r="A107" i="15" a="1"/>
  <c r="A107" i="15" s="1"/>
  <c r="A109" i="21" s="1"/>
  <c r="A108" i="15" a="1"/>
  <c r="A108" i="15" s="1"/>
  <c r="A110" i="21" s="1"/>
  <c r="A109" i="15" a="1"/>
  <c r="A109" i="15" s="1"/>
  <c r="A112" i="15" a="1"/>
  <c r="A112" i="15" s="1"/>
  <c r="A114" i="21" s="1"/>
  <c r="A113" i="15" a="1"/>
  <c r="A113" i="15" s="1"/>
  <c r="A115" i="21" s="1"/>
  <c r="A114" i="15" a="1"/>
  <c r="A114" i="15" s="1"/>
  <c r="A116" i="21" s="1"/>
  <c r="A119" i="15" a="1"/>
  <c r="A119" i="15" s="1"/>
  <c r="A121" i="21" s="1"/>
  <c r="A120" i="15" a="1"/>
  <c r="A120" i="15" s="1"/>
  <c r="A122" i="21" s="1"/>
  <c r="A121" i="15" a="1"/>
  <c r="A121" i="15" s="1"/>
  <c r="A123" i="21" s="1"/>
  <c r="A123" i="15" a="1"/>
  <c r="A123" i="15" s="1"/>
  <c r="A125" i="15" a="1"/>
  <c r="A125" i="15" s="1"/>
  <c r="A126" i="15" a="1"/>
  <c r="A126" i="15" s="1"/>
  <c r="A128" i="21" s="1"/>
  <c r="A127" i="15" a="1"/>
  <c r="A127" i="15" s="1"/>
  <c r="A129" i="21" s="1"/>
  <c r="A128" i="15" a="1"/>
  <c r="A128" i="15" s="1"/>
  <c r="A130" i="21" s="1"/>
  <c r="A132" i="15" a="1"/>
  <c r="A132" i="15" s="1"/>
  <c r="A134" i="15" a="1"/>
  <c r="A134" i="15" s="1"/>
  <c r="A136" i="21" s="1"/>
  <c r="A135" i="15" a="1"/>
  <c r="A135" i="15" s="1"/>
  <c r="A137" i="21" s="1"/>
  <c r="A136" i="15" a="1"/>
  <c r="A136" i="15" s="1"/>
  <c r="A138" i="21" s="1"/>
  <c r="A137" i="15" a="1"/>
  <c r="A137" i="15" s="1"/>
  <c r="A138" i="15" a="1"/>
  <c r="A138" i="15" s="1"/>
  <c r="A140" i="21" s="1"/>
  <c r="A139" i="15" a="1"/>
  <c r="A139" i="15" s="1"/>
  <c r="A141" i="21" s="1"/>
  <c r="A140" i="15" a="1"/>
  <c r="A140" i="15" s="1"/>
  <c r="A142" i="21" s="1"/>
  <c r="A141" i="15" a="1"/>
  <c r="A141" i="15" s="1"/>
  <c r="A143" i="21" s="1"/>
  <c r="A142" i="15" a="1"/>
  <c r="A142" i="15" s="1"/>
  <c r="A144" i="21" s="1"/>
  <c r="A143" i="15" a="1"/>
  <c r="A143" i="15" s="1"/>
  <c r="A145" i="21" s="1"/>
  <c r="A144" i="15" a="1"/>
  <c r="A144" i="15" s="1"/>
  <c r="A145" i="15" a="1"/>
  <c r="A145" i="15" s="1"/>
  <c r="A147" i="21" s="1"/>
  <c r="A5" i="15" a="1"/>
  <c r="A5" i="15" s="1"/>
  <c r="A7" i="21" l="1"/>
  <c r="F139" i="633"/>
  <c r="F83" i="633"/>
  <c r="F47" i="633"/>
  <c r="F15" i="633"/>
  <c r="F126" i="633"/>
  <c r="F110" i="633"/>
  <c r="F94" i="633"/>
  <c r="F66" i="633"/>
  <c r="F34" i="633"/>
  <c r="F143" i="633"/>
  <c r="F119" i="633"/>
  <c r="F99" i="633"/>
  <c r="F71" i="633"/>
  <c r="F43" i="633"/>
  <c r="F11" i="633"/>
  <c r="F70" i="633"/>
  <c r="F38" i="633"/>
  <c r="F6" i="633"/>
  <c r="F28" i="633"/>
  <c r="F92" i="633"/>
  <c r="F25" i="633"/>
  <c r="F97" i="633"/>
  <c r="F109" i="633"/>
  <c r="F32" i="633"/>
  <c r="F96" i="633"/>
  <c r="F33" i="633"/>
  <c r="F101" i="633"/>
  <c r="F24" i="633"/>
  <c r="F17" i="633"/>
  <c r="F13" i="633"/>
  <c r="F52" i="633"/>
  <c r="F116" i="633"/>
  <c r="F57" i="633"/>
  <c r="F121" i="633"/>
  <c r="F72" i="633"/>
  <c r="F77" i="633"/>
  <c r="F135" i="633"/>
  <c r="F75" i="633"/>
  <c r="F39" i="633"/>
  <c r="F7" i="633"/>
  <c r="F122" i="633"/>
  <c r="F106" i="633"/>
  <c r="F86" i="633"/>
  <c r="F58" i="633"/>
  <c r="F26" i="633"/>
  <c r="F131" i="633"/>
  <c r="F115" i="633"/>
  <c r="F95" i="633"/>
  <c r="F63" i="633"/>
  <c r="F35" i="633"/>
  <c r="F138" i="633"/>
  <c r="F62" i="633"/>
  <c r="F30" i="633"/>
  <c r="F44" i="633"/>
  <c r="F108" i="633"/>
  <c r="F49" i="633"/>
  <c r="F113" i="633"/>
  <c r="F5" i="633"/>
  <c r="F48" i="633"/>
  <c r="F112" i="633"/>
  <c r="F53" i="633"/>
  <c r="F117" i="633"/>
  <c r="F56" i="633"/>
  <c r="F61" i="633"/>
  <c r="F134" i="633"/>
  <c r="F68" i="633"/>
  <c r="F132" i="633"/>
  <c r="F73" i="633"/>
  <c r="F137" i="633"/>
  <c r="F104" i="633"/>
  <c r="F125" i="633"/>
  <c r="F103" i="633"/>
  <c r="F67" i="633"/>
  <c r="F31" i="633"/>
  <c r="F142" i="633"/>
  <c r="F118" i="633"/>
  <c r="F102" i="633"/>
  <c r="F78" i="633"/>
  <c r="F50" i="633"/>
  <c r="F18" i="633"/>
  <c r="F127" i="633"/>
  <c r="F111" i="633"/>
  <c r="F87" i="633"/>
  <c r="F55" i="633"/>
  <c r="F27" i="633"/>
  <c r="F90" i="633"/>
  <c r="F54" i="633"/>
  <c r="F22" i="633"/>
  <c r="F29" i="633"/>
  <c r="F60" i="633"/>
  <c r="F124" i="633"/>
  <c r="F65" i="633"/>
  <c r="F129" i="633"/>
  <c r="F45" i="633"/>
  <c r="F64" i="633"/>
  <c r="F128" i="633"/>
  <c r="F69" i="633"/>
  <c r="F133" i="633"/>
  <c r="F88" i="633"/>
  <c r="F93" i="633"/>
  <c r="F20" i="633"/>
  <c r="F84" i="633"/>
  <c r="F9" i="633"/>
  <c r="F89" i="633"/>
  <c r="F8" i="633"/>
  <c r="F136" i="633"/>
  <c r="F91" i="633"/>
  <c r="F59" i="633"/>
  <c r="F23" i="633"/>
  <c r="F130" i="633"/>
  <c r="F114" i="633"/>
  <c r="F98" i="633"/>
  <c r="F74" i="633"/>
  <c r="F42" i="633"/>
  <c r="F10" i="633"/>
  <c r="F123" i="633"/>
  <c r="F107" i="633"/>
  <c r="F79" i="633"/>
  <c r="F51" i="633"/>
  <c r="F19" i="633"/>
  <c r="F82" i="633"/>
  <c r="F46" i="633"/>
  <c r="F14" i="633"/>
  <c r="F12" i="633"/>
  <c r="F76" i="633"/>
  <c r="F81" i="633"/>
  <c r="F145" i="633"/>
  <c r="F16" i="633"/>
  <c r="F80" i="633"/>
  <c r="F144" i="633"/>
  <c r="F85" i="633"/>
  <c r="F21" i="633"/>
  <c r="F120" i="633"/>
  <c r="F36" i="633"/>
  <c r="F100" i="633"/>
  <c r="F37" i="633"/>
  <c r="F105" i="633"/>
  <c r="F40" i="633"/>
  <c r="F41" i="633"/>
  <c r="T34" i="15"/>
  <c r="T86" i="15"/>
  <c r="A137" i="19"/>
  <c r="A139" i="21"/>
  <c r="A134" i="21"/>
  <c r="A132" i="19"/>
  <c r="A125" i="19"/>
  <c r="A127" i="21"/>
  <c r="A109" i="19"/>
  <c r="A111" i="21"/>
  <c r="A89" i="19"/>
  <c r="A91" i="21"/>
  <c r="A67" i="19"/>
  <c r="A69" i="21"/>
  <c r="A53" i="19"/>
  <c r="A55" i="21"/>
  <c r="A35" i="19"/>
  <c r="A37" i="21"/>
  <c r="A15" i="19"/>
  <c r="A17" i="21"/>
  <c r="A144" i="19"/>
  <c r="A146" i="21"/>
  <c r="A123" i="19"/>
  <c r="A125" i="21"/>
  <c r="A46" i="19"/>
  <c r="A48" i="21"/>
  <c r="B152" i="19"/>
  <c r="T145" i="15"/>
  <c r="T137" i="15"/>
  <c r="T133" i="15"/>
  <c r="T129" i="15"/>
  <c r="T125" i="15"/>
  <c r="T121" i="15"/>
  <c r="T117" i="15"/>
  <c r="T113" i="15"/>
  <c r="T109" i="15"/>
  <c r="T105" i="15"/>
  <c r="T101" i="15"/>
  <c r="T97" i="15"/>
  <c r="T93" i="15"/>
  <c r="T89" i="15"/>
  <c r="T85" i="15"/>
  <c r="T81" i="15"/>
  <c r="T77" i="15"/>
  <c r="T73" i="15"/>
  <c r="T69" i="15"/>
  <c r="T65" i="15"/>
  <c r="T61" i="15"/>
  <c r="T57" i="15"/>
  <c r="T53" i="15"/>
  <c r="T49" i="15"/>
  <c r="T45" i="15"/>
  <c r="T41" i="15"/>
  <c r="T37" i="15"/>
  <c r="T33" i="15"/>
  <c r="T29" i="15"/>
  <c r="T25" i="15"/>
  <c r="T21" i="15"/>
  <c r="T17" i="15"/>
  <c r="T13" i="15"/>
  <c r="T9" i="15"/>
  <c r="T5" i="15"/>
  <c r="T114" i="15"/>
  <c r="T94" i="15"/>
  <c r="T82" i="15"/>
  <c r="T70" i="15"/>
  <c r="T58" i="15"/>
  <c r="T46" i="15"/>
  <c r="T35" i="15"/>
  <c r="T22" i="15"/>
  <c r="T10" i="15"/>
  <c r="T144" i="15"/>
  <c r="T136" i="15"/>
  <c r="T132" i="15"/>
  <c r="T128" i="15"/>
  <c r="T124" i="15"/>
  <c r="T120" i="15"/>
  <c r="T116" i="15"/>
  <c r="T112" i="15"/>
  <c r="T108" i="15"/>
  <c r="T104" i="15"/>
  <c r="T100" i="15"/>
  <c r="T96" i="15"/>
  <c r="T92" i="15"/>
  <c r="T84" i="15"/>
  <c r="T80" i="15"/>
  <c r="T76" i="15"/>
  <c r="T72" i="15"/>
  <c r="T68" i="15"/>
  <c r="T64" i="15"/>
  <c r="T60" i="15"/>
  <c r="T56" i="15"/>
  <c r="T52" i="15"/>
  <c r="T48" i="15"/>
  <c r="T44" i="15"/>
  <c r="T40" i="15"/>
  <c r="T36" i="15"/>
  <c r="T32" i="15"/>
  <c r="T28" i="15"/>
  <c r="T24" i="15"/>
  <c r="T20" i="15"/>
  <c r="T16" i="15"/>
  <c r="T12" i="15"/>
  <c r="T8" i="15"/>
  <c r="T4" i="15"/>
  <c r="T143" i="15"/>
  <c r="T135" i="15"/>
  <c r="T131" i="15"/>
  <c r="T127" i="15"/>
  <c r="T123" i="15"/>
  <c r="T119" i="15"/>
  <c r="T115" i="15"/>
  <c r="T111" i="15"/>
  <c r="T107" i="15"/>
  <c r="T103" i="15"/>
  <c r="T99" i="15"/>
  <c r="T95" i="15"/>
  <c r="T91" i="15"/>
  <c r="T88" i="15"/>
  <c r="T83" i="15"/>
  <c r="T79" i="15"/>
  <c r="T75" i="15"/>
  <c r="T71" i="15"/>
  <c r="T67" i="15"/>
  <c r="T63" i="15"/>
  <c r="T59" i="15"/>
  <c r="T55" i="15"/>
  <c r="T51" i="15"/>
  <c r="T47" i="15"/>
  <c r="T43" i="15"/>
  <c r="T39" i="15"/>
  <c r="T31" i="15"/>
  <c r="T27" i="15"/>
  <c r="T23" i="15"/>
  <c r="T19" i="15"/>
  <c r="T15" i="15"/>
  <c r="T11" i="15"/>
  <c r="T7" i="15"/>
  <c r="T134" i="15"/>
  <c r="T122" i="15"/>
  <c r="T110" i="15"/>
  <c r="T102" i="15"/>
  <c r="T90" i="15"/>
  <c r="T78" i="15"/>
  <c r="T66" i="15"/>
  <c r="T54" i="15"/>
  <c r="T42" i="15"/>
  <c r="T30" i="15"/>
  <c r="T18" i="15"/>
  <c r="T6" i="15"/>
  <c r="T142" i="15"/>
  <c r="T138" i="15"/>
  <c r="T130" i="15"/>
  <c r="T126" i="15"/>
  <c r="T118" i="15"/>
  <c r="T106" i="15"/>
  <c r="T98" i="15"/>
  <c r="T87" i="15"/>
  <c r="T74" i="15"/>
  <c r="T62" i="15"/>
  <c r="T50" i="15"/>
  <c r="T38" i="15"/>
  <c r="T26" i="15"/>
  <c r="T14" i="15"/>
  <c r="A143" i="19"/>
  <c r="A88" i="19"/>
  <c r="A14" i="19"/>
  <c r="A136" i="19"/>
  <c r="A66" i="19"/>
  <c r="A108" i="19"/>
  <c r="A33" i="19"/>
  <c r="A29" i="19"/>
  <c r="A119" i="19"/>
  <c r="A11" i="19"/>
  <c r="A135" i="19"/>
  <c r="A127" i="19"/>
  <c r="A99" i="19"/>
  <c r="A65" i="19"/>
  <c r="A56" i="19"/>
  <c r="A23" i="19"/>
  <c r="A107" i="19"/>
  <c r="A92" i="19"/>
  <c r="A61" i="19"/>
  <c r="A139" i="19"/>
  <c r="A87" i="19"/>
  <c r="A71" i="19"/>
  <c r="A40" i="19"/>
  <c r="A141" i="19"/>
  <c r="A121" i="19"/>
  <c r="A113" i="19"/>
  <c r="A82" i="19"/>
  <c r="A44" i="19"/>
  <c r="A38" i="19"/>
  <c r="A9" i="19"/>
  <c r="A17" i="19"/>
  <c r="A74" i="19"/>
  <c r="A5" i="19"/>
  <c r="A140" i="19"/>
  <c r="A128" i="19"/>
  <c r="A98" i="19"/>
  <c r="A57" i="19"/>
  <c r="A145" i="19"/>
  <c r="A142" i="19"/>
  <c r="A138" i="19"/>
  <c r="A134" i="19"/>
  <c r="A126" i="19"/>
  <c r="A120" i="19"/>
  <c r="A112" i="19"/>
  <c r="A100" i="19"/>
  <c r="A91" i="19"/>
  <c r="A85" i="19"/>
  <c r="A68" i="19"/>
  <c r="A62" i="19"/>
  <c r="A55" i="19"/>
  <c r="A43" i="19"/>
  <c r="A37" i="19"/>
  <c r="A25" i="19"/>
  <c r="A16" i="19"/>
  <c r="A10" i="19"/>
  <c r="A114" i="19"/>
  <c r="A39" i="19"/>
  <c r="A19" i="19"/>
  <c r="A6" i="19"/>
  <c r="D61" i="6"/>
  <c r="D61" i="632" l="1"/>
  <c r="D66" i="631"/>
  <c r="D61" i="630"/>
  <c r="D66" i="629"/>
  <c r="D61" i="628"/>
  <c r="D66" i="627"/>
  <c r="D61" i="626"/>
  <c r="D66" i="625"/>
  <c r="D61" i="624"/>
  <c r="D66" i="623"/>
  <c r="D61" i="622"/>
  <c r="D66" i="621"/>
  <c r="D61" i="620"/>
  <c r="D66" i="619"/>
  <c r="D61" i="618"/>
  <c r="D66" i="617"/>
  <c r="D61" i="616"/>
  <c r="D66" i="615"/>
  <c r="D61" i="614"/>
  <c r="D66" i="613"/>
  <c r="D61" i="612"/>
  <c r="D66" i="611"/>
  <c r="D61" i="610"/>
  <c r="D66" i="609"/>
  <c r="D61" i="608"/>
  <c r="D66" i="607"/>
  <c r="D61" i="606"/>
  <c r="D66" i="605"/>
  <c r="D61" i="604"/>
  <c r="D66" i="601"/>
  <c r="D61" i="602"/>
  <c r="D66" i="603"/>
  <c r="D61" i="600"/>
  <c r="D66" i="599"/>
  <c r="D61" i="598"/>
  <c r="D66" i="597"/>
  <c r="D61" i="596"/>
  <c r="D66" i="595"/>
  <c r="D61" i="594"/>
  <c r="D66" i="591"/>
  <c r="D61" i="590"/>
  <c r="D66" i="589"/>
  <c r="D66" i="587"/>
  <c r="D66" i="593"/>
  <c r="D61" i="588"/>
  <c r="D61" i="592"/>
  <c r="D61" i="586"/>
  <c r="D66" i="585"/>
  <c r="D61" i="584"/>
  <c r="D66" i="583"/>
  <c r="D61" i="582"/>
  <c r="D61" i="580"/>
  <c r="D66" i="581"/>
  <c r="D66" i="579"/>
  <c r="D61" i="578"/>
  <c r="D61" i="576"/>
  <c r="D66" i="575"/>
  <c r="D66" i="577"/>
  <c r="D61" i="574"/>
  <c r="D66" i="573"/>
  <c r="D61" i="572"/>
  <c r="D66" i="570"/>
  <c r="D61" i="571"/>
  <c r="D61" i="568"/>
  <c r="D61" i="566"/>
  <c r="D66" i="567"/>
  <c r="D66" i="565"/>
  <c r="D61" i="564"/>
  <c r="D66" i="563"/>
  <c r="D61" i="562"/>
  <c r="D66" i="561"/>
  <c r="D61" i="560"/>
  <c r="D66" i="559"/>
  <c r="D61" i="558"/>
  <c r="D66" i="554"/>
  <c r="D66" i="552"/>
  <c r="D61" i="553"/>
  <c r="D61" i="551"/>
  <c r="D66" i="548"/>
  <c r="D66" i="550"/>
  <c r="D61" i="542"/>
  <c r="D61" i="532"/>
  <c r="D61" i="549"/>
  <c r="D61" i="547"/>
  <c r="D66" i="541"/>
  <c r="D61" i="534"/>
  <c r="D66" i="531"/>
  <c r="D66" i="557"/>
  <c r="D61" i="544"/>
  <c r="D61" i="538"/>
  <c r="D61" i="536"/>
  <c r="D61" i="530"/>
  <c r="D66" i="537"/>
  <c r="D66" i="525"/>
  <c r="D66" i="529"/>
  <c r="D66" i="527"/>
  <c r="D61" i="555"/>
  <c r="D66" i="546"/>
  <c r="D66" i="533"/>
  <c r="D66" i="543"/>
  <c r="D61" i="528"/>
  <c r="D66" i="535"/>
  <c r="D61" i="526"/>
  <c r="D66" i="523"/>
  <c r="D61" i="516"/>
  <c r="D66" i="511"/>
  <c r="D66" i="507"/>
  <c r="D66" i="505"/>
  <c r="D61" i="522"/>
  <c r="D61" i="520"/>
  <c r="D66" i="519"/>
  <c r="D61" i="518"/>
  <c r="D61" i="514"/>
  <c r="D66" i="521"/>
  <c r="D66" i="517"/>
  <c r="D61" i="512"/>
  <c r="D61" i="510"/>
  <c r="D61" i="508"/>
  <c r="D61" i="502"/>
  <c r="D61" i="494"/>
  <c r="D61" i="524"/>
  <c r="D66" i="509"/>
  <c r="D61" i="498"/>
  <c r="D61" i="496"/>
  <c r="D66" i="493"/>
  <c r="D66" i="513"/>
  <c r="D61" i="504"/>
  <c r="D66" i="499"/>
  <c r="D66" i="515"/>
  <c r="D61" i="506"/>
  <c r="D66" i="503"/>
  <c r="D66" i="497"/>
  <c r="D66" i="495"/>
  <c r="D66" i="501"/>
  <c r="D61" i="500"/>
  <c r="D66" i="491"/>
  <c r="D66" i="487"/>
  <c r="D61" i="488"/>
  <c r="D61" i="492"/>
  <c r="D61" i="490"/>
  <c r="D66" i="489"/>
  <c r="E4" i="399"/>
  <c r="E4" i="483"/>
  <c r="E7" i="483"/>
  <c r="D82" i="483" s="1"/>
  <c r="A122" i="483"/>
  <c r="A121" i="483"/>
  <c r="A120" i="483"/>
  <c r="B119" i="483"/>
  <c r="A119" i="483"/>
  <c r="A118" i="483"/>
  <c r="A117" i="483"/>
  <c r="A116" i="483"/>
  <c r="A115" i="483"/>
  <c r="A114" i="483"/>
  <c r="E113" i="483"/>
  <c r="A113" i="483"/>
  <c r="A111" i="483"/>
  <c r="A109" i="483"/>
  <c r="A108" i="483"/>
  <c r="B107" i="483"/>
  <c r="A107" i="483"/>
  <c r="C106" i="483"/>
  <c r="B106" i="483"/>
  <c r="A106" i="483"/>
  <c r="C105" i="483"/>
  <c r="B105" i="483"/>
  <c r="A105" i="483"/>
  <c r="D104" i="483"/>
  <c r="C104" i="483"/>
  <c r="B104" i="483"/>
  <c r="A104" i="483"/>
  <c r="B103" i="483"/>
  <c r="A103" i="483"/>
  <c r="B102" i="483"/>
  <c r="A102" i="483"/>
  <c r="C101" i="483"/>
  <c r="B101" i="483"/>
  <c r="A101" i="483"/>
  <c r="A99" i="483"/>
  <c r="A97" i="483"/>
  <c r="E96" i="483"/>
  <c r="B96" i="483"/>
  <c r="A96" i="483"/>
  <c r="E95" i="483"/>
  <c r="B95" i="483"/>
  <c r="A95" i="483"/>
  <c r="B94" i="483"/>
  <c r="A94" i="483"/>
  <c r="E93" i="483"/>
  <c r="B93" i="483"/>
  <c r="A93" i="483"/>
  <c r="B92" i="483"/>
  <c r="A92" i="483"/>
  <c r="E91" i="483"/>
  <c r="D91" i="483"/>
  <c r="B91" i="483"/>
  <c r="A91" i="483"/>
  <c r="A89" i="483"/>
  <c r="A87" i="483"/>
  <c r="B86" i="483"/>
  <c r="A86" i="483"/>
  <c r="B85" i="483"/>
  <c r="A85" i="483"/>
  <c r="E84" i="483"/>
  <c r="D84" i="483"/>
  <c r="B84" i="483"/>
  <c r="A84" i="483"/>
  <c r="A83" i="483"/>
  <c r="B82" i="483"/>
  <c r="A82" i="483"/>
  <c r="E81" i="483"/>
  <c r="D81" i="483"/>
  <c r="B81" i="483"/>
  <c r="A81" i="483"/>
  <c r="A79" i="483"/>
  <c r="B78" i="483"/>
  <c r="A78" i="483"/>
  <c r="B77" i="483"/>
  <c r="A77" i="483"/>
  <c r="B76" i="483"/>
  <c r="A76" i="483"/>
  <c r="B75" i="483"/>
  <c r="A75" i="483"/>
  <c r="B74" i="483"/>
  <c r="A74" i="483"/>
  <c r="B73" i="483"/>
  <c r="A73" i="483"/>
  <c r="E72" i="483"/>
  <c r="D72" i="483"/>
  <c r="B72" i="483"/>
  <c r="A72" i="483"/>
  <c r="A70" i="483"/>
  <c r="A68" i="483"/>
  <c r="B67" i="483"/>
  <c r="A67" i="483"/>
  <c r="B66" i="483"/>
  <c r="A66" i="483"/>
  <c r="B65" i="483"/>
  <c r="A65" i="483"/>
  <c r="B64" i="483"/>
  <c r="A64" i="483"/>
  <c r="B63" i="483"/>
  <c r="A63" i="483"/>
  <c r="B62" i="483"/>
  <c r="A62" i="483"/>
  <c r="D61" i="483"/>
  <c r="B61" i="483"/>
  <c r="A61" i="483"/>
  <c r="E60" i="483"/>
  <c r="D60" i="483"/>
  <c r="B60" i="483"/>
  <c r="A60" i="483"/>
  <c r="A58" i="483"/>
  <c r="A56" i="483"/>
  <c r="B55" i="483"/>
  <c r="A55" i="483"/>
  <c r="B54" i="483"/>
  <c r="A54" i="483"/>
  <c r="B53" i="483"/>
  <c r="A53" i="483"/>
  <c r="E52" i="483"/>
  <c r="B52" i="483"/>
  <c r="A52" i="483"/>
  <c r="A50" i="483"/>
  <c r="B49" i="483"/>
  <c r="A49" i="483"/>
  <c r="B48" i="483"/>
  <c r="A48" i="483"/>
  <c r="B47" i="483"/>
  <c r="A47" i="483"/>
  <c r="B46" i="483"/>
  <c r="A46" i="483"/>
  <c r="B45" i="483"/>
  <c r="A45" i="483"/>
  <c r="B44" i="483"/>
  <c r="A44" i="483"/>
  <c r="B43" i="483"/>
  <c r="A43" i="483"/>
  <c r="E42" i="483"/>
  <c r="D42" i="483"/>
  <c r="B42" i="483"/>
  <c r="A42" i="483"/>
  <c r="A40" i="483"/>
  <c r="B39" i="483"/>
  <c r="A39" i="483"/>
  <c r="B38" i="483"/>
  <c r="B37" i="483"/>
  <c r="A37" i="483"/>
  <c r="B36" i="483"/>
  <c r="A36" i="483"/>
  <c r="E35" i="483"/>
  <c r="D35" i="483"/>
  <c r="B35" i="483"/>
  <c r="A35" i="483"/>
  <c r="A33" i="483"/>
  <c r="D32" i="483"/>
  <c r="B32" i="483"/>
  <c r="A32" i="483"/>
  <c r="D31" i="483"/>
  <c r="B31" i="483"/>
  <c r="A31" i="483"/>
  <c r="D30" i="483"/>
  <c r="B30" i="483"/>
  <c r="A30" i="483"/>
  <c r="D29" i="483"/>
  <c r="B29" i="483"/>
  <c r="A29" i="483"/>
  <c r="D28" i="483"/>
  <c r="B28" i="483"/>
  <c r="A28" i="483"/>
  <c r="D27" i="483"/>
  <c r="B27" i="483"/>
  <c r="A27" i="483"/>
  <c r="D26" i="483"/>
  <c r="B26" i="483"/>
  <c r="A26" i="483"/>
  <c r="D25" i="483"/>
  <c r="B25" i="483"/>
  <c r="A25" i="483"/>
  <c r="E24" i="483"/>
  <c r="D24" i="483"/>
  <c r="B24" i="483"/>
  <c r="A24" i="483"/>
  <c r="A22" i="483"/>
  <c r="A20" i="483"/>
  <c r="B19" i="483"/>
  <c r="A19" i="483"/>
  <c r="D18" i="483"/>
  <c r="B18" i="483"/>
  <c r="A18" i="483"/>
  <c r="D17" i="483"/>
  <c r="B17" i="483"/>
  <c r="A17" i="483"/>
  <c r="B16" i="483"/>
  <c r="A16" i="483"/>
  <c r="D15" i="483"/>
  <c r="E15" i="483" s="1"/>
  <c r="B15" i="483"/>
  <c r="A15" i="483"/>
  <c r="D14" i="483"/>
  <c r="B14" i="483"/>
  <c r="A14" i="483"/>
  <c r="B13" i="483"/>
  <c r="A13" i="483"/>
  <c r="E12" i="483"/>
  <c r="D12" i="483"/>
  <c r="B12" i="483"/>
  <c r="A12" i="483"/>
  <c r="A10" i="483"/>
  <c r="B8" i="483"/>
  <c r="A8" i="483"/>
  <c r="B7" i="483"/>
  <c r="A7" i="483"/>
  <c r="B6" i="483"/>
  <c r="A6" i="483"/>
  <c r="E5" i="483"/>
  <c r="B5" i="483"/>
  <c r="A5" i="483"/>
  <c r="B4" i="483"/>
  <c r="A4" i="483"/>
  <c r="A3" i="483"/>
  <c r="A1" i="483"/>
  <c r="C99" i="19"/>
  <c r="B99" i="19"/>
  <c r="N99" i="15"/>
  <c r="I99" i="15"/>
  <c r="E99" i="15"/>
  <c r="D99" i="15"/>
  <c r="D63" i="632" l="1"/>
  <c r="D68" i="631"/>
  <c r="D63" i="630"/>
  <c r="D68" i="629"/>
  <c r="D63" i="628"/>
  <c r="D68" i="627"/>
  <c r="D68" i="625"/>
  <c r="D63" i="626"/>
  <c r="D63" i="624"/>
  <c r="D68" i="623"/>
  <c r="D63" i="622"/>
  <c r="D68" i="621"/>
  <c r="D63" i="620"/>
  <c r="D68" i="619"/>
  <c r="D63" i="618"/>
  <c r="D68" i="617"/>
  <c r="D63" i="616"/>
  <c r="D68" i="615"/>
  <c r="D63" i="614"/>
  <c r="D68" i="613"/>
  <c r="D63" i="612"/>
  <c r="D68" i="611"/>
  <c r="D63" i="610"/>
  <c r="D68" i="609"/>
  <c r="D63" i="608"/>
  <c r="D68" i="607"/>
  <c r="D63" i="606"/>
  <c r="D68" i="605"/>
  <c r="D63" i="604"/>
  <c r="D68" i="601"/>
  <c r="D63" i="602"/>
  <c r="D68" i="603"/>
  <c r="D63" i="600"/>
  <c r="D68" i="599"/>
  <c r="D63" i="598"/>
  <c r="D68" i="597"/>
  <c r="D63" i="596"/>
  <c r="D68" i="595"/>
  <c r="D63" i="594"/>
  <c r="D68" i="591"/>
  <c r="D63" i="590"/>
  <c r="D68" i="589"/>
  <c r="D68" i="587"/>
  <c r="D63" i="588"/>
  <c r="D68" i="593"/>
  <c r="D63" i="592"/>
  <c r="D63" i="586"/>
  <c r="D68" i="585"/>
  <c r="D63" i="584"/>
  <c r="D68" i="583"/>
  <c r="D63" i="582"/>
  <c r="D63" i="580"/>
  <c r="D68" i="581"/>
  <c r="D68" i="579"/>
  <c r="D63" i="578"/>
  <c r="D63" i="576"/>
  <c r="D68" i="575"/>
  <c r="D68" i="577"/>
  <c r="D63" i="574"/>
  <c r="D68" i="573"/>
  <c r="D63" i="572"/>
  <c r="D68" i="570"/>
  <c r="D63" i="571"/>
  <c r="D63" i="568"/>
  <c r="D63" i="566"/>
  <c r="D68" i="567"/>
  <c r="D68" i="565"/>
  <c r="D63" i="564"/>
  <c r="D68" i="563"/>
  <c r="D63" i="562"/>
  <c r="D68" i="561"/>
  <c r="D63" i="560"/>
  <c r="D68" i="559"/>
  <c r="P99" i="15"/>
  <c r="D101" i="21"/>
  <c r="D99" i="19"/>
  <c r="L99" i="19" s="1"/>
  <c r="O99" i="19"/>
  <c r="E99" i="19"/>
  <c r="D63" i="558"/>
  <c r="D68" i="557"/>
  <c r="D63" i="555"/>
  <c r="D68" i="554"/>
  <c r="D68" i="552"/>
  <c r="D68" i="550"/>
  <c r="D63" i="549"/>
  <c r="D63" i="547"/>
  <c r="D63" i="553"/>
  <c r="D63" i="551"/>
  <c r="D68" i="548"/>
  <c r="D63" i="544"/>
  <c r="D63" i="538"/>
  <c r="D63" i="536"/>
  <c r="D63" i="530"/>
  <c r="D68" i="546"/>
  <c r="D68" i="543"/>
  <c r="D68" i="537"/>
  <c r="D68" i="535"/>
  <c r="D68" i="533"/>
  <c r="D68" i="529"/>
  <c r="D63" i="542"/>
  <c r="D63" i="532"/>
  <c r="D68" i="541"/>
  <c r="D68" i="525"/>
  <c r="D68" i="531"/>
  <c r="D63" i="534"/>
  <c r="D63" i="528"/>
  <c r="D68" i="527"/>
  <c r="D63" i="526"/>
  <c r="D68" i="521"/>
  <c r="D68" i="517"/>
  <c r="D63" i="512"/>
  <c r="D63" i="510"/>
  <c r="D63" i="524"/>
  <c r="D68" i="515"/>
  <c r="D68" i="523"/>
  <c r="D63" i="516"/>
  <c r="D68" i="511"/>
  <c r="D68" i="509"/>
  <c r="D68" i="503"/>
  <c r="D68" i="497"/>
  <c r="D68" i="495"/>
  <c r="D63" i="520"/>
  <c r="D63" i="518"/>
  <c r="D68" i="507"/>
  <c r="D63" i="506"/>
  <c r="D63" i="504"/>
  <c r="D68" i="501"/>
  <c r="D63" i="500"/>
  <c r="D68" i="499"/>
  <c r="D63" i="496"/>
  <c r="D68" i="493"/>
  <c r="D63" i="522"/>
  <c r="D68" i="519"/>
  <c r="D63" i="514"/>
  <c r="D68" i="513"/>
  <c r="D68" i="505"/>
  <c r="D63" i="502"/>
  <c r="D63" i="494"/>
  <c r="D63" i="508"/>
  <c r="D63" i="498"/>
  <c r="D63" i="492"/>
  <c r="D63" i="490"/>
  <c r="D68" i="489"/>
  <c r="D68" i="491"/>
  <c r="D68" i="487"/>
  <c r="D63" i="488"/>
  <c r="L99" i="15"/>
  <c r="Q99" i="15"/>
  <c r="M99" i="15"/>
  <c r="R99" i="15"/>
  <c r="J99" i="15"/>
  <c r="K99" i="15"/>
  <c r="D86" i="483"/>
  <c r="C107" i="483"/>
  <c r="C108" i="483" s="1"/>
  <c r="D16" i="483"/>
  <c r="D19" i="483"/>
  <c r="D43" i="483"/>
  <c r="CA101" i="21" l="1"/>
  <c r="BZ101" i="21"/>
  <c r="BY101" i="21"/>
  <c r="K99" i="19"/>
  <c r="M99" i="19"/>
  <c r="D107" i="483"/>
  <c r="D106" i="483"/>
  <c r="D105" i="483"/>
  <c r="D66" i="6"/>
  <c r="D37" i="6"/>
  <c r="D36" i="6"/>
  <c r="I145" i="15"/>
  <c r="I144" i="15"/>
  <c r="I143" i="15"/>
  <c r="I142" i="15"/>
  <c r="I141" i="15"/>
  <c r="I140" i="15"/>
  <c r="I139" i="15"/>
  <c r="I138" i="15"/>
  <c r="I137" i="15"/>
  <c r="I136" i="15"/>
  <c r="I135" i="15"/>
  <c r="I134" i="15"/>
  <c r="I132" i="15"/>
  <c r="I128" i="15"/>
  <c r="I127" i="15"/>
  <c r="I126" i="15"/>
  <c r="I125" i="15"/>
  <c r="I123" i="15"/>
  <c r="I121" i="15"/>
  <c r="I120" i="15"/>
  <c r="I119" i="15"/>
  <c r="I114" i="15"/>
  <c r="I113" i="15"/>
  <c r="I112" i="15"/>
  <c r="I109" i="15"/>
  <c r="I108" i="15"/>
  <c r="I107" i="15"/>
  <c r="I100" i="15"/>
  <c r="I98" i="15"/>
  <c r="I92" i="15"/>
  <c r="I91" i="15"/>
  <c r="I89" i="15"/>
  <c r="I88" i="15"/>
  <c r="I87" i="15"/>
  <c r="I85" i="15"/>
  <c r="I82" i="15"/>
  <c r="I74" i="15"/>
  <c r="I71" i="15"/>
  <c r="I68" i="15"/>
  <c r="I67" i="15"/>
  <c r="I66" i="15"/>
  <c r="I65" i="15"/>
  <c r="I62" i="15"/>
  <c r="I61" i="15"/>
  <c r="I57" i="15"/>
  <c r="I56" i="15"/>
  <c r="I55" i="15"/>
  <c r="I53" i="15"/>
  <c r="I46" i="15"/>
  <c r="I44" i="15"/>
  <c r="I43" i="15"/>
  <c r="I40" i="15"/>
  <c r="I39" i="15"/>
  <c r="I38" i="15"/>
  <c r="I37" i="15"/>
  <c r="I35" i="15"/>
  <c r="I33" i="15"/>
  <c r="I29" i="15"/>
  <c r="I25" i="15"/>
  <c r="I23" i="15"/>
  <c r="I19" i="15"/>
  <c r="I17" i="15"/>
  <c r="I16" i="15"/>
  <c r="I15" i="15"/>
  <c r="I14" i="15"/>
  <c r="I11" i="15"/>
  <c r="I10" i="15"/>
  <c r="I9" i="15"/>
  <c r="I6" i="15"/>
  <c r="I5" i="15"/>
  <c r="N9" i="22"/>
  <c r="N10" i="22"/>
  <c r="N11" i="22"/>
  <c r="M12" i="22"/>
  <c r="E4" i="416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2" i="19"/>
  <c r="C128" i="19"/>
  <c r="C127" i="19"/>
  <c r="C126" i="19"/>
  <c r="C125" i="19"/>
  <c r="C123" i="19"/>
  <c r="C121" i="19"/>
  <c r="C120" i="19"/>
  <c r="C119" i="19"/>
  <c r="C114" i="19"/>
  <c r="C113" i="19"/>
  <c r="C112" i="19"/>
  <c r="C109" i="19"/>
  <c r="C108" i="19"/>
  <c r="C107" i="19"/>
  <c r="C100" i="19"/>
  <c r="C98" i="19"/>
  <c r="C92" i="19"/>
  <c r="C91" i="19"/>
  <c r="C89" i="19"/>
  <c r="C88" i="19"/>
  <c r="C87" i="19"/>
  <c r="C85" i="19"/>
  <c r="C82" i="19"/>
  <c r="C74" i="19"/>
  <c r="C71" i="19"/>
  <c r="C68" i="19"/>
  <c r="C67" i="19"/>
  <c r="C66" i="19"/>
  <c r="C65" i="19"/>
  <c r="C62" i="19"/>
  <c r="C61" i="19"/>
  <c r="C57" i="19"/>
  <c r="C56" i="19"/>
  <c r="C55" i="19"/>
  <c r="C53" i="19"/>
  <c r="C46" i="19"/>
  <c r="C44" i="19"/>
  <c r="C43" i="19"/>
  <c r="C40" i="19"/>
  <c r="C39" i="19"/>
  <c r="C38" i="19"/>
  <c r="C37" i="19"/>
  <c r="C35" i="19"/>
  <c r="C33" i="19"/>
  <c r="C29" i="19"/>
  <c r="C25" i="19"/>
  <c r="C23" i="19"/>
  <c r="C19" i="19"/>
  <c r="C17" i="19"/>
  <c r="C16" i="19"/>
  <c r="C15" i="19"/>
  <c r="C14" i="19"/>
  <c r="C11" i="19"/>
  <c r="C10" i="19"/>
  <c r="C9" i="19"/>
  <c r="C6" i="19"/>
  <c r="E4" i="389"/>
  <c r="E4" i="362"/>
  <c r="D36" i="632" l="1"/>
  <c r="D41" i="631"/>
  <c r="D37" i="632"/>
  <c r="D42" i="631"/>
  <c r="D66" i="632"/>
  <c r="D71" i="631"/>
  <c r="D36" i="630"/>
  <c r="D41" i="629"/>
  <c r="D37" i="630"/>
  <c r="D42" i="629"/>
  <c r="D66" i="630"/>
  <c r="D71" i="629"/>
  <c r="D36" i="628"/>
  <c r="D41" i="627"/>
  <c r="D36" i="626"/>
  <c r="D41" i="625"/>
  <c r="D37" i="628"/>
  <c r="D42" i="627"/>
  <c r="D37" i="626"/>
  <c r="D42" i="625"/>
  <c r="D66" i="628"/>
  <c r="D71" i="625"/>
  <c r="D66" i="626"/>
  <c r="D71" i="627"/>
  <c r="D36" i="624"/>
  <c r="D41" i="623"/>
  <c r="D37" i="624"/>
  <c r="D42" i="623"/>
  <c r="D66" i="624"/>
  <c r="D71" i="623"/>
  <c r="D36" i="622"/>
  <c r="D41" i="621"/>
  <c r="D37" i="622"/>
  <c r="D42" i="621"/>
  <c r="D66" i="622"/>
  <c r="D71" i="621"/>
  <c r="D36" i="620"/>
  <c r="D41" i="619"/>
  <c r="D37" i="620"/>
  <c r="D42" i="619"/>
  <c r="D66" i="620"/>
  <c r="D71" i="619"/>
  <c r="D36" i="618"/>
  <c r="D41" i="617"/>
  <c r="D37" i="618"/>
  <c r="D42" i="617"/>
  <c r="D66" i="618"/>
  <c r="D71" i="617"/>
  <c r="D36" i="616"/>
  <c r="D41" i="615"/>
  <c r="D37" i="616"/>
  <c r="D42" i="615"/>
  <c r="D66" i="616"/>
  <c r="D71" i="615"/>
  <c r="D41" i="613"/>
  <c r="D36" i="614"/>
  <c r="D42" i="613"/>
  <c r="D37" i="614"/>
  <c r="D66" i="614"/>
  <c r="D71" i="613"/>
  <c r="D36" i="612"/>
  <c r="D41" i="611"/>
  <c r="D37" i="612"/>
  <c r="D42" i="611"/>
  <c r="D66" i="612"/>
  <c r="D71" i="611"/>
  <c r="D36" i="610"/>
  <c r="D41" i="609"/>
  <c r="D37" i="610"/>
  <c r="D42" i="609"/>
  <c r="D66" i="610"/>
  <c r="D71" i="609"/>
  <c r="D37" i="608"/>
  <c r="D42" i="607"/>
  <c r="D37" i="606"/>
  <c r="D42" i="605"/>
  <c r="D36" i="608"/>
  <c r="D41" i="607"/>
  <c r="D36" i="606"/>
  <c r="D41" i="605"/>
  <c r="D66" i="608"/>
  <c r="D71" i="607"/>
  <c r="D71" i="605"/>
  <c r="D66" i="606"/>
  <c r="D36" i="604"/>
  <c r="D41" i="603"/>
  <c r="D36" i="602"/>
  <c r="D41" i="601"/>
  <c r="D37" i="604"/>
  <c r="D42" i="603"/>
  <c r="D37" i="602"/>
  <c r="D42" i="601"/>
  <c r="D66" i="604"/>
  <c r="D71" i="603"/>
  <c r="D71" i="601"/>
  <c r="D66" i="602"/>
  <c r="D36" i="600"/>
  <c r="D41" i="599"/>
  <c r="D37" i="600"/>
  <c r="D42" i="599"/>
  <c r="D66" i="600"/>
  <c r="D71" i="599"/>
  <c r="D36" i="598"/>
  <c r="D41" i="597"/>
  <c r="D37" i="598"/>
  <c r="D42" i="597"/>
  <c r="D66" i="598"/>
  <c r="D71" i="597"/>
  <c r="D36" i="596"/>
  <c r="D36" i="594"/>
  <c r="D41" i="593"/>
  <c r="D36" i="590"/>
  <c r="D41" i="589"/>
  <c r="D41" i="595"/>
  <c r="D36" i="592"/>
  <c r="D36" i="588"/>
  <c r="D41" i="587"/>
  <c r="D41" i="591"/>
  <c r="D37" i="596"/>
  <c r="D37" i="594"/>
  <c r="D42" i="593"/>
  <c r="D37" i="590"/>
  <c r="D42" i="589"/>
  <c r="D42" i="591"/>
  <c r="D42" i="595"/>
  <c r="D37" i="588"/>
  <c r="D42" i="587"/>
  <c r="D37" i="592"/>
  <c r="D66" i="596"/>
  <c r="D71" i="595"/>
  <c r="D66" i="594"/>
  <c r="D71" i="591"/>
  <c r="D66" i="590"/>
  <c r="D71" i="589"/>
  <c r="D71" i="587"/>
  <c r="D71" i="593"/>
  <c r="D66" i="592"/>
  <c r="D66" i="588"/>
  <c r="D36" i="586"/>
  <c r="D41" i="585"/>
  <c r="D37" i="586"/>
  <c r="D42" i="585"/>
  <c r="D66" i="586"/>
  <c r="D71" i="585"/>
  <c r="D36" i="584"/>
  <c r="D41" i="583"/>
  <c r="D37" i="584"/>
  <c r="D42" i="583"/>
  <c r="D66" i="584"/>
  <c r="D71" i="583"/>
  <c r="D36" i="582"/>
  <c r="D41" i="581"/>
  <c r="D36" i="580"/>
  <c r="D41" i="579"/>
  <c r="D37" i="582"/>
  <c r="D42" i="581"/>
  <c r="D37" i="580"/>
  <c r="D42" i="579"/>
  <c r="D66" i="582"/>
  <c r="D66" i="580"/>
  <c r="D71" i="581"/>
  <c r="D71" i="579"/>
  <c r="D36" i="578"/>
  <c r="D41" i="577"/>
  <c r="D36" i="576"/>
  <c r="D41" i="575"/>
  <c r="D37" i="578"/>
  <c r="D42" i="577"/>
  <c r="D37" i="576"/>
  <c r="D42" i="575"/>
  <c r="D66" i="578"/>
  <c r="D66" i="576"/>
  <c r="D71" i="577"/>
  <c r="D71" i="575"/>
  <c r="D36" i="574"/>
  <c r="D41" i="573"/>
  <c r="D37" i="574"/>
  <c r="D42" i="573"/>
  <c r="D66" i="574"/>
  <c r="D71" i="573"/>
  <c r="D36" i="572"/>
  <c r="D36" i="571"/>
  <c r="D41" i="570"/>
  <c r="D37" i="572"/>
  <c r="D37" i="571"/>
  <c r="D42" i="570"/>
  <c r="D66" i="572"/>
  <c r="D71" i="570"/>
  <c r="D66" i="571"/>
  <c r="D36" i="568"/>
  <c r="D41" i="567"/>
  <c r="D36" i="566"/>
  <c r="D41" i="565"/>
  <c r="D37" i="568"/>
  <c r="D42" i="567"/>
  <c r="D37" i="566"/>
  <c r="D42" i="565"/>
  <c r="D66" i="568"/>
  <c r="D66" i="566"/>
  <c r="D71" i="567"/>
  <c r="D71" i="565"/>
  <c r="D36" i="564"/>
  <c r="D41" i="563"/>
  <c r="D37" i="564"/>
  <c r="D42" i="563"/>
  <c r="D66" i="564"/>
  <c r="D71" i="563"/>
  <c r="D36" i="562"/>
  <c r="D41" i="561"/>
  <c r="D37" i="562"/>
  <c r="D42" i="561"/>
  <c r="D66" i="562"/>
  <c r="D71" i="561"/>
  <c r="D36" i="560"/>
  <c r="D41" i="559"/>
  <c r="D37" i="560"/>
  <c r="D42" i="559"/>
  <c r="D66" i="560"/>
  <c r="D71" i="559"/>
  <c r="D36" i="558"/>
  <c r="D41" i="557"/>
  <c r="D41" i="554"/>
  <c r="D36" i="553"/>
  <c r="D36" i="555"/>
  <c r="D41" i="552"/>
  <c r="D36" i="551"/>
  <c r="D41" i="548"/>
  <c r="D36" i="547"/>
  <c r="D41" i="550"/>
  <c r="D36" i="549"/>
  <c r="D41" i="537"/>
  <c r="D36" i="534"/>
  <c r="D41" i="529"/>
  <c r="D36" i="528"/>
  <c r="D36" i="544"/>
  <c r="D41" i="541"/>
  <c r="D36" i="536"/>
  <c r="D41" i="531"/>
  <c r="D36" i="530"/>
  <c r="D41" i="535"/>
  <c r="D41" i="527"/>
  <c r="D41" i="525"/>
  <c r="D41" i="546"/>
  <c r="D36" i="538"/>
  <c r="D41" i="533"/>
  <c r="D36" i="532"/>
  <c r="D41" i="543"/>
  <c r="D36" i="542"/>
  <c r="D36" i="526"/>
  <c r="D36" i="522"/>
  <c r="D36" i="520"/>
  <c r="D36" i="514"/>
  <c r="D41" i="511"/>
  <c r="D41" i="507"/>
  <c r="D41" i="505"/>
  <c r="D41" i="523"/>
  <c r="D36" i="518"/>
  <c r="D41" i="521"/>
  <c r="D41" i="519"/>
  <c r="D36" i="506"/>
  <c r="D41" i="501"/>
  <c r="D36" i="498"/>
  <c r="D36" i="496"/>
  <c r="D36" i="504"/>
  <c r="D41" i="499"/>
  <c r="D36" i="524"/>
  <c r="D41" i="513"/>
  <c r="D36" i="510"/>
  <c r="D36" i="508"/>
  <c r="D36" i="502"/>
  <c r="D41" i="493"/>
  <c r="D36" i="516"/>
  <c r="D41" i="515"/>
  <c r="D41" i="509"/>
  <c r="D36" i="494"/>
  <c r="D41" i="517"/>
  <c r="D41" i="503"/>
  <c r="D36" i="500"/>
  <c r="D41" i="497"/>
  <c r="D41" i="495"/>
  <c r="D36" i="512"/>
  <c r="D41" i="491"/>
  <c r="D36" i="490"/>
  <c r="D41" i="489"/>
  <c r="D36" i="488"/>
  <c r="D41" i="487"/>
  <c r="D36" i="492"/>
  <c r="D36" i="483"/>
  <c r="D37" i="558"/>
  <c r="D42" i="557"/>
  <c r="D42" i="554"/>
  <c r="D37" i="553"/>
  <c r="D37" i="555"/>
  <c r="D42" i="552"/>
  <c r="D37" i="551"/>
  <c r="D42" i="548"/>
  <c r="D37" i="547"/>
  <c r="D42" i="546"/>
  <c r="D42" i="543"/>
  <c r="D37" i="542"/>
  <c r="D37" i="538"/>
  <c r="D42" i="535"/>
  <c r="D42" i="533"/>
  <c r="D37" i="532"/>
  <c r="D42" i="537"/>
  <c r="D37" i="534"/>
  <c r="D42" i="529"/>
  <c r="D37" i="549"/>
  <c r="D37" i="544"/>
  <c r="D42" i="541"/>
  <c r="D37" i="536"/>
  <c r="D42" i="531"/>
  <c r="D42" i="527"/>
  <c r="D37" i="528"/>
  <c r="D37" i="526"/>
  <c r="D42" i="550"/>
  <c r="D37" i="530"/>
  <c r="D42" i="525"/>
  <c r="D37" i="524"/>
  <c r="D42" i="517"/>
  <c r="D37" i="516"/>
  <c r="D42" i="515"/>
  <c r="D42" i="513"/>
  <c r="D42" i="509"/>
  <c r="D37" i="522"/>
  <c r="D37" i="520"/>
  <c r="D42" i="523"/>
  <c r="D37" i="518"/>
  <c r="D37" i="512"/>
  <c r="D37" i="510"/>
  <c r="D37" i="508"/>
  <c r="D42" i="519"/>
  <c r="D37" i="514"/>
  <c r="D37" i="504"/>
  <c r="D42" i="499"/>
  <c r="D37" i="494"/>
  <c r="D42" i="497"/>
  <c r="D42" i="511"/>
  <c r="D37" i="506"/>
  <c r="D42" i="501"/>
  <c r="D37" i="498"/>
  <c r="D37" i="496"/>
  <c r="D37" i="500"/>
  <c r="D42" i="521"/>
  <c r="D42" i="507"/>
  <c r="D37" i="502"/>
  <c r="D42" i="493"/>
  <c r="D42" i="505"/>
  <c r="D42" i="503"/>
  <c r="D42" i="495"/>
  <c r="D42" i="491"/>
  <c r="D37" i="490"/>
  <c r="D42" i="489"/>
  <c r="D37" i="488"/>
  <c r="D42" i="487"/>
  <c r="D37" i="492"/>
  <c r="D37" i="483"/>
  <c r="D66" i="558"/>
  <c r="D71" i="557"/>
  <c r="D66" i="555"/>
  <c r="D71" i="554"/>
  <c r="D71" i="552"/>
  <c r="D66" i="553"/>
  <c r="D66" i="549"/>
  <c r="D66" i="547"/>
  <c r="D66" i="551"/>
  <c r="D71" i="548"/>
  <c r="D71" i="546"/>
  <c r="D71" i="543"/>
  <c r="D71" i="537"/>
  <c r="D71" i="535"/>
  <c r="D71" i="533"/>
  <c r="D71" i="529"/>
  <c r="D66" i="542"/>
  <c r="D66" i="532"/>
  <c r="D71" i="550"/>
  <c r="D71" i="541"/>
  <c r="D66" i="534"/>
  <c r="D71" i="531"/>
  <c r="D66" i="528"/>
  <c r="D71" i="527"/>
  <c r="D66" i="526"/>
  <c r="D66" i="536"/>
  <c r="D66" i="544"/>
  <c r="D66" i="530"/>
  <c r="D71" i="525"/>
  <c r="D66" i="538"/>
  <c r="D66" i="524"/>
  <c r="D71" i="515"/>
  <c r="D71" i="513"/>
  <c r="D71" i="509"/>
  <c r="D66" i="506"/>
  <c r="D71" i="523"/>
  <c r="D66" i="516"/>
  <c r="D66" i="522"/>
  <c r="D66" i="520"/>
  <c r="D71" i="519"/>
  <c r="D66" i="518"/>
  <c r="D66" i="514"/>
  <c r="D66" i="508"/>
  <c r="D66" i="510"/>
  <c r="D66" i="504"/>
  <c r="D71" i="501"/>
  <c r="D66" i="500"/>
  <c r="D71" i="499"/>
  <c r="D71" i="497"/>
  <c r="D71" i="521"/>
  <c r="D71" i="507"/>
  <c r="D66" i="502"/>
  <c r="D66" i="494"/>
  <c r="D71" i="495"/>
  <c r="D71" i="517"/>
  <c r="D66" i="512"/>
  <c r="D71" i="511"/>
  <c r="D71" i="505"/>
  <c r="D66" i="498"/>
  <c r="D66" i="496"/>
  <c r="D71" i="493"/>
  <c r="D71" i="503"/>
  <c r="D66" i="492"/>
  <c r="D66" i="490"/>
  <c r="D71" i="489"/>
  <c r="D71" i="491"/>
  <c r="D71" i="487"/>
  <c r="D66" i="488"/>
  <c r="D66" i="483"/>
  <c r="I146" i="15"/>
  <c r="D108" i="483"/>
  <c r="N12" i="22"/>
  <c r="D9" i="24" l="1"/>
  <c r="E7" i="480"/>
  <c r="E4" i="480"/>
  <c r="C107" i="480" s="1"/>
  <c r="E4" i="479"/>
  <c r="A122" i="480"/>
  <c r="A121" i="480"/>
  <c r="A120" i="480"/>
  <c r="B119" i="480"/>
  <c r="A119" i="480"/>
  <c r="A118" i="480"/>
  <c r="A117" i="480"/>
  <c r="A116" i="480"/>
  <c r="A115" i="480"/>
  <c r="A114" i="480"/>
  <c r="E113" i="480"/>
  <c r="A113" i="480"/>
  <c r="A111" i="480"/>
  <c r="A109" i="480"/>
  <c r="A108" i="480"/>
  <c r="B107" i="480"/>
  <c r="A107" i="480"/>
  <c r="C106" i="480"/>
  <c r="B106" i="480"/>
  <c r="A106" i="480"/>
  <c r="C105" i="480"/>
  <c r="B105" i="480"/>
  <c r="A105" i="480"/>
  <c r="D104" i="480"/>
  <c r="C104" i="480"/>
  <c r="B104" i="480"/>
  <c r="A104" i="480"/>
  <c r="B103" i="480"/>
  <c r="A103" i="480"/>
  <c r="B102" i="480"/>
  <c r="A102" i="480"/>
  <c r="C101" i="480"/>
  <c r="B101" i="480"/>
  <c r="A101" i="480"/>
  <c r="A99" i="480"/>
  <c r="A97" i="480"/>
  <c r="E96" i="480"/>
  <c r="B96" i="480"/>
  <c r="A96" i="480"/>
  <c r="E95" i="480"/>
  <c r="B95" i="480"/>
  <c r="A95" i="480"/>
  <c r="B94" i="480"/>
  <c r="A94" i="480"/>
  <c r="E93" i="480"/>
  <c r="B93" i="480"/>
  <c r="A93" i="480"/>
  <c r="B92" i="480"/>
  <c r="A92" i="480"/>
  <c r="E91" i="480"/>
  <c r="D91" i="480"/>
  <c r="B91" i="480"/>
  <c r="A91" i="480"/>
  <c r="A89" i="480"/>
  <c r="A87" i="480"/>
  <c r="B86" i="480"/>
  <c r="A86" i="480"/>
  <c r="B85" i="480"/>
  <c r="A85" i="480"/>
  <c r="E84" i="480"/>
  <c r="D84" i="480"/>
  <c r="B84" i="480"/>
  <c r="A84" i="480"/>
  <c r="A83" i="480"/>
  <c r="B82" i="480"/>
  <c r="A82" i="480"/>
  <c r="E81" i="480"/>
  <c r="D81" i="480"/>
  <c r="B81" i="480"/>
  <c r="A81" i="480"/>
  <c r="A79" i="480"/>
  <c r="B78" i="480"/>
  <c r="A78" i="480"/>
  <c r="B77" i="480"/>
  <c r="A77" i="480"/>
  <c r="B76" i="480"/>
  <c r="A76" i="480"/>
  <c r="B75" i="480"/>
  <c r="A75" i="480"/>
  <c r="B74" i="480"/>
  <c r="A74" i="480"/>
  <c r="B73" i="480"/>
  <c r="A73" i="480"/>
  <c r="E72" i="480"/>
  <c r="D72" i="480"/>
  <c r="B72" i="480"/>
  <c r="A72" i="480"/>
  <c r="A70" i="480"/>
  <c r="A68" i="480"/>
  <c r="B67" i="480"/>
  <c r="A67" i="480"/>
  <c r="D66" i="480"/>
  <c r="B66" i="480"/>
  <c r="A66" i="480"/>
  <c r="B65" i="480"/>
  <c r="A65" i="480"/>
  <c r="B64" i="480"/>
  <c r="A64" i="480"/>
  <c r="B63" i="480"/>
  <c r="A63" i="480"/>
  <c r="B62" i="480"/>
  <c r="A62" i="480"/>
  <c r="D61" i="480"/>
  <c r="B61" i="480"/>
  <c r="A61" i="480"/>
  <c r="E60" i="480"/>
  <c r="D60" i="480"/>
  <c r="B60" i="480"/>
  <c r="A60" i="480"/>
  <c r="A58" i="480"/>
  <c r="A56" i="480"/>
  <c r="B55" i="480"/>
  <c r="A55" i="480"/>
  <c r="B54" i="480"/>
  <c r="A54" i="480"/>
  <c r="B53" i="480"/>
  <c r="A53" i="480"/>
  <c r="E52" i="480"/>
  <c r="B52" i="480"/>
  <c r="A52" i="480"/>
  <c r="A50" i="480"/>
  <c r="B49" i="480"/>
  <c r="A49" i="480"/>
  <c r="B48" i="480"/>
  <c r="A48" i="480"/>
  <c r="B47" i="480"/>
  <c r="A47" i="480"/>
  <c r="B46" i="480"/>
  <c r="A46" i="480"/>
  <c r="B45" i="480"/>
  <c r="A45" i="480"/>
  <c r="B44" i="480"/>
  <c r="A44" i="480"/>
  <c r="B43" i="480"/>
  <c r="A43" i="480"/>
  <c r="E42" i="480"/>
  <c r="D42" i="480"/>
  <c r="B42" i="480"/>
  <c r="A42" i="480"/>
  <c r="A40" i="480"/>
  <c r="B39" i="480"/>
  <c r="A39" i="480"/>
  <c r="B38" i="480"/>
  <c r="D37" i="480"/>
  <c r="B37" i="480"/>
  <c r="A37" i="480"/>
  <c r="D36" i="480"/>
  <c r="B36" i="480"/>
  <c r="A36" i="480"/>
  <c r="E35" i="480"/>
  <c r="D35" i="480"/>
  <c r="B35" i="480"/>
  <c r="A35" i="480"/>
  <c r="A33" i="480"/>
  <c r="D32" i="480"/>
  <c r="B32" i="480"/>
  <c r="A32" i="480"/>
  <c r="D31" i="480"/>
  <c r="B31" i="480"/>
  <c r="A31" i="480"/>
  <c r="D30" i="480"/>
  <c r="B30" i="480"/>
  <c r="A30" i="480"/>
  <c r="D29" i="480"/>
  <c r="B29" i="480"/>
  <c r="A29" i="480"/>
  <c r="D28" i="480"/>
  <c r="B28" i="480"/>
  <c r="A28" i="480"/>
  <c r="D27" i="480"/>
  <c r="B27" i="480"/>
  <c r="A27" i="480"/>
  <c r="D26" i="480"/>
  <c r="B26" i="480"/>
  <c r="A26" i="480"/>
  <c r="D25" i="480"/>
  <c r="B25" i="480"/>
  <c r="A25" i="480"/>
  <c r="E24" i="480"/>
  <c r="D24" i="480"/>
  <c r="B24" i="480"/>
  <c r="A24" i="480"/>
  <c r="A22" i="480"/>
  <c r="A20" i="480"/>
  <c r="B19" i="480"/>
  <c r="A19" i="480"/>
  <c r="D18" i="480"/>
  <c r="B18" i="480"/>
  <c r="A18" i="480"/>
  <c r="D17" i="480"/>
  <c r="B17" i="480"/>
  <c r="A17" i="480"/>
  <c r="B16" i="480"/>
  <c r="A16" i="480"/>
  <c r="D15" i="480"/>
  <c r="E15" i="480" s="1"/>
  <c r="B15" i="480"/>
  <c r="A15" i="480"/>
  <c r="D14" i="480"/>
  <c r="B14" i="480"/>
  <c r="A14" i="480"/>
  <c r="B13" i="480"/>
  <c r="A13" i="480"/>
  <c r="E12" i="480"/>
  <c r="D12" i="480"/>
  <c r="B12" i="480"/>
  <c r="A12" i="480"/>
  <c r="A10" i="480"/>
  <c r="B8" i="480"/>
  <c r="A8" i="480"/>
  <c r="B7" i="480"/>
  <c r="A7" i="480"/>
  <c r="B6" i="480"/>
  <c r="A6" i="480"/>
  <c r="E5" i="480"/>
  <c r="B5" i="480"/>
  <c r="A5" i="480"/>
  <c r="B4" i="480"/>
  <c r="A4" i="480"/>
  <c r="A3" i="480"/>
  <c r="A1" i="480"/>
  <c r="A128" i="479"/>
  <c r="A127" i="479"/>
  <c r="A126" i="479"/>
  <c r="B125" i="479"/>
  <c r="A125" i="479"/>
  <c r="A124" i="479"/>
  <c r="A123" i="479"/>
  <c r="A122" i="479"/>
  <c r="A121" i="479"/>
  <c r="A120" i="479"/>
  <c r="E119" i="479"/>
  <c r="A119" i="479"/>
  <c r="A117" i="479"/>
  <c r="A115" i="479"/>
  <c r="A114" i="479"/>
  <c r="B113" i="479"/>
  <c r="A113" i="479"/>
  <c r="C112" i="479"/>
  <c r="B112" i="479"/>
  <c r="A112" i="479"/>
  <c r="C111" i="479"/>
  <c r="B111" i="479"/>
  <c r="A111" i="479"/>
  <c r="D110" i="479"/>
  <c r="C110" i="479"/>
  <c r="B110" i="479"/>
  <c r="A110" i="479"/>
  <c r="B109" i="479"/>
  <c r="A109" i="479"/>
  <c r="B108" i="479"/>
  <c r="A108" i="479"/>
  <c r="E107" i="479"/>
  <c r="C107" i="479"/>
  <c r="B107" i="479"/>
  <c r="A107" i="479"/>
  <c r="A105" i="479"/>
  <c r="A103" i="479"/>
  <c r="B102" i="479"/>
  <c r="A102" i="479"/>
  <c r="B101" i="479"/>
  <c r="A101" i="479"/>
  <c r="B100" i="479"/>
  <c r="A100" i="479"/>
  <c r="B99" i="479"/>
  <c r="A99" i="479"/>
  <c r="B98" i="479"/>
  <c r="A98" i="479"/>
  <c r="E97" i="479"/>
  <c r="D97" i="479"/>
  <c r="B97" i="479"/>
  <c r="A97" i="479"/>
  <c r="A95" i="479"/>
  <c r="A93" i="479"/>
  <c r="B92" i="479"/>
  <c r="A92" i="479"/>
  <c r="B91" i="479"/>
  <c r="A91" i="479"/>
  <c r="E90" i="479"/>
  <c r="D90" i="479"/>
  <c r="B90" i="479"/>
  <c r="A90" i="479"/>
  <c r="A88" i="479"/>
  <c r="D87" i="479"/>
  <c r="B87" i="479"/>
  <c r="A87" i="479"/>
  <c r="E86" i="479"/>
  <c r="D86" i="479"/>
  <c r="B86" i="479"/>
  <c r="A86" i="479"/>
  <c r="A84" i="479"/>
  <c r="B83" i="479"/>
  <c r="A83" i="479"/>
  <c r="B82" i="479"/>
  <c r="A82" i="479"/>
  <c r="B81" i="479"/>
  <c r="A81" i="479"/>
  <c r="B80" i="479"/>
  <c r="A80" i="479"/>
  <c r="B79" i="479"/>
  <c r="A79" i="479"/>
  <c r="B78" i="479"/>
  <c r="A78" i="479"/>
  <c r="E77" i="479"/>
  <c r="D77" i="479"/>
  <c r="B77" i="479"/>
  <c r="A77" i="479"/>
  <c r="A75" i="479"/>
  <c r="A73" i="479"/>
  <c r="B72" i="479"/>
  <c r="A72" i="479"/>
  <c r="D71" i="479"/>
  <c r="B71" i="479"/>
  <c r="A71" i="479"/>
  <c r="B70" i="479"/>
  <c r="A70" i="479"/>
  <c r="B69" i="479"/>
  <c r="A69" i="479"/>
  <c r="B68" i="479"/>
  <c r="A68" i="479"/>
  <c r="B67" i="479"/>
  <c r="A67" i="479"/>
  <c r="D66" i="479"/>
  <c r="B66" i="479"/>
  <c r="A66" i="479"/>
  <c r="E65" i="479"/>
  <c r="D65" i="479"/>
  <c r="B65" i="479"/>
  <c r="A65" i="479"/>
  <c r="A63" i="479"/>
  <c r="A61" i="479"/>
  <c r="B60" i="479"/>
  <c r="A60" i="479"/>
  <c r="B59" i="479"/>
  <c r="A59" i="479"/>
  <c r="B58" i="479"/>
  <c r="A58" i="479"/>
  <c r="E57" i="479"/>
  <c r="B57" i="479"/>
  <c r="A57" i="479"/>
  <c r="A55" i="479"/>
  <c r="B54" i="479"/>
  <c r="A54" i="479"/>
  <c r="B53" i="479"/>
  <c r="A53" i="479"/>
  <c r="B52" i="479"/>
  <c r="A52" i="479"/>
  <c r="B51" i="479"/>
  <c r="A51" i="479"/>
  <c r="B50" i="479"/>
  <c r="A50" i="479"/>
  <c r="B49" i="479"/>
  <c r="A49" i="479"/>
  <c r="B48" i="479"/>
  <c r="A48" i="479"/>
  <c r="E47" i="479"/>
  <c r="D47" i="479"/>
  <c r="B47" i="479"/>
  <c r="A47" i="479"/>
  <c r="A45" i="479"/>
  <c r="B44" i="479"/>
  <c r="A44" i="479"/>
  <c r="B43" i="479"/>
  <c r="D42" i="479"/>
  <c r="B42" i="479"/>
  <c r="A42" i="479"/>
  <c r="D41" i="479"/>
  <c r="B41" i="479"/>
  <c r="A41" i="479"/>
  <c r="E40" i="479"/>
  <c r="D40" i="479"/>
  <c r="B40" i="479"/>
  <c r="A40" i="479"/>
  <c r="A38" i="479"/>
  <c r="D37" i="479"/>
  <c r="B37" i="479"/>
  <c r="A37" i="479"/>
  <c r="D36" i="479"/>
  <c r="B36" i="479"/>
  <c r="A36" i="479"/>
  <c r="D35" i="479"/>
  <c r="B35" i="479"/>
  <c r="A35" i="479"/>
  <c r="D34" i="479"/>
  <c r="B34" i="479"/>
  <c r="A34" i="479"/>
  <c r="D33" i="479"/>
  <c r="B33" i="479"/>
  <c r="A33" i="479"/>
  <c r="D32" i="479"/>
  <c r="B32" i="479"/>
  <c r="A32" i="479"/>
  <c r="D31" i="479"/>
  <c r="B31" i="479"/>
  <c r="A31" i="479"/>
  <c r="D30" i="479"/>
  <c r="B30" i="479"/>
  <c r="A30" i="479"/>
  <c r="E29" i="479"/>
  <c r="D29" i="479"/>
  <c r="B29" i="479"/>
  <c r="A29" i="479"/>
  <c r="A27" i="479"/>
  <c r="A25" i="479"/>
  <c r="B24" i="479"/>
  <c r="A24" i="479"/>
  <c r="D23" i="479"/>
  <c r="B23" i="479"/>
  <c r="A23" i="479"/>
  <c r="D22" i="479"/>
  <c r="B22" i="479"/>
  <c r="A22" i="479"/>
  <c r="B21" i="479"/>
  <c r="A21" i="479"/>
  <c r="D20" i="479"/>
  <c r="B20" i="479"/>
  <c r="A20" i="479"/>
  <c r="D19" i="479"/>
  <c r="B19" i="479"/>
  <c r="A19" i="479"/>
  <c r="E18" i="479"/>
  <c r="D18" i="479"/>
  <c r="B12" i="479"/>
  <c r="A12" i="479"/>
  <c r="A10" i="479"/>
  <c r="B8" i="479"/>
  <c r="A8" i="479"/>
  <c r="B7" i="479"/>
  <c r="A7" i="479"/>
  <c r="B6" i="479"/>
  <c r="A6" i="479"/>
  <c r="E5" i="479"/>
  <c r="B5" i="479"/>
  <c r="A5" i="479"/>
  <c r="B4" i="479"/>
  <c r="A4" i="479"/>
  <c r="A3" i="479"/>
  <c r="A1" i="479"/>
  <c r="D22" i="20"/>
  <c r="B46" i="19"/>
  <c r="E46" i="19" s="1"/>
  <c r="E46" i="15"/>
  <c r="D46" i="15"/>
  <c r="C5" i="19"/>
  <c r="E4" i="477"/>
  <c r="E7" i="478"/>
  <c r="E4" i="478"/>
  <c r="C107" i="478" s="1"/>
  <c r="A122" i="478"/>
  <c r="A121" i="478"/>
  <c r="A120" i="478"/>
  <c r="B119" i="478"/>
  <c r="A119" i="478"/>
  <c r="A118" i="478"/>
  <c r="A117" i="478"/>
  <c r="A116" i="478"/>
  <c r="A115" i="478"/>
  <c r="A114" i="478"/>
  <c r="E113" i="478"/>
  <c r="A113" i="478"/>
  <c r="A111" i="478"/>
  <c r="A109" i="478"/>
  <c r="A108" i="478"/>
  <c r="B107" i="478"/>
  <c r="A107" i="478"/>
  <c r="C106" i="478"/>
  <c r="B106" i="478"/>
  <c r="A106" i="478"/>
  <c r="C105" i="478"/>
  <c r="B105" i="478"/>
  <c r="A105" i="478"/>
  <c r="D104" i="478"/>
  <c r="C104" i="478"/>
  <c r="B104" i="478"/>
  <c r="A104" i="478"/>
  <c r="B103" i="478"/>
  <c r="A103" i="478"/>
  <c r="B102" i="478"/>
  <c r="A102" i="478"/>
  <c r="C101" i="478"/>
  <c r="B101" i="478"/>
  <c r="A101" i="478"/>
  <c r="A99" i="478"/>
  <c r="A97" i="478"/>
  <c r="E96" i="478"/>
  <c r="B96" i="478"/>
  <c r="A96" i="478"/>
  <c r="E95" i="478"/>
  <c r="B95" i="478"/>
  <c r="A95" i="478"/>
  <c r="B94" i="478"/>
  <c r="A94" i="478"/>
  <c r="E93" i="478"/>
  <c r="B93" i="478"/>
  <c r="A93" i="478"/>
  <c r="B92" i="478"/>
  <c r="A92" i="478"/>
  <c r="E91" i="478"/>
  <c r="D91" i="478"/>
  <c r="B91" i="478"/>
  <c r="A91" i="478"/>
  <c r="A89" i="478"/>
  <c r="A87" i="478"/>
  <c r="B86" i="478"/>
  <c r="A86" i="478"/>
  <c r="B85" i="478"/>
  <c r="A85" i="478"/>
  <c r="E84" i="478"/>
  <c r="D84" i="478"/>
  <c r="B84" i="478"/>
  <c r="A84" i="478"/>
  <c r="A83" i="478"/>
  <c r="B82" i="478"/>
  <c r="A82" i="478"/>
  <c r="E81" i="478"/>
  <c r="D81" i="478"/>
  <c r="B81" i="478"/>
  <c r="A81" i="478"/>
  <c r="A79" i="478"/>
  <c r="B78" i="478"/>
  <c r="A78" i="478"/>
  <c r="B77" i="478"/>
  <c r="A77" i="478"/>
  <c r="B76" i="478"/>
  <c r="A76" i="478"/>
  <c r="B75" i="478"/>
  <c r="A75" i="478"/>
  <c r="B74" i="478"/>
  <c r="A74" i="478"/>
  <c r="B73" i="478"/>
  <c r="A73" i="478"/>
  <c r="E72" i="478"/>
  <c r="D72" i="478"/>
  <c r="B72" i="478"/>
  <c r="A72" i="478"/>
  <c r="A70" i="478"/>
  <c r="A68" i="478"/>
  <c r="B67" i="478"/>
  <c r="A67" i="478"/>
  <c r="D66" i="478"/>
  <c r="B66" i="478"/>
  <c r="A66" i="478"/>
  <c r="B65" i="478"/>
  <c r="A65" i="478"/>
  <c r="B64" i="478"/>
  <c r="A64" i="478"/>
  <c r="B63" i="478"/>
  <c r="A63" i="478"/>
  <c r="B62" i="478"/>
  <c r="A62" i="478"/>
  <c r="D61" i="478"/>
  <c r="B61" i="478"/>
  <c r="A61" i="478"/>
  <c r="E60" i="478"/>
  <c r="D60" i="478"/>
  <c r="B60" i="478"/>
  <c r="A60" i="478"/>
  <c r="A58" i="478"/>
  <c r="A56" i="478"/>
  <c r="B55" i="478"/>
  <c r="A55" i="478"/>
  <c r="B54" i="478"/>
  <c r="A54" i="478"/>
  <c r="B53" i="478"/>
  <c r="A53" i="478"/>
  <c r="E52" i="478"/>
  <c r="B52" i="478"/>
  <c r="A52" i="478"/>
  <c r="A50" i="478"/>
  <c r="B49" i="478"/>
  <c r="A49" i="478"/>
  <c r="B48" i="478"/>
  <c r="A48" i="478"/>
  <c r="B47" i="478"/>
  <c r="A47" i="478"/>
  <c r="B46" i="478"/>
  <c r="A46" i="478"/>
  <c r="B45" i="478"/>
  <c r="A45" i="478"/>
  <c r="B44" i="478"/>
  <c r="A44" i="478"/>
  <c r="B43" i="478"/>
  <c r="A43" i="478"/>
  <c r="E42" i="478"/>
  <c r="D42" i="478"/>
  <c r="B42" i="478"/>
  <c r="A42" i="478"/>
  <c r="A40" i="478"/>
  <c r="B39" i="478"/>
  <c r="A39" i="478"/>
  <c r="B38" i="478"/>
  <c r="D37" i="478"/>
  <c r="B37" i="478"/>
  <c r="A37" i="478"/>
  <c r="D36" i="478"/>
  <c r="B36" i="478"/>
  <c r="A36" i="478"/>
  <c r="E35" i="478"/>
  <c r="D35" i="478"/>
  <c r="B35" i="478"/>
  <c r="A35" i="478"/>
  <c r="A33" i="478"/>
  <c r="D32" i="478"/>
  <c r="B32" i="478"/>
  <c r="A32" i="478"/>
  <c r="D31" i="478"/>
  <c r="B31" i="478"/>
  <c r="A31" i="478"/>
  <c r="D30" i="478"/>
  <c r="B30" i="478"/>
  <c r="A30" i="478"/>
  <c r="D29" i="478"/>
  <c r="B29" i="478"/>
  <c r="A29" i="478"/>
  <c r="D28" i="478"/>
  <c r="B28" i="478"/>
  <c r="A28" i="478"/>
  <c r="D27" i="478"/>
  <c r="B27" i="478"/>
  <c r="A27" i="478"/>
  <c r="D26" i="478"/>
  <c r="B26" i="478"/>
  <c r="A26" i="478"/>
  <c r="D25" i="478"/>
  <c r="B25" i="478"/>
  <c r="A25" i="478"/>
  <c r="E24" i="478"/>
  <c r="D24" i="478"/>
  <c r="B24" i="478"/>
  <c r="A24" i="478"/>
  <c r="A22" i="478"/>
  <c r="A20" i="478"/>
  <c r="B19" i="478"/>
  <c r="A19" i="478"/>
  <c r="D18" i="478"/>
  <c r="B18" i="478"/>
  <c r="A18" i="478"/>
  <c r="D17" i="478"/>
  <c r="B17" i="478"/>
  <c r="A17" i="478"/>
  <c r="B16" i="478"/>
  <c r="A16" i="478"/>
  <c r="D15" i="478"/>
  <c r="E15" i="478" s="1"/>
  <c r="B15" i="478"/>
  <c r="A15" i="478"/>
  <c r="D14" i="478"/>
  <c r="B14" i="478"/>
  <c r="A14" i="478"/>
  <c r="B13" i="478"/>
  <c r="A13" i="478"/>
  <c r="E12" i="478"/>
  <c r="D12" i="478"/>
  <c r="B12" i="478"/>
  <c r="A12" i="478"/>
  <c r="A10" i="478"/>
  <c r="B8" i="478"/>
  <c r="A8" i="478"/>
  <c r="B7" i="478"/>
  <c r="A7" i="478"/>
  <c r="B6" i="478"/>
  <c r="A6" i="478"/>
  <c r="E5" i="478"/>
  <c r="B5" i="478"/>
  <c r="A5" i="478"/>
  <c r="B4" i="478"/>
  <c r="A4" i="478"/>
  <c r="A3" i="478"/>
  <c r="A1" i="478"/>
  <c r="A128" i="477"/>
  <c r="A127" i="477"/>
  <c r="A126" i="477"/>
  <c r="B125" i="477"/>
  <c r="A125" i="477"/>
  <c r="A124" i="477"/>
  <c r="A123" i="477"/>
  <c r="A122" i="477"/>
  <c r="A121" i="477"/>
  <c r="A120" i="477"/>
  <c r="E119" i="477"/>
  <c r="A119" i="477"/>
  <c r="A117" i="477"/>
  <c r="A115" i="477"/>
  <c r="A114" i="477"/>
  <c r="B113" i="477"/>
  <c r="A113" i="477"/>
  <c r="C112" i="477"/>
  <c r="B112" i="477"/>
  <c r="A112" i="477"/>
  <c r="C111" i="477"/>
  <c r="B111" i="477"/>
  <c r="A111" i="477"/>
  <c r="D110" i="477"/>
  <c r="C110" i="477"/>
  <c r="B110" i="477"/>
  <c r="A110" i="477"/>
  <c r="B109" i="477"/>
  <c r="A109" i="477"/>
  <c r="B108" i="477"/>
  <c r="A108" i="477"/>
  <c r="E107" i="477"/>
  <c r="C107" i="477"/>
  <c r="B107" i="477"/>
  <c r="A107" i="477"/>
  <c r="A105" i="477"/>
  <c r="A103" i="477"/>
  <c r="B102" i="477"/>
  <c r="A102" i="477"/>
  <c r="B101" i="477"/>
  <c r="A101" i="477"/>
  <c r="B100" i="477"/>
  <c r="A100" i="477"/>
  <c r="B99" i="477"/>
  <c r="A99" i="477"/>
  <c r="B98" i="477"/>
  <c r="A98" i="477"/>
  <c r="E97" i="477"/>
  <c r="D97" i="477"/>
  <c r="B97" i="477"/>
  <c r="A97" i="477"/>
  <c r="A95" i="477"/>
  <c r="A93" i="477"/>
  <c r="B92" i="477"/>
  <c r="A92" i="477"/>
  <c r="B91" i="477"/>
  <c r="A91" i="477"/>
  <c r="E90" i="477"/>
  <c r="D90" i="477"/>
  <c r="B90" i="477"/>
  <c r="A90" i="477"/>
  <c r="A88" i="477"/>
  <c r="D87" i="477"/>
  <c r="B87" i="477"/>
  <c r="A87" i="477"/>
  <c r="E86" i="477"/>
  <c r="D86" i="477"/>
  <c r="B86" i="477"/>
  <c r="A86" i="477"/>
  <c r="A84" i="477"/>
  <c r="B83" i="477"/>
  <c r="A83" i="477"/>
  <c r="B82" i="477"/>
  <c r="A82" i="477"/>
  <c r="B81" i="477"/>
  <c r="A81" i="477"/>
  <c r="B80" i="477"/>
  <c r="A80" i="477"/>
  <c r="B79" i="477"/>
  <c r="A79" i="477"/>
  <c r="B78" i="477"/>
  <c r="A78" i="477"/>
  <c r="E77" i="477"/>
  <c r="D77" i="477"/>
  <c r="B77" i="477"/>
  <c r="A77" i="477"/>
  <c r="A75" i="477"/>
  <c r="A73" i="477"/>
  <c r="B72" i="477"/>
  <c r="A72" i="477"/>
  <c r="D71" i="477"/>
  <c r="B71" i="477"/>
  <c r="A71" i="477"/>
  <c r="B70" i="477"/>
  <c r="A70" i="477"/>
  <c r="B69" i="477"/>
  <c r="A69" i="477"/>
  <c r="B68" i="477"/>
  <c r="A68" i="477"/>
  <c r="B67" i="477"/>
  <c r="A67" i="477"/>
  <c r="D66" i="477"/>
  <c r="B66" i="477"/>
  <c r="A66" i="477"/>
  <c r="E65" i="477"/>
  <c r="D65" i="477"/>
  <c r="B65" i="477"/>
  <c r="A65" i="477"/>
  <c r="A63" i="477"/>
  <c r="A61" i="477"/>
  <c r="B60" i="477"/>
  <c r="A60" i="477"/>
  <c r="B59" i="477"/>
  <c r="A59" i="477"/>
  <c r="B58" i="477"/>
  <c r="A58" i="477"/>
  <c r="E57" i="477"/>
  <c r="B57" i="477"/>
  <c r="A57" i="477"/>
  <c r="A55" i="477"/>
  <c r="B54" i="477"/>
  <c r="A54" i="477"/>
  <c r="B53" i="477"/>
  <c r="A53" i="477"/>
  <c r="B52" i="477"/>
  <c r="A52" i="477"/>
  <c r="B51" i="477"/>
  <c r="A51" i="477"/>
  <c r="B50" i="477"/>
  <c r="A50" i="477"/>
  <c r="B49" i="477"/>
  <c r="A49" i="477"/>
  <c r="B48" i="477"/>
  <c r="A48" i="477"/>
  <c r="E47" i="477"/>
  <c r="D47" i="477"/>
  <c r="B47" i="477"/>
  <c r="A47" i="477"/>
  <c r="A45" i="477"/>
  <c r="B44" i="477"/>
  <c r="A44" i="477"/>
  <c r="B43" i="477"/>
  <c r="D42" i="477"/>
  <c r="B42" i="477"/>
  <c r="A42" i="477"/>
  <c r="D41" i="477"/>
  <c r="B41" i="477"/>
  <c r="A41" i="477"/>
  <c r="E40" i="477"/>
  <c r="D40" i="477"/>
  <c r="B40" i="477"/>
  <c r="A40" i="477"/>
  <c r="A38" i="477"/>
  <c r="D37" i="477"/>
  <c r="B37" i="477"/>
  <c r="A37" i="477"/>
  <c r="D36" i="477"/>
  <c r="B36" i="477"/>
  <c r="A36" i="477"/>
  <c r="D35" i="477"/>
  <c r="B35" i="477"/>
  <c r="A35" i="477"/>
  <c r="D34" i="477"/>
  <c r="B34" i="477"/>
  <c r="A34" i="477"/>
  <c r="D33" i="477"/>
  <c r="B33" i="477"/>
  <c r="A33" i="477"/>
  <c r="D32" i="477"/>
  <c r="B32" i="477"/>
  <c r="A32" i="477"/>
  <c r="D31" i="477"/>
  <c r="B31" i="477"/>
  <c r="A31" i="477"/>
  <c r="D30" i="477"/>
  <c r="B30" i="477"/>
  <c r="A30" i="477"/>
  <c r="E29" i="477"/>
  <c r="D29" i="477"/>
  <c r="B29" i="477"/>
  <c r="A29" i="477"/>
  <c r="A27" i="477"/>
  <c r="A25" i="477"/>
  <c r="B24" i="477"/>
  <c r="A24" i="477"/>
  <c r="D23" i="477"/>
  <c r="B23" i="477"/>
  <c r="A23" i="477"/>
  <c r="D22" i="477"/>
  <c r="B22" i="477"/>
  <c r="A22" i="477"/>
  <c r="B21" i="477"/>
  <c r="A21" i="477"/>
  <c r="D20" i="477"/>
  <c r="B20" i="477"/>
  <c r="A20" i="477"/>
  <c r="D19" i="477"/>
  <c r="B19" i="477"/>
  <c r="A19" i="477"/>
  <c r="E18" i="477"/>
  <c r="D18" i="477"/>
  <c r="B12" i="477"/>
  <c r="A12" i="477"/>
  <c r="A10" i="477"/>
  <c r="B8" i="477"/>
  <c r="A8" i="477"/>
  <c r="B7" i="477"/>
  <c r="A7" i="477"/>
  <c r="B6" i="477"/>
  <c r="A6" i="477"/>
  <c r="E5" i="477"/>
  <c r="B5" i="477"/>
  <c r="A5" i="477"/>
  <c r="B4" i="477"/>
  <c r="A4" i="477"/>
  <c r="A3" i="477"/>
  <c r="A1" i="477"/>
  <c r="D5" i="20"/>
  <c r="B5" i="19"/>
  <c r="E5" i="15"/>
  <c r="D5" i="15"/>
  <c r="C22" i="18"/>
  <c r="E7" i="475"/>
  <c r="D82" i="475" s="1"/>
  <c r="E4" i="475"/>
  <c r="A122" i="475"/>
  <c r="A121" i="475"/>
  <c r="A120" i="475"/>
  <c r="B119" i="475"/>
  <c r="A119" i="475"/>
  <c r="A118" i="475"/>
  <c r="A117" i="475"/>
  <c r="A116" i="475"/>
  <c r="A115" i="475"/>
  <c r="A114" i="475"/>
  <c r="E113" i="475"/>
  <c r="A113" i="475"/>
  <c r="A111" i="475"/>
  <c r="A109" i="475"/>
  <c r="A108" i="475"/>
  <c r="B107" i="475"/>
  <c r="A107" i="475"/>
  <c r="C106" i="475"/>
  <c r="B106" i="475"/>
  <c r="A106" i="475"/>
  <c r="C105" i="475"/>
  <c r="B105" i="475"/>
  <c r="A105" i="475"/>
  <c r="D104" i="475"/>
  <c r="C104" i="475"/>
  <c r="B104" i="475"/>
  <c r="A104" i="475"/>
  <c r="B103" i="475"/>
  <c r="A103" i="475"/>
  <c r="B102" i="475"/>
  <c r="A102" i="475"/>
  <c r="C101" i="475"/>
  <c r="B101" i="475"/>
  <c r="A101" i="475"/>
  <c r="A99" i="475"/>
  <c r="A97" i="475"/>
  <c r="E96" i="475"/>
  <c r="B96" i="475"/>
  <c r="A96" i="475"/>
  <c r="E95" i="475"/>
  <c r="B95" i="475"/>
  <c r="A95" i="475"/>
  <c r="B94" i="475"/>
  <c r="A94" i="475"/>
  <c r="E93" i="475"/>
  <c r="B93" i="475"/>
  <c r="A93" i="475"/>
  <c r="B92" i="475"/>
  <c r="A92" i="475"/>
  <c r="E91" i="475"/>
  <c r="D91" i="475"/>
  <c r="B91" i="475"/>
  <c r="A91" i="475"/>
  <c r="A89" i="475"/>
  <c r="A87" i="475"/>
  <c r="B86" i="475"/>
  <c r="A86" i="475"/>
  <c r="B85" i="475"/>
  <c r="A85" i="475"/>
  <c r="E84" i="475"/>
  <c r="D84" i="475"/>
  <c r="B84" i="475"/>
  <c r="A84" i="475"/>
  <c r="A83" i="475"/>
  <c r="B82" i="475"/>
  <c r="A82" i="475"/>
  <c r="E81" i="475"/>
  <c r="D81" i="475"/>
  <c r="B81" i="475"/>
  <c r="A81" i="475"/>
  <c r="A79" i="475"/>
  <c r="B78" i="475"/>
  <c r="A78" i="475"/>
  <c r="B77" i="475"/>
  <c r="A77" i="475"/>
  <c r="B76" i="475"/>
  <c r="A76" i="475"/>
  <c r="B75" i="475"/>
  <c r="A75" i="475"/>
  <c r="B74" i="475"/>
  <c r="A74" i="475"/>
  <c r="B73" i="475"/>
  <c r="A73" i="475"/>
  <c r="E72" i="475"/>
  <c r="D72" i="475"/>
  <c r="B72" i="475"/>
  <c r="A72" i="475"/>
  <c r="A70" i="475"/>
  <c r="A68" i="475"/>
  <c r="B67" i="475"/>
  <c r="A67" i="475"/>
  <c r="D66" i="475"/>
  <c r="B66" i="475"/>
  <c r="A66" i="475"/>
  <c r="B65" i="475"/>
  <c r="A65" i="475"/>
  <c r="B64" i="475"/>
  <c r="A64" i="475"/>
  <c r="B63" i="475"/>
  <c r="A63" i="475"/>
  <c r="B62" i="475"/>
  <c r="A62" i="475"/>
  <c r="D61" i="475"/>
  <c r="B61" i="475"/>
  <c r="A61" i="475"/>
  <c r="E60" i="475"/>
  <c r="D60" i="475"/>
  <c r="B60" i="475"/>
  <c r="A60" i="475"/>
  <c r="A58" i="475"/>
  <c r="A56" i="475"/>
  <c r="B55" i="475"/>
  <c r="A55" i="475"/>
  <c r="B54" i="475"/>
  <c r="A54" i="475"/>
  <c r="B53" i="475"/>
  <c r="A53" i="475"/>
  <c r="E52" i="475"/>
  <c r="B52" i="475"/>
  <c r="A52" i="475"/>
  <c r="A50" i="475"/>
  <c r="B49" i="475"/>
  <c r="A49" i="475"/>
  <c r="B48" i="475"/>
  <c r="A48" i="475"/>
  <c r="B47" i="475"/>
  <c r="A47" i="475"/>
  <c r="B46" i="475"/>
  <c r="A46" i="475"/>
  <c r="B45" i="475"/>
  <c r="A45" i="475"/>
  <c r="B44" i="475"/>
  <c r="A44" i="475"/>
  <c r="B43" i="475"/>
  <c r="A43" i="475"/>
  <c r="E42" i="475"/>
  <c r="D42" i="475"/>
  <c r="B42" i="475"/>
  <c r="A42" i="475"/>
  <c r="A40" i="475"/>
  <c r="B39" i="475"/>
  <c r="A39" i="475"/>
  <c r="B38" i="475"/>
  <c r="D37" i="475"/>
  <c r="B37" i="475"/>
  <c r="A37" i="475"/>
  <c r="D36" i="475"/>
  <c r="B36" i="475"/>
  <c r="A36" i="475"/>
  <c r="E35" i="475"/>
  <c r="D35" i="475"/>
  <c r="B35" i="475"/>
  <c r="A35" i="475"/>
  <c r="A33" i="475"/>
  <c r="D32" i="475"/>
  <c r="B32" i="475"/>
  <c r="A32" i="475"/>
  <c r="D31" i="475"/>
  <c r="B31" i="475"/>
  <c r="A31" i="475"/>
  <c r="D30" i="475"/>
  <c r="B30" i="475"/>
  <c r="A30" i="475"/>
  <c r="D29" i="475"/>
  <c r="B29" i="475"/>
  <c r="A29" i="475"/>
  <c r="D28" i="475"/>
  <c r="B28" i="475"/>
  <c r="A28" i="475"/>
  <c r="D27" i="475"/>
  <c r="B27" i="475"/>
  <c r="A27" i="475"/>
  <c r="D26" i="475"/>
  <c r="B26" i="475"/>
  <c r="A26" i="475"/>
  <c r="D25" i="475"/>
  <c r="B25" i="475"/>
  <c r="A25" i="475"/>
  <c r="E24" i="475"/>
  <c r="D24" i="475"/>
  <c r="B24" i="475"/>
  <c r="A24" i="475"/>
  <c r="A22" i="475"/>
  <c r="A20" i="475"/>
  <c r="B19" i="475"/>
  <c r="A19" i="475"/>
  <c r="D18" i="475"/>
  <c r="B18" i="475"/>
  <c r="A18" i="475"/>
  <c r="D17" i="475"/>
  <c r="B17" i="475"/>
  <c r="A17" i="475"/>
  <c r="B16" i="475"/>
  <c r="A16" i="475"/>
  <c r="D15" i="475"/>
  <c r="E15" i="475" s="1"/>
  <c r="B15" i="475"/>
  <c r="A15" i="475"/>
  <c r="D14" i="475"/>
  <c r="B14" i="475"/>
  <c r="A14" i="475"/>
  <c r="B13" i="475"/>
  <c r="A13" i="475"/>
  <c r="E12" i="475"/>
  <c r="D12" i="475"/>
  <c r="B12" i="475"/>
  <c r="A12" i="475"/>
  <c r="A10" i="475"/>
  <c r="B8" i="475"/>
  <c r="A8" i="475"/>
  <c r="B7" i="475"/>
  <c r="A7" i="475"/>
  <c r="B6" i="475"/>
  <c r="A6" i="475"/>
  <c r="E5" i="475"/>
  <c r="B5" i="475"/>
  <c r="A5" i="475"/>
  <c r="B4" i="475"/>
  <c r="A4" i="475"/>
  <c r="A3" i="475"/>
  <c r="A1" i="475"/>
  <c r="B128" i="19"/>
  <c r="E128" i="19" s="1"/>
  <c r="E128" i="15"/>
  <c r="D128" i="15"/>
  <c r="E5" i="19" l="1"/>
  <c r="R128" i="15"/>
  <c r="D130" i="21"/>
  <c r="D128" i="19"/>
  <c r="L128" i="19" s="1"/>
  <c r="E43" i="490"/>
  <c r="E50" i="490" s="1"/>
  <c r="E55" i="490" s="1"/>
  <c r="D48" i="489"/>
  <c r="AE6" i="21"/>
  <c r="R5" i="15"/>
  <c r="D7" i="21"/>
  <c r="D5" i="19"/>
  <c r="L5" i="19" s="1"/>
  <c r="M46" i="15"/>
  <c r="D48" i="21"/>
  <c r="D46" i="19"/>
  <c r="I7" i="21"/>
  <c r="H7" i="21"/>
  <c r="D16" i="480"/>
  <c r="D16" i="478"/>
  <c r="D49" i="478"/>
  <c r="E49" i="478" s="1"/>
  <c r="C108" i="480"/>
  <c r="D107" i="480" s="1"/>
  <c r="J46" i="15"/>
  <c r="L46" i="15"/>
  <c r="Q46" i="15"/>
  <c r="R46" i="15"/>
  <c r="K46" i="15"/>
  <c r="L46" i="19"/>
  <c r="L5" i="15"/>
  <c r="D46" i="478" s="1"/>
  <c r="E46" i="478" s="1"/>
  <c r="D14" i="477"/>
  <c r="P46" i="15"/>
  <c r="E8" i="479" s="1"/>
  <c r="C113" i="479"/>
  <c r="C114" i="479" s="1"/>
  <c r="B17" i="479"/>
  <c r="D82" i="480"/>
  <c r="O46" i="19"/>
  <c r="C108" i="478"/>
  <c r="D106" i="478" s="1"/>
  <c r="C113" i="477"/>
  <c r="C114" i="477" s="1"/>
  <c r="B17" i="477"/>
  <c r="D82" i="478"/>
  <c r="C14" i="477"/>
  <c r="E6" i="478"/>
  <c r="E13" i="478" s="1"/>
  <c r="O5" i="19"/>
  <c r="M5" i="15"/>
  <c r="D47" i="478" s="1"/>
  <c r="E47" i="478" s="1"/>
  <c r="P5" i="15"/>
  <c r="E8" i="478" s="1"/>
  <c r="J5" i="15"/>
  <c r="D44" i="478" s="1"/>
  <c r="E44" i="478" s="1"/>
  <c r="Q5" i="15"/>
  <c r="K5" i="15"/>
  <c r="D45" i="478" s="1"/>
  <c r="E45" i="478" s="1"/>
  <c r="D16" i="475"/>
  <c r="J128" i="15"/>
  <c r="D86" i="475"/>
  <c r="C107" i="475"/>
  <c r="C108" i="475" s="1"/>
  <c r="O128" i="19"/>
  <c r="L128" i="15"/>
  <c r="Q128" i="15"/>
  <c r="K128" i="15"/>
  <c r="P128" i="15"/>
  <c r="M128" i="15"/>
  <c r="E4" i="473"/>
  <c r="C113" i="473" s="1"/>
  <c r="E7" i="474"/>
  <c r="D82" i="474" s="1"/>
  <c r="E4" i="474"/>
  <c r="C107" i="474" s="1"/>
  <c r="A122" i="474"/>
  <c r="A121" i="474"/>
  <c r="A120" i="474"/>
  <c r="B119" i="474"/>
  <c r="A119" i="474"/>
  <c r="A118" i="474"/>
  <c r="A117" i="474"/>
  <c r="A116" i="474"/>
  <c r="A115" i="474"/>
  <c r="A114" i="474"/>
  <c r="E113" i="474"/>
  <c r="A113" i="474"/>
  <c r="A111" i="474"/>
  <c r="A109" i="474"/>
  <c r="A108" i="474"/>
  <c r="B107" i="474"/>
  <c r="A107" i="474"/>
  <c r="C106" i="474"/>
  <c r="B106" i="474"/>
  <c r="A106" i="474"/>
  <c r="C105" i="474"/>
  <c r="B105" i="474"/>
  <c r="A105" i="474"/>
  <c r="D104" i="474"/>
  <c r="C104" i="474"/>
  <c r="B104" i="474"/>
  <c r="A104" i="474"/>
  <c r="B103" i="474"/>
  <c r="A103" i="474"/>
  <c r="B102" i="474"/>
  <c r="A102" i="474"/>
  <c r="C101" i="474"/>
  <c r="B101" i="474"/>
  <c r="A101" i="474"/>
  <c r="A99" i="474"/>
  <c r="A97" i="474"/>
  <c r="E96" i="474"/>
  <c r="B96" i="474"/>
  <c r="A96" i="474"/>
  <c r="E95" i="474"/>
  <c r="B95" i="474"/>
  <c r="A95" i="474"/>
  <c r="B94" i="474"/>
  <c r="A94" i="474"/>
  <c r="E93" i="474"/>
  <c r="B93" i="474"/>
  <c r="A93" i="474"/>
  <c r="B92" i="474"/>
  <c r="A92" i="474"/>
  <c r="E91" i="474"/>
  <c r="D91" i="474"/>
  <c r="B91" i="474"/>
  <c r="A91" i="474"/>
  <c r="A89" i="474"/>
  <c r="A87" i="474"/>
  <c r="B86" i="474"/>
  <c r="A86" i="474"/>
  <c r="B85" i="474"/>
  <c r="A85" i="474"/>
  <c r="E84" i="474"/>
  <c r="D84" i="474"/>
  <c r="B84" i="474"/>
  <c r="A84" i="474"/>
  <c r="A83" i="474"/>
  <c r="B82" i="474"/>
  <c r="A82" i="474"/>
  <c r="E81" i="474"/>
  <c r="D81" i="474"/>
  <c r="B81" i="474"/>
  <c r="A81" i="474"/>
  <c r="A79" i="474"/>
  <c r="B78" i="474"/>
  <c r="A78" i="474"/>
  <c r="B77" i="474"/>
  <c r="A77" i="474"/>
  <c r="B76" i="474"/>
  <c r="A76" i="474"/>
  <c r="B75" i="474"/>
  <c r="A75" i="474"/>
  <c r="B74" i="474"/>
  <c r="A74" i="474"/>
  <c r="B73" i="474"/>
  <c r="A73" i="474"/>
  <c r="E72" i="474"/>
  <c r="D72" i="474"/>
  <c r="B72" i="474"/>
  <c r="A72" i="474"/>
  <c r="A70" i="474"/>
  <c r="A68" i="474"/>
  <c r="B67" i="474"/>
  <c r="A67" i="474"/>
  <c r="D66" i="474"/>
  <c r="B66" i="474"/>
  <c r="A66" i="474"/>
  <c r="B65" i="474"/>
  <c r="A65" i="474"/>
  <c r="B64" i="474"/>
  <c r="A64" i="474"/>
  <c r="B63" i="474"/>
  <c r="A63" i="474"/>
  <c r="B62" i="474"/>
  <c r="A62" i="474"/>
  <c r="D61" i="474"/>
  <c r="B61" i="474"/>
  <c r="A61" i="474"/>
  <c r="E60" i="474"/>
  <c r="D60" i="474"/>
  <c r="B60" i="474"/>
  <c r="A60" i="474"/>
  <c r="A58" i="474"/>
  <c r="A56" i="474"/>
  <c r="B55" i="474"/>
  <c r="A55" i="474"/>
  <c r="B54" i="474"/>
  <c r="A54" i="474"/>
  <c r="B53" i="474"/>
  <c r="A53" i="474"/>
  <c r="E52" i="474"/>
  <c r="B52" i="474"/>
  <c r="A52" i="474"/>
  <c r="A50" i="474"/>
  <c r="B49" i="474"/>
  <c r="A49" i="474"/>
  <c r="B48" i="474"/>
  <c r="A48" i="474"/>
  <c r="B47" i="474"/>
  <c r="A47" i="474"/>
  <c r="B46" i="474"/>
  <c r="A46" i="474"/>
  <c r="B45" i="474"/>
  <c r="A45" i="474"/>
  <c r="B44" i="474"/>
  <c r="A44" i="474"/>
  <c r="B43" i="474"/>
  <c r="A43" i="474"/>
  <c r="E42" i="474"/>
  <c r="D42" i="474"/>
  <c r="B42" i="474"/>
  <c r="A42" i="474"/>
  <c r="A40" i="474"/>
  <c r="B39" i="474"/>
  <c r="A39" i="474"/>
  <c r="B38" i="474"/>
  <c r="D37" i="474"/>
  <c r="B37" i="474"/>
  <c r="A37" i="474"/>
  <c r="D36" i="474"/>
  <c r="B36" i="474"/>
  <c r="A36" i="474"/>
  <c r="E35" i="474"/>
  <c r="D35" i="474"/>
  <c r="B35" i="474"/>
  <c r="A35" i="474"/>
  <c r="A33" i="474"/>
  <c r="D32" i="474"/>
  <c r="B32" i="474"/>
  <c r="A32" i="474"/>
  <c r="D31" i="474"/>
  <c r="B31" i="474"/>
  <c r="A31" i="474"/>
  <c r="D30" i="474"/>
  <c r="B30" i="474"/>
  <c r="A30" i="474"/>
  <c r="D29" i="474"/>
  <c r="B29" i="474"/>
  <c r="A29" i="474"/>
  <c r="D28" i="474"/>
  <c r="B28" i="474"/>
  <c r="A28" i="474"/>
  <c r="D27" i="474"/>
  <c r="B27" i="474"/>
  <c r="A27" i="474"/>
  <c r="D26" i="474"/>
  <c r="B26" i="474"/>
  <c r="A26" i="474"/>
  <c r="D25" i="474"/>
  <c r="B25" i="474"/>
  <c r="A25" i="474"/>
  <c r="E24" i="474"/>
  <c r="D24" i="474"/>
  <c r="B24" i="474"/>
  <c r="A24" i="474"/>
  <c r="A22" i="474"/>
  <c r="A20" i="474"/>
  <c r="B19" i="474"/>
  <c r="A19" i="474"/>
  <c r="D18" i="474"/>
  <c r="B18" i="474"/>
  <c r="A18" i="474"/>
  <c r="D17" i="474"/>
  <c r="B17" i="474"/>
  <c r="A17" i="474"/>
  <c r="B16" i="474"/>
  <c r="A16" i="474"/>
  <c r="D15" i="474"/>
  <c r="E15" i="474" s="1"/>
  <c r="B15" i="474"/>
  <c r="A15" i="474"/>
  <c r="D14" i="474"/>
  <c r="B14" i="474"/>
  <c r="A14" i="474"/>
  <c r="B13" i="474"/>
  <c r="A13" i="474"/>
  <c r="E12" i="474"/>
  <c r="D12" i="474"/>
  <c r="B12" i="474"/>
  <c r="A12" i="474"/>
  <c r="A10" i="474"/>
  <c r="B8" i="474"/>
  <c r="A8" i="474"/>
  <c r="B7" i="474"/>
  <c r="A7" i="474"/>
  <c r="B6" i="474"/>
  <c r="A6" i="474"/>
  <c r="E5" i="474"/>
  <c r="B5" i="474"/>
  <c r="A5" i="474"/>
  <c r="B4" i="474"/>
  <c r="A4" i="474"/>
  <c r="A3" i="474"/>
  <c r="A1" i="474"/>
  <c r="A128" i="473"/>
  <c r="A127" i="473"/>
  <c r="A126" i="473"/>
  <c r="B125" i="473"/>
  <c r="A125" i="473"/>
  <c r="A124" i="473"/>
  <c r="A123" i="473"/>
  <c r="A122" i="473"/>
  <c r="A121" i="473"/>
  <c r="A120" i="473"/>
  <c r="E119" i="473"/>
  <c r="A119" i="473"/>
  <c r="A117" i="473"/>
  <c r="A115" i="473"/>
  <c r="A114" i="473"/>
  <c r="B113" i="473"/>
  <c r="A113" i="473"/>
  <c r="C112" i="473"/>
  <c r="B112" i="473"/>
  <c r="A112" i="473"/>
  <c r="C111" i="473"/>
  <c r="B111" i="473"/>
  <c r="A111" i="473"/>
  <c r="D110" i="473"/>
  <c r="C110" i="473"/>
  <c r="B110" i="473"/>
  <c r="A110" i="473"/>
  <c r="B109" i="473"/>
  <c r="A109" i="473"/>
  <c r="B108" i="473"/>
  <c r="A108" i="473"/>
  <c r="E107" i="473"/>
  <c r="C107" i="473"/>
  <c r="B107" i="473"/>
  <c r="A107" i="473"/>
  <c r="A105" i="473"/>
  <c r="A103" i="473"/>
  <c r="B102" i="473"/>
  <c r="A102" i="473"/>
  <c r="B101" i="473"/>
  <c r="A101" i="473"/>
  <c r="B100" i="473"/>
  <c r="A100" i="473"/>
  <c r="B99" i="473"/>
  <c r="A99" i="473"/>
  <c r="B98" i="473"/>
  <c r="A98" i="473"/>
  <c r="E97" i="473"/>
  <c r="D97" i="473"/>
  <c r="B97" i="473"/>
  <c r="A97" i="473"/>
  <c r="A95" i="473"/>
  <c r="A93" i="473"/>
  <c r="B92" i="473"/>
  <c r="A92" i="473"/>
  <c r="B91" i="473"/>
  <c r="A91" i="473"/>
  <c r="E90" i="473"/>
  <c r="D90" i="473"/>
  <c r="B90" i="473"/>
  <c r="A90" i="473"/>
  <c r="A88" i="473"/>
  <c r="D87" i="473"/>
  <c r="B87" i="473"/>
  <c r="A87" i="473"/>
  <c r="E86" i="473"/>
  <c r="D86" i="473"/>
  <c r="B86" i="473"/>
  <c r="A86" i="473"/>
  <c r="A84" i="473"/>
  <c r="B83" i="473"/>
  <c r="A83" i="473"/>
  <c r="B82" i="473"/>
  <c r="A82" i="473"/>
  <c r="B81" i="473"/>
  <c r="A81" i="473"/>
  <c r="B80" i="473"/>
  <c r="A80" i="473"/>
  <c r="B79" i="473"/>
  <c r="A79" i="473"/>
  <c r="B78" i="473"/>
  <c r="A78" i="473"/>
  <c r="E77" i="473"/>
  <c r="D77" i="473"/>
  <c r="B77" i="473"/>
  <c r="A77" i="473"/>
  <c r="A75" i="473"/>
  <c r="A73" i="473"/>
  <c r="B72" i="473"/>
  <c r="A72" i="473"/>
  <c r="D71" i="473"/>
  <c r="B71" i="473"/>
  <c r="A71" i="473"/>
  <c r="B70" i="473"/>
  <c r="A70" i="473"/>
  <c r="B69" i="473"/>
  <c r="A69" i="473"/>
  <c r="B68" i="473"/>
  <c r="A68" i="473"/>
  <c r="B67" i="473"/>
  <c r="A67" i="473"/>
  <c r="D66" i="473"/>
  <c r="B66" i="473"/>
  <c r="A66" i="473"/>
  <c r="E65" i="473"/>
  <c r="D65" i="473"/>
  <c r="B65" i="473"/>
  <c r="A65" i="473"/>
  <c r="A63" i="473"/>
  <c r="A61" i="473"/>
  <c r="B60" i="473"/>
  <c r="A60" i="473"/>
  <c r="B59" i="473"/>
  <c r="A59" i="473"/>
  <c r="B58" i="473"/>
  <c r="A58" i="473"/>
  <c r="E57" i="473"/>
  <c r="B57" i="473"/>
  <c r="A57" i="473"/>
  <c r="A55" i="473"/>
  <c r="B54" i="473"/>
  <c r="A54" i="473"/>
  <c r="B53" i="473"/>
  <c r="A53" i="473"/>
  <c r="B52" i="473"/>
  <c r="A52" i="473"/>
  <c r="B51" i="473"/>
  <c r="A51" i="473"/>
  <c r="B50" i="473"/>
  <c r="A50" i="473"/>
  <c r="B49" i="473"/>
  <c r="A49" i="473"/>
  <c r="B48" i="473"/>
  <c r="A48" i="473"/>
  <c r="E47" i="473"/>
  <c r="D47" i="473"/>
  <c r="B47" i="473"/>
  <c r="A47" i="473"/>
  <c r="A45" i="473"/>
  <c r="B44" i="473"/>
  <c r="A44" i="473"/>
  <c r="B43" i="473"/>
  <c r="D42" i="473"/>
  <c r="B42" i="473"/>
  <c r="A42" i="473"/>
  <c r="D41" i="473"/>
  <c r="B41" i="473"/>
  <c r="A41" i="473"/>
  <c r="E40" i="473"/>
  <c r="D40" i="473"/>
  <c r="B40" i="473"/>
  <c r="A40" i="473"/>
  <c r="A38" i="473"/>
  <c r="D37" i="473"/>
  <c r="B37" i="473"/>
  <c r="A37" i="473"/>
  <c r="D36" i="473"/>
  <c r="B36" i="473"/>
  <c r="A36" i="473"/>
  <c r="D35" i="473"/>
  <c r="B35" i="473"/>
  <c r="A35" i="473"/>
  <c r="D34" i="473"/>
  <c r="B34" i="473"/>
  <c r="A34" i="473"/>
  <c r="D33" i="473"/>
  <c r="B33" i="473"/>
  <c r="A33" i="473"/>
  <c r="D32" i="473"/>
  <c r="B32" i="473"/>
  <c r="A32" i="473"/>
  <c r="D31" i="473"/>
  <c r="B31" i="473"/>
  <c r="A31" i="473"/>
  <c r="D30" i="473"/>
  <c r="B30" i="473"/>
  <c r="A30" i="473"/>
  <c r="E29" i="473"/>
  <c r="D29" i="473"/>
  <c r="B29" i="473"/>
  <c r="A29" i="473"/>
  <c r="A27" i="473"/>
  <c r="A25" i="473"/>
  <c r="B24" i="473"/>
  <c r="A24" i="473"/>
  <c r="D23" i="473"/>
  <c r="B23" i="473"/>
  <c r="A23" i="473"/>
  <c r="D22" i="473"/>
  <c r="B22" i="473"/>
  <c r="A22" i="473"/>
  <c r="B21" i="473"/>
  <c r="A21" i="473"/>
  <c r="D20" i="473"/>
  <c r="B20" i="473"/>
  <c r="A20" i="473"/>
  <c r="D19" i="473"/>
  <c r="B19" i="473"/>
  <c r="A19" i="473"/>
  <c r="E18" i="473"/>
  <c r="D18" i="473"/>
  <c r="B12" i="473"/>
  <c r="A12" i="473"/>
  <c r="A10" i="473"/>
  <c r="B8" i="473"/>
  <c r="A8" i="473"/>
  <c r="B7" i="473"/>
  <c r="A7" i="473"/>
  <c r="B6" i="473"/>
  <c r="A6" i="473"/>
  <c r="E5" i="473"/>
  <c r="B5" i="473"/>
  <c r="A5" i="473"/>
  <c r="B4" i="473"/>
  <c r="A4" i="473"/>
  <c r="A3" i="473"/>
  <c r="A1" i="473"/>
  <c r="B71" i="19"/>
  <c r="E71" i="15"/>
  <c r="D71" i="15"/>
  <c r="C21" i="18"/>
  <c r="D32" i="20"/>
  <c r="D23" i="20"/>
  <c r="C32" i="18"/>
  <c r="BZ48" i="21" l="1"/>
  <c r="BY48" i="21"/>
  <c r="CA48" i="21"/>
  <c r="J7" i="21"/>
  <c r="R71" i="15"/>
  <c r="D73" i="21"/>
  <c r="D71" i="19"/>
  <c r="BG7" i="21"/>
  <c r="AK7" i="21"/>
  <c r="CA130" i="21"/>
  <c r="BZ130" i="21"/>
  <c r="BY130" i="21"/>
  <c r="O71" i="19"/>
  <c r="E71" i="19"/>
  <c r="D43" i="506"/>
  <c r="D48" i="505"/>
  <c r="CA7" i="21"/>
  <c r="BZ7" i="21"/>
  <c r="BY7" i="21"/>
  <c r="AI7" i="21"/>
  <c r="AF7" i="21"/>
  <c r="AG7" i="21"/>
  <c r="AH7" i="21"/>
  <c r="H5" i="19"/>
  <c r="K5" i="19"/>
  <c r="D106" i="480"/>
  <c r="D105" i="480"/>
  <c r="D105" i="478"/>
  <c r="M5" i="19"/>
  <c r="M46" i="19"/>
  <c r="K46" i="19"/>
  <c r="E8" i="477"/>
  <c r="D112" i="479"/>
  <c r="D111" i="479"/>
  <c r="D113" i="479"/>
  <c r="D86" i="480"/>
  <c r="Q5" i="19"/>
  <c r="R5" i="19" s="1"/>
  <c r="D107" i="478"/>
  <c r="D86" i="478"/>
  <c r="E14" i="478"/>
  <c r="E14" i="477"/>
  <c r="D111" i="477"/>
  <c r="D112" i="477"/>
  <c r="D113" i="477"/>
  <c r="K128" i="19"/>
  <c r="M128" i="19"/>
  <c r="D107" i="475"/>
  <c r="D106" i="475"/>
  <c r="D105" i="475"/>
  <c r="J71" i="15"/>
  <c r="K71" i="19"/>
  <c r="C114" i="473"/>
  <c r="D112" i="473" s="1"/>
  <c r="C108" i="474"/>
  <c r="D107" i="474" s="1"/>
  <c r="D86" i="474"/>
  <c r="B17" i="473"/>
  <c r="D16" i="474"/>
  <c r="D43" i="474"/>
  <c r="D48" i="473"/>
  <c r="K71" i="15"/>
  <c r="P71" i="15"/>
  <c r="L71" i="15"/>
  <c r="Q71" i="15"/>
  <c r="M71" i="15"/>
  <c r="H141" i="15"/>
  <c r="F141" i="633" s="1"/>
  <c r="H140" i="15"/>
  <c r="F140" i="633" s="1"/>
  <c r="F146" i="633" s="1"/>
  <c r="E8" i="473" l="1"/>
  <c r="E8" i="561"/>
  <c r="CA73" i="21"/>
  <c r="BZ73" i="21"/>
  <c r="BY73" i="21"/>
  <c r="H146" i="15"/>
  <c r="T141" i="15"/>
  <c r="T140" i="15"/>
  <c r="T139" i="15"/>
  <c r="D108" i="480"/>
  <c r="D108" i="478"/>
  <c r="D114" i="479"/>
  <c r="D114" i="477"/>
  <c r="E16" i="478"/>
  <c r="E17" i="478" s="1"/>
  <c r="E18" i="478" s="1"/>
  <c r="D113" i="473"/>
  <c r="D108" i="475"/>
  <c r="L71" i="19"/>
  <c r="M71" i="19"/>
  <c r="D105" i="474"/>
  <c r="D111" i="473"/>
  <c r="D106" i="474"/>
  <c r="D114" i="473" l="1"/>
  <c r="D108" i="474"/>
  <c r="E7" i="469"/>
  <c r="E4" i="469"/>
  <c r="E7" i="468"/>
  <c r="D82" i="468" s="1"/>
  <c r="E4" i="468"/>
  <c r="E4" i="467"/>
  <c r="C113" i="467" s="1"/>
  <c r="A122" i="469"/>
  <c r="A121" i="469"/>
  <c r="A120" i="469"/>
  <c r="B119" i="469"/>
  <c r="A119" i="469"/>
  <c r="A118" i="469"/>
  <c r="A117" i="469"/>
  <c r="A116" i="469"/>
  <c r="A115" i="469"/>
  <c r="A114" i="469"/>
  <c r="E113" i="469"/>
  <c r="A113" i="469"/>
  <c r="A111" i="469"/>
  <c r="A109" i="469"/>
  <c r="A108" i="469"/>
  <c r="B107" i="469"/>
  <c r="A107" i="469"/>
  <c r="C106" i="469"/>
  <c r="B106" i="469"/>
  <c r="A106" i="469"/>
  <c r="C105" i="469"/>
  <c r="B105" i="469"/>
  <c r="A105" i="469"/>
  <c r="D104" i="469"/>
  <c r="C104" i="469"/>
  <c r="B104" i="469"/>
  <c r="A104" i="469"/>
  <c r="B103" i="469"/>
  <c r="A103" i="469"/>
  <c r="B102" i="469"/>
  <c r="A102" i="469"/>
  <c r="C101" i="469"/>
  <c r="B101" i="469"/>
  <c r="A101" i="469"/>
  <c r="A99" i="469"/>
  <c r="A97" i="469"/>
  <c r="E96" i="469"/>
  <c r="B96" i="469"/>
  <c r="A96" i="469"/>
  <c r="E95" i="469"/>
  <c r="B95" i="469"/>
  <c r="A95" i="469"/>
  <c r="B94" i="469"/>
  <c r="A94" i="469"/>
  <c r="E93" i="469"/>
  <c r="B93" i="469"/>
  <c r="A93" i="469"/>
  <c r="B92" i="469"/>
  <c r="A92" i="469"/>
  <c r="E91" i="469"/>
  <c r="D91" i="469"/>
  <c r="B91" i="469"/>
  <c r="A91" i="469"/>
  <c r="A89" i="469"/>
  <c r="A87" i="469"/>
  <c r="B86" i="469"/>
  <c r="A86" i="469"/>
  <c r="B85" i="469"/>
  <c r="A85" i="469"/>
  <c r="E84" i="469"/>
  <c r="D84" i="469"/>
  <c r="B84" i="469"/>
  <c r="A84" i="469"/>
  <c r="A83" i="469"/>
  <c r="B82" i="469"/>
  <c r="A82" i="469"/>
  <c r="E81" i="469"/>
  <c r="D81" i="469"/>
  <c r="B81" i="469"/>
  <c r="A81" i="469"/>
  <c r="A79" i="469"/>
  <c r="B78" i="469"/>
  <c r="A78" i="469"/>
  <c r="B77" i="469"/>
  <c r="A77" i="469"/>
  <c r="B76" i="469"/>
  <c r="A76" i="469"/>
  <c r="B75" i="469"/>
  <c r="A75" i="469"/>
  <c r="B74" i="469"/>
  <c r="A74" i="469"/>
  <c r="B73" i="469"/>
  <c r="A73" i="469"/>
  <c r="E72" i="469"/>
  <c r="D72" i="469"/>
  <c r="B72" i="469"/>
  <c r="A72" i="469"/>
  <c r="A70" i="469"/>
  <c r="A68" i="469"/>
  <c r="B67" i="469"/>
  <c r="A67" i="469"/>
  <c r="D66" i="469"/>
  <c r="B66" i="469"/>
  <c r="A66" i="469"/>
  <c r="B65" i="469"/>
  <c r="A65" i="469"/>
  <c r="B64" i="469"/>
  <c r="A64" i="469"/>
  <c r="B63" i="469"/>
  <c r="A63" i="469"/>
  <c r="B62" i="469"/>
  <c r="A62" i="469"/>
  <c r="D61" i="469"/>
  <c r="B61" i="469"/>
  <c r="A61" i="469"/>
  <c r="E60" i="469"/>
  <c r="D60" i="469"/>
  <c r="B60" i="469"/>
  <c r="A60" i="469"/>
  <c r="A58" i="469"/>
  <c r="A56" i="469"/>
  <c r="B55" i="469"/>
  <c r="A55" i="469"/>
  <c r="B54" i="469"/>
  <c r="A54" i="469"/>
  <c r="B53" i="469"/>
  <c r="A53" i="469"/>
  <c r="E52" i="469"/>
  <c r="B52" i="469"/>
  <c r="A52" i="469"/>
  <c r="A50" i="469"/>
  <c r="B49" i="469"/>
  <c r="A49" i="469"/>
  <c r="B48" i="469"/>
  <c r="A48" i="469"/>
  <c r="B47" i="469"/>
  <c r="A47" i="469"/>
  <c r="B46" i="469"/>
  <c r="A46" i="469"/>
  <c r="B45" i="469"/>
  <c r="A45" i="469"/>
  <c r="B44" i="469"/>
  <c r="A44" i="469"/>
  <c r="B43" i="469"/>
  <c r="A43" i="469"/>
  <c r="E42" i="469"/>
  <c r="D42" i="469"/>
  <c r="B42" i="469"/>
  <c r="A42" i="469"/>
  <c r="A40" i="469"/>
  <c r="B39" i="469"/>
  <c r="A39" i="469"/>
  <c r="B38" i="469"/>
  <c r="D37" i="469"/>
  <c r="B37" i="469"/>
  <c r="A37" i="469"/>
  <c r="D36" i="469"/>
  <c r="B36" i="469"/>
  <c r="A36" i="469"/>
  <c r="E35" i="469"/>
  <c r="D35" i="469"/>
  <c r="B35" i="469"/>
  <c r="A35" i="469"/>
  <c r="A33" i="469"/>
  <c r="D32" i="469"/>
  <c r="B32" i="469"/>
  <c r="A32" i="469"/>
  <c r="D31" i="469"/>
  <c r="B31" i="469"/>
  <c r="A31" i="469"/>
  <c r="D30" i="469"/>
  <c r="B30" i="469"/>
  <c r="A30" i="469"/>
  <c r="D29" i="469"/>
  <c r="B29" i="469"/>
  <c r="A29" i="469"/>
  <c r="D28" i="469"/>
  <c r="B28" i="469"/>
  <c r="A28" i="469"/>
  <c r="D27" i="469"/>
  <c r="B27" i="469"/>
  <c r="A27" i="469"/>
  <c r="D26" i="469"/>
  <c r="B26" i="469"/>
  <c r="A26" i="469"/>
  <c r="D25" i="469"/>
  <c r="B25" i="469"/>
  <c r="A25" i="469"/>
  <c r="E24" i="469"/>
  <c r="D24" i="469"/>
  <c r="B24" i="469"/>
  <c r="A24" i="469"/>
  <c r="A22" i="469"/>
  <c r="A20" i="469"/>
  <c r="B19" i="469"/>
  <c r="A19" i="469"/>
  <c r="D18" i="469"/>
  <c r="B18" i="469"/>
  <c r="A18" i="469"/>
  <c r="D17" i="469"/>
  <c r="B17" i="469"/>
  <c r="A17" i="469"/>
  <c r="B16" i="469"/>
  <c r="A16" i="469"/>
  <c r="D15" i="469"/>
  <c r="E15" i="469" s="1"/>
  <c r="B15" i="469"/>
  <c r="A15" i="469"/>
  <c r="D14" i="469"/>
  <c r="B14" i="469"/>
  <c r="A14" i="469"/>
  <c r="B13" i="469"/>
  <c r="A13" i="469"/>
  <c r="E12" i="469"/>
  <c r="D12" i="469"/>
  <c r="B12" i="469"/>
  <c r="A12" i="469"/>
  <c r="A10" i="469"/>
  <c r="B8" i="469"/>
  <c r="A8" i="469"/>
  <c r="B7" i="469"/>
  <c r="A7" i="469"/>
  <c r="B6" i="469"/>
  <c r="A6" i="469"/>
  <c r="E5" i="469"/>
  <c r="B5" i="469"/>
  <c r="A5" i="469"/>
  <c r="B4" i="469"/>
  <c r="A4" i="469"/>
  <c r="A3" i="469"/>
  <c r="A1" i="469"/>
  <c r="A122" i="468"/>
  <c r="A121" i="468"/>
  <c r="A120" i="468"/>
  <c r="B119" i="468"/>
  <c r="A119" i="468"/>
  <c r="A118" i="468"/>
  <c r="A117" i="468"/>
  <c r="A116" i="468"/>
  <c r="A115" i="468"/>
  <c r="A114" i="468"/>
  <c r="E113" i="468"/>
  <c r="A113" i="468"/>
  <c r="A111" i="468"/>
  <c r="A109" i="468"/>
  <c r="A108" i="468"/>
  <c r="B107" i="468"/>
  <c r="A107" i="468"/>
  <c r="C106" i="468"/>
  <c r="B106" i="468"/>
  <c r="A106" i="468"/>
  <c r="C105" i="468"/>
  <c r="B105" i="468"/>
  <c r="A105" i="468"/>
  <c r="D104" i="468"/>
  <c r="C104" i="468"/>
  <c r="B104" i="468"/>
  <c r="A104" i="468"/>
  <c r="B103" i="468"/>
  <c r="A103" i="468"/>
  <c r="B102" i="468"/>
  <c r="A102" i="468"/>
  <c r="C101" i="468"/>
  <c r="B101" i="468"/>
  <c r="A101" i="468"/>
  <c r="A99" i="468"/>
  <c r="A97" i="468"/>
  <c r="E96" i="468"/>
  <c r="B96" i="468"/>
  <c r="A96" i="468"/>
  <c r="E95" i="468"/>
  <c r="B95" i="468"/>
  <c r="A95" i="468"/>
  <c r="B94" i="468"/>
  <c r="A94" i="468"/>
  <c r="E93" i="468"/>
  <c r="B93" i="468"/>
  <c r="A93" i="468"/>
  <c r="B92" i="468"/>
  <c r="A92" i="468"/>
  <c r="E91" i="468"/>
  <c r="D91" i="468"/>
  <c r="B91" i="468"/>
  <c r="A91" i="468"/>
  <c r="A89" i="468"/>
  <c r="A87" i="468"/>
  <c r="B86" i="468"/>
  <c r="A86" i="468"/>
  <c r="B85" i="468"/>
  <c r="A85" i="468"/>
  <c r="E84" i="468"/>
  <c r="D84" i="468"/>
  <c r="B84" i="468"/>
  <c r="A84" i="468"/>
  <c r="A83" i="468"/>
  <c r="B82" i="468"/>
  <c r="A82" i="468"/>
  <c r="E81" i="468"/>
  <c r="D81" i="468"/>
  <c r="B81" i="468"/>
  <c r="A81" i="468"/>
  <c r="A79" i="468"/>
  <c r="B78" i="468"/>
  <c r="A78" i="468"/>
  <c r="B77" i="468"/>
  <c r="A77" i="468"/>
  <c r="B76" i="468"/>
  <c r="A76" i="468"/>
  <c r="B75" i="468"/>
  <c r="A75" i="468"/>
  <c r="B74" i="468"/>
  <c r="A74" i="468"/>
  <c r="B73" i="468"/>
  <c r="A73" i="468"/>
  <c r="E72" i="468"/>
  <c r="D72" i="468"/>
  <c r="B72" i="468"/>
  <c r="A72" i="468"/>
  <c r="A70" i="468"/>
  <c r="A68" i="468"/>
  <c r="B67" i="468"/>
  <c r="A67" i="468"/>
  <c r="D66" i="468"/>
  <c r="B66" i="468"/>
  <c r="A66" i="468"/>
  <c r="B65" i="468"/>
  <c r="A65" i="468"/>
  <c r="B64" i="468"/>
  <c r="A64" i="468"/>
  <c r="B63" i="468"/>
  <c r="A63" i="468"/>
  <c r="B62" i="468"/>
  <c r="A62" i="468"/>
  <c r="D61" i="468"/>
  <c r="B61" i="468"/>
  <c r="A61" i="468"/>
  <c r="E60" i="468"/>
  <c r="D60" i="468"/>
  <c r="B60" i="468"/>
  <c r="A60" i="468"/>
  <c r="A58" i="468"/>
  <c r="A56" i="468"/>
  <c r="B55" i="468"/>
  <c r="A55" i="468"/>
  <c r="B54" i="468"/>
  <c r="A54" i="468"/>
  <c r="B53" i="468"/>
  <c r="A53" i="468"/>
  <c r="E52" i="468"/>
  <c r="B52" i="468"/>
  <c r="A52" i="468"/>
  <c r="A50" i="468"/>
  <c r="B49" i="468"/>
  <c r="A49" i="468"/>
  <c r="B48" i="468"/>
  <c r="A48" i="468"/>
  <c r="B47" i="468"/>
  <c r="A47" i="468"/>
  <c r="B46" i="468"/>
  <c r="A46" i="468"/>
  <c r="B45" i="468"/>
  <c r="A45" i="468"/>
  <c r="B44" i="468"/>
  <c r="A44" i="468"/>
  <c r="B43" i="468"/>
  <c r="A43" i="468"/>
  <c r="E42" i="468"/>
  <c r="D42" i="468"/>
  <c r="B42" i="468"/>
  <c r="A42" i="468"/>
  <c r="A40" i="468"/>
  <c r="B39" i="468"/>
  <c r="A39" i="468"/>
  <c r="B38" i="468"/>
  <c r="D37" i="468"/>
  <c r="B37" i="468"/>
  <c r="A37" i="468"/>
  <c r="D36" i="468"/>
  <c r="B36" i="468"/>
  <c r="A36" i="468"/>
  <c r="E35" i="468"/>
  <c r="D35" i="468"/>
  <c r="B35" i="468"/>
  <c r="A35" i="468"/>
  <c r="A33" i="468"/>
  <c r="D32" i="468"/>
  <c r="B32" i="468"/>
  <c r="A32" i="468"/>
  <c r="D31" i="468"/>
  <c r="B31" i="468"/>
  <c r="A31" i="468"/>
  <c r="D30" i="468"/>
  <c r="B30" i="468"/>
  <c r="A30" i="468"/>
  <c r="D29" i="468"/>
  <c r="B29" i="468"/>
  <c r="A29" i="468"/>
  <c r="D28" i="468"/>
  <c r="B28" i="468"/>
  <c r="A28" i="468"/>
  <c r="D27" i="468"/>
  <c r="B27" i="468"/>
  <c r="A27" i="468"/>
  <c r="D26" i="468"/>
  <c r="B26" i="468"/>
  <c r="A26" i="468"/>
  <c r="D25" i="468"/>
  <c r="B25" i="468"/>
  <c r="A25" i="468"/>
  <c r="E24" i="468"/>
  <c r="D24" i="468"/>
  <c r="B24" i="468"/>
  <c r="A24" i="468"/>
  <c r="A22" i="468"/>
  <c r="A20" i="468"/>
  <c r="B19" i="468"/>
  <c r="A19" i="468"/>
  <c r="D18" i="468"/>
  <c r="B18" i="468"/>
  <c r="A18" i="468"/>
  <c r="D17" i="468"/>
  <c r="B17" i="468"/>
  <c r="A17" i="468"/>
  <c r="B16" i="468"/>
  <c r="A16" i="468"/>
  <c r="D15" i="468"/>
  <c r="E15" i="468" s="1"/>
  <c r="B15" i="468"/>
  <c r="A15" i="468"/>
  <c r="D14" i="468"/>
  <c r="B14" i="468"/>
  <c r="A14" i="468"/>
  <c r="B13" i="468"/>
  <c r="A13" i="468"/>
  <c r="E12" i="468"/>
  <c r="D12" i="468"/>
  <c r="B12" i="468"/>
  <c r="A12" i="468"/>
  <c r="A10" i="468"/>
  <c r="B8" i="468"/>
  <c r="A8" i="468"/>
  <c r="B7" i="468"/>
  <c r="A7" i="468"/>
  <c r="B6" i="468"/>
  <c r="A6" i="468"/>
  <c r="E5" i="468"/>
  <c r="B5" i="468"/>
  <c r="A5" i="468"/>
  <c r="B4" i="468"/>
  <c r="A4" i="468"/>
  <c r="A3" i="468"/>
  <c r="A1" i="468"/>
  <c r="A128" i="467"/>
  <c r="A127" i="467"/>
  <c r="A126" i="467"/>
  <c r="B125" i="467"/>
  <c r="A125" i="467"/>
  <c r="A124" i="467"/>
  <c r="A123" i="467"/>
  <c r="A122" i="467"/>
  <c r="A121" i="467"/>
  <c r="A120" i="467"/>
  <c r="E119" i="467"/>
  <c r="A119" i="467"/>
  <c r="A117" i="467"/>
  <c r="A115" i="467"/>
  <c r="A114" i="467"/>
  <c r="B113" i="467"/>
  <c r="A113" i="467"/>
  <c r="C112" i="467"/>
  <c r="B112" i="467"/>
  <c r="A112" i="467"/>
  <c r="C111" i="467"/>
  <c r="B111" i="467"/>
  <c r="A111" i="467"/>
  <c r="D110" i="467"/>
  <c r="C110" i="467"/>
  <c r="B110" i="467"/>
  <c r="A110" i="467"/>
  <c r="B109" i="467"/>
  <c r="A109" i="467"/>
  <c r="B108" i="467"/>
  <c r="A108" i="467"/>
  <c r="E107" i="467"/>
  <c r="C107" i="467"/>
  <c r="B107" i="467"/>
  <c r="A107" i="467"/>
  <c r="A105" i="467"/>
  <c r="A103" i="467"/>
  <c r="B102" i="467"/>
  <c r="A102" i="467"/>
  <c r="B101" i="467"/>
  <c r="A101" i="467"/>
  <c r="B100" i="467"/>
  <c r="A100" i="467"/>
  <c r="B99" i="467"/>
  <c r="A99" i="467"/>
  <c r="B98" i="467"/>
  <c r="A98" i="467"/>
  <c r="E97" i="467"/>
  <c r="D97" i="467"/>
  <c r="B97" i="467"/>
  <c r="A97" i="467"/>
  <c r="A95" i="467"/>
  <c r="A93" i="467"/>
  <c r="B92" i="467"/>
  <c r="A92" i="467"/>
  <c r="B91" i="467"/>
  <c r="A91" i="467"/>
  <c r="E90" i="467"/>
  <c r="D90" i="467"/>
  <c r="B90" i="467"/>
  <c r="A90" i="467"/>
  <c r="A88" i="467"/>
  <c r="D87" i="467"/>
  <c r="B87" i="467"/>
  <c r="A87" i="467"/>
  <c r="E86" i="467"/>
  <c r="D86" i="467"/>
  <c r="B86" i="467"/>
  <c r="A86" i="467"/>
  <c r="A84" i="467"/>
  <c r="B83" i="467"/>
  <c r="A83" i="467"/>
  <c r="B82" i="467"/>
  <c r="A82" i="467"/>
  <c r="B81" i="467"/>
  <c r="A81" i="467"/>
  <c r="B80" i="467"/>
  <c r="A80" i="467"/>
  <c r="B79" i="467"/>
  <c r="A79" i="467"/>
  <c r="B78" i="467"/>
  <c r="A78" i="467"/>
  <c r="E77" i="467"/>
  <c r="D77" i="467"/>
  <c r="B77" i="467"/>
  <c r="A77" i="467"/>
  <c r="A75" i="467"/>
  <c r="A73" i="467"/>
  <c r="B72" i="467"/>
  <c r="A72" i="467"/>
  <c r="D71" i="467"/>
  <c r="B71" i="467"/>
  <c r="A71" i="467"/>
  <c r="B70" i="467"/>
  <c r="A70" i="467"/>
  <c r="B69" i="467"/>
  <c r="A69" i="467"/>
  <c r="B68" i="467"/>
  <c r="A68" i="467"/>
  <c r="B67" i="467"/>
  <c r="A67" i="467"/>
  <c r="D66" i="467"/>
  <c r="B66" i="467"/>
  <c r="A66" i="467"/>
  <c r="E65" i="467"/>
  <c r="D65" i="467"/>
  <c r="B65" i="467"/>
  <c r="A65" i="467"/>
  <c r="A63" i="467"/>
  <c r="A61" i="467"/>
  <c r="B60" i="467"/>
  <c r="A60" i="467"/>
  <c r="B59" i="467"/>
  <c r="A59" i="467"/>
  <c r="B58" i="467"/>
  <c r="A58" i="467"/>
  <c r="E57" i="467"/>
  <c r="B57" i="467"/>
  <c r="A57" i="467"/>
  <c r="A55" i="467"/>
  <c r="B54" i="467"/>
  <c r="A54" i="467"/>
  <c r="B53" i="467"/>
  <c r="A53" i="467"/>
  <c r="B52" i="467"/>
  <c r="A52" i="467"/>
  <c r="B51" i="467"/>
  <c r="A51" i="467"/>
  <c r="B50" i="467"/>
  <c r="A50" i="467"/>
  <c r="B49" i="467"/>
  <c r="A49" i="467"/>
  <c r="B48" i="467"/>
  <c r="A48" i="467"/>
  <c r="E47" i="467"/>
  <c r="D47" i="467"/>
  <c r="B47" i="467"/>
  <c r="A47" i="467"/>
  <c r="A45" i="467"/>
  <c r="B44" i="467"/>
  <c r="A44" i="467"/>
  <c r="B43" i="467"/>
  <c r="D42" i="467"/>
  <c r="B42" i="467"/>
  <c r="A42" i="467"/>
  <c r="D41" i="467"/>
  <c r="B41" i="467"/>
  <c r="A41" i="467"/>
  <c r="E40" i="467"/>
  <c r="D40" i="467"/>
  <c r="B40" i="467"/>
  <c r="A40" i="467"/>
  <c r="A38" i="467"/>
  <c r="D37" i="467"/>
  <c r="B37" i="467"/>
  <c r="A37" i="467"/>
  <c r="D36" i="467"/>
  <c r="B36" i="467"/>
  <c r="A36" i="467"/>
  <c r="D35" i="467"/>
  <c r="B35" i="467"/>
  <c r="A35" i="467"/>
  <c r="D34" i="467"/>
  <c r="B34" i="467"/>
  <c r="A34" i="467"/>
  <c r="D33" i="467"/>
  <c r="B33" i="467"/>
  <c r="A33" i="467"/>
  <c r="D32" i="467"/>
  <c r="B32" i="467"/>
  <c r="A32" i="467"/>
  <c r="D31" i="467"/>
  <c r="B31" i="467"/>
  <c r="A31" i="467"/>
  <c r="D30" i="467"/>
  <c r="B30" i="467"/>
  <c r="A30" i="467"/>
  <c r="E29" i="467"/>
  <c r="D29" i="467"/>
  <c r="B29" i="467"/>
  <c r="A29" i="467"/>
  <c r="A27" i="467"/>
  <c r="A25" i="467"/>
  <c r="B24" i="467"/>
  <c r="A24" i="467"/>
  <c r="D23" i="467"/>
  <c r="B23" i="467"/>
  <c r="A23" i="467"/>
  <c r="D22" i="467"/>
  <c r="B22" i="467"/>
  <c r="A22" i="467"/>
  <c r="B21" i="467"/>
  <c r="A21" i="467"/>
  <c r="D20" i="467"/>
  <c r="B20" i="467"/>
  <c r="A20" i="467"/>
  <c r="D19" i="467"/>
  <c r="B19" i="467"/>
  <c r="A19" i="467"/>
  <c r="E18" i="467"/>
  <c r="D18" i="467"/>
  <c r="B12" i="467"/>
  <c r="A12" i="467"/>
  <c r="A10" i="467"/>
  <c r="B8" i="467"/>
  <c r="A8" i="467"/>
  <c r="B7" i="467"/>
  <c r="A7" i="467"/>
  <c r="B6" i="467"/>
  <c r="A6" i="467"/>
  <c r="E5" i="467"/>
  <c r="B5" i="467"/>
  <c r="A5" i="467"/>
  <c r="B4" i="467"/>
  <c r="A4" i="467"/>
  <c r="A3" i="467"/>
  <c r="A1" i="467"/>
  <c r="B44" i="19"/>
  <c r="E44" i="19" s="1"/>
  <c r="B43" i="19"/>
  <c r="E44" i="15"/>
  <c r="D44" i="15"/>
  <c r="E43" i="15"/>
  <c r="D43" i="15"/>
  <c r="D21" i="20"/>
  <c r="C23" i="18"/>
  <c r="P44" i="15" l="1"/>
  <c r="D46" i="21"/>
  <c r="D44" i="19"/>
  <c r="K44" i="19" s="1"/>
  <c r="D43" i="504"/>
  <c r="D48" i="503"/>
  <c r="P43" i="15"/>
  <c r="E8" i="467" s="1"/>
  <c r="D45" i="21"/>
  <c r="D43" i="19"/>
  <c r="M43" i="19" s="1"/>
  <c r="O43" i="19"/>
  <c r="E43" i="19"/>
  <c r="D82" i="469"/>
  <c r="D86" i="469" s="1"/>
  <c r="D19" i="469"/>
  <c r="M44" i="15"/>
  <c r="J44" i="15"/>
  <c r="Q44" i="15"/>
  <c r="L44" i="15"/>
  <c r="R44" i="15"/>
  <c r="C114" i="467"/>
  <c r="D113" i="467" s="1"/>
  <c r="C107" i="468"/>
  <c r="C108" i="468" s="1"/>
  <c r="D86" i="468"/>
  <c r="C107" i="469"/>
  <c r="C108" i="469" s="1"/>
  <c r="D16" i="468"/>
  <c r="D19" i="468"/>
  <c r="B17" i="467"/>
  <c r="O44" i="19"/>
  <c r="L43" i="15"/>
  <c r="Q43" i="15"/>
  <c r="M43" i="15"/>
  <c r="R43" i="15"/>
  <c r="J43" i="15"/>
  <c r="K44" i="15"/>
  <c r="K43" i="15"/>
  <c r="E7" i="466"/>
  <c r="E4" i="466"/>
  <c r="A122" i="466"/>
  <c r="A121" i="466"/>
  <c r="A120" i="466"/>
  <c r="B119" i="466"/>
  <c r="A119" i="466"/>
  <c r="A118" i="466"/>
  <c r="A117" i="466"/>
  <c r="A116" i="466"/>
  <c r="A115" i="466"/>
  <c r="A114" i="466"/>
  <c r="E113" i="466"/>
  <c r="A113" i="466"/>
  <c r="A111" i="466"/>
  <c r="A109" i="466"/>
  <c r="A108" i="466"/>
  <c r="B107" i="466"/>
  <c r="A107" i="466"/>
  <c r="C106" i="466"/>
  <c r="B106" i="466"/>
  <c r="A106" i="466"/>
  <c r="C105" i="466"/>
  <c r="B105" i="466"/>
  <c r="A105" i="466"/>
  <c r="D104" i="466"/>
  <c r="C104" i="466"/>
  <c r="B104" i="466"/>
  <c r="A104" i="466"/>
  <c r="B103" i="466"/>
  <c r="A103" i="466"/>
  <c r="B102" i="466"/>
  <c r="A102" i="466"/>
  <c r="C101" i="466"/>
  <c r="B101" i="466"/>
  <c r="A101" i="466"/>
  <c r="A99" i="466"/>
  <c r="A97" i="466"/>
  <c r="E96" i="466"/>
  <c r="B96" i="466"/>
  <c r="A96" i="466"/>
  <c r="E95" i="466"/>
  <c r="B95" i="466"/>
  <c r="A95" i="466"/>
  <c r="B94" i="466"/>
  <c r="A94" i="466"/>
  <c r="E93" i="466"/>
  <c r="B93" i="466"/>
  <c r="A93" i="466"/>
  <c r="B92" i="466"/>
  <c r="A92" i="466"/>
  <c r="E91" i="466"/>
  <c r="D91" i="466"/>
  <c r="B91" i="466"/>
  <c r="A91" i="466"/>
  <c r="A89" i="466"/>
  <c r="A87" i="466"/>
  <c r="B86" i="466"/>
  <c r="A86" i="466"/>
  <c r="B85" i="466"/>
  <c r="A85" i="466"/>
  <c r="E84" i="466"/>
  <c r="D84" i="466"/>
  <c r="B84" i="466"/>
  <c r="A84" i="466"/>
  <c r="A83" i="466"/>
  <c r="B82" i="466"/>
  <c r="A82" i="466"/>
  <c r="E81" i="466"/>
  <c r="D81" i="466"/>
  <c r="B81" i="466"/>
  <c r="A81" i="466"/>
  <c r="A79" i="466"/>
  <c r="B78" i="466"/>
  <c r="A78" i="466"/>
  <c r="B77" i="466"/>
  <c r="A77" i="466"/>
  <c r="B76" i="466"/>
  <c r="A76" i="466"/>
  <c r="B75" i="466"/>
  <c r="A75" i="466"/>
  <c r="B74" i="466"/>
  <c r="A74" i="466"/>
  <c r="B73" i="466"/>
  <c r="A73" i="466"/>
  <c r="E72" i="466"/>
  <c r="D72" i="466"/>
  <c r="B72" i="466"/>
  <c r="A72" i="466"/>
  <c r="A70" i="466"/>
  <c r="A68" i="466"/>
  <c r="B67" i="466"/>
  <c r="A67" i="466"/>
  <c r="D66" i="466"/>
  <c r="B66" i="466"/>
  <c r="A66" i="466"/>
  <c r="B65" i="466"/>
  <c r="A65" i="466"/>
  <c r="B64" i="466"/>
  <c r="A64" i="466"/>
  <c r="B63" i="466"/>
  <c r="A63" i="466"/>
  <c r="B62" i="466"/>
  <c r="A62" i="466"/>
  <c r="D61" i="466"/>
  <c r="B61" i="466"/>
  <c r="A61" i="466"/>
  <c r="E60" i="466"/>
  <c r="D60" i="466"/>
  <c r="B60" i="466"/>
  <c r="A60" i="466"/>
  <c r="A58" i="466"/>
  <c r="A56" i="466"/>
  <c r="B55" i="466"/>
  <c r="A55" i="466"/>
  <c r="B54" i="466"/>
  <c r="A54" i="466"/>
  <c r="B53" i="466"/>
  <c r="A53" i="466"/>
  <c r="E52" i="466"/>
  <c r="B52" i="466"/>
  <c r="A52" i="466"/>
  <c r="A50" i="466"/>
  <c r="B49" i="466"/>
  <c r="A49" i="466"/>
  <c r="B48" i="466"/>
  <c r="A48" i="466"/>
  <c r="B47" i="466"/>
  <c r="A47" i="466"/>
  <c r="B46" i="466"/>
  <c r="A46" i="466"/>
  <c r="B45" i="466"/>
  <c r="A45" i="466"/>
  <c r="B44" i="466"/>
  <c r="A44" i="466"/>
  <c r="B43" i="466"/>
  <c r="A43" i="466"/>
  <c r="E42" i="466"/>
  <c r="D42" i="466"/>
  <c r="B42" i="466"/>
  <c r="A42" i="466"/>
  <c r="A40" i="466"/>
  <c r="B39" i="466"/>
  <c r="A39" i="466"/>
  <c r="B38" i="466"/>
  <c r="D37" i="466"/>
  <c r="B37" i="466"/>
  <c r="A37" i="466"/>
  <c r="D36" i="466"/>
  <c r="B36" i="466"/>
  <c r="A36" i="466"/>
  <c r="E35" i="466"/>
  <c r="D35" i="466"/>
  <c r="B35" i="466"/>
  <c r="A35" i="466"/>
  <c r="A33" i="466"/>
  <c r="D32" i="466"/>
  <c r="B32" i="466"/>
  <c r="A32" i="466"/>
  <c r="D31" i="466"/>
  <c r="B31" i="466"/>
  <c r="A31" i="466"/>
  <c r="D30" i="466"/>
  <c r="B30" i="466"/>
  <c r="A30" i="466"/>
  <c r="D29" i="466"/>
  <c r="B29" i="466"/>
  <c r="A29" i="466"/>
  <c r="D28" i="466"/>
  <c r="B28" i="466"/>
  <c r="A28" i="466"/>
  <c r="D27" i="466"/>
  <c r="B27" i="466"/>
  <c r="A27" i="466"/>
  <c r="D26" i="466"/>
  <c r="B26" i="466"/>
  <c r="A26" i="466"/>
  <c r="D25" i="466"/>
  <c r="B25" i="466"/>
  <c r="A25" i="466"/>
  <c r="E24" i="466"/>
  <c r="D24" i="466"/>
  <c r="B24" i="466"/>
  <c r="A24" i="466"/>
  <c r="A22" i="466"/>
  <c r="A20" i="466"/>
  <c r="B19" i="466"/>
  <c r="A19" i="466"/>
  <c r="D18" i="466"/>
  <c r="B18" i="466"/>
  <c r="A18" i="466"/>
  <c r="D17" i="466"/>
  <c r="B17" i="466"/>
  <c r="A17" i="466"/>
  <c r="B16" i="466"/>
  <c r="A16" i="466"/>
  <c r="D15" i="466"/>
  <c r="E15" i="466" s="1"/>
  <c r="B15" i="466"/>
  <c r="A15" i="466"/>
  <c r="D14" i="466"/>
  <c r="B14" i="466"/>
  <c r="A14" i="466"/>
  <c r="B13" i="466"/>
  <c r="A13" i="466"/>
  <c r="E12" i="466"/>
  <c r="D12" i="466"/>
  <c r="B12" i="466"/>
  <c r="A12" i="466"/>
  <c r="A10" i="466"/>
  <c r="B8" i="466"/>
  <c r="A8" i="466"/>
  <c r="B7" i="466"/>
  <c r="A7" i="466"/>
  <c r="B6" i="466"/>
  <c r="A6" i="466"/>
  <c r="E5" i="466"/>
  <c r="B5" i="466"/>
  <c r="A5" i="466"/>
  <c r="B4" i="466"/>
  <c r="A4" i="466"/>
  <c r="A3" i="466"/>
  <c r="A1" i="466"/>
  <c r="B25" i="19"/>
  <c r="E25" i="15"/>
  <c r="D25" i="15"/>
  <c r="E7" i="465"/>
  <c r="E4" i="465"/>
  <c r="E4" i="464"/>
  <c r="C113" i="464" s="1"/>
  <c r="A122" i="465"/>
  <c r="A121" i="465"/>
  <c r="A120" i="465"/>
  <c r="B119" i="465"/>
  <c r="A119" i="465"/>
  <c r="A118" i="465"/>
  <c r="A117" i="465"/>
  <c r="A116" i="465"/>
  <c r="A115" i="465"/>
  <c r="A114" i="465"/>
  <c r="E113" i="465"/>
  <c r="A113" i="465"/>
  <c r="A111" i="465"/>
  <c r="A109" i="465"/>
  <c r="A108" i="465"/>
  <c r="B107" i="465"/>
  <c r="A107" i="465"/>
  <c r="C106" i="465"/>
  <c r="B106" i="465"/>
  <c r="A106" i="465"/>
  <c r="C105" i="465"/>
  <c r="B105" i="465"/>
  <c r="A105" i="465"/>
  <c r="D104" i="465"/>
  <c r="C104" i="465"/>
  <c r="B104" i="465"/>
  <c r="A104" i="465"/>
  <c r="B103" i="465"/>
  <c r="A103" i="465"/>
  <c r="B102" i="465"/>
  <c r="A102" i="465"/>
  <c r="C101" i="465"/>
  <c r="B101" i="465"/>
  <c r="A101" i="465"/>
  <c r="A99" i="465"/>
  <c r="A97" i="465"/>
  <c r="E96" i="465"/>
  <c r="B96" i="465"/>
  <c r="A96" i="465"/>
  <c r="E95" i="465"/>
  <c r="B95" i="465"/>
  <c r="A95" i="465"/>
  <c r="B94" i="465"/>
  <c r="A94" i="465"/>
  <c r="E93" i="465"/>
  <c r="B93" i="465"/>
  <c r="A93" i="465"/>
  <c r="B92" i="465"/>
  <c r="A92" i="465"/>
  <c r="E91" i="465"/>
  <c r="D91" i="465"/>
  <c r="B91" i="465"/>
  <c r="A91" i="465"/>
  <c r="A89" i="465"/>
  <c r="A87" i="465"/>
  <c r="B86" i="465"/>
  <c r="A86" i="465"/>
  <c r="B85" i="465"/>
  <c r="A85" i="465"/>
  <c r="E84" i="465"/>
  <c r="D84" i="465"/>
  <c r="B84" i="465"/>
  <c r="A84" i="465"/>
  <c r="A83" i="465"/>
  <c r="B82" i="465"/>
  <c r="A82" i="465"/>
  <c r="E81" i="465"/>
  <c r="D81" i="465"/>
  <c r="B81" i="465"/>
  <c r="A81" i="465"/>
  <c r="A79" i="465"/>
  <c r="B78" i="465"/>
  <c r="A78" i="465"/>
  <c r="B77" i="465"/>
  <c r="A77" i="465"/>
  <c r="B76" i="465"/>
  <c r="A76" i="465"/>
  <c r="B75" i="465"/>
  <c r="A75" i="465"/>
  <c r="B74" i="465"/>
  <c r="A74" i="465"/>
  <c r="B73" i="465"/>
  <c r="A73" i="465"/>
  <c r="E72" i="465"/>
  <c r="D72" i="465"/>
  <c r="B72" i="465"/>
  <c r="A72" i="465"/>
  <c r="A70" i="465"/>
  <c r="A68" i="465"/>
  <c r="B67" i="465"/>
  <c r="A67" i="465"/>
  <c r="D66" i="465"/>
  <c r="B66" i="465"/>
  <c r="A66" i="465"/>
  <c r="B65" i="465"/>
  <c r="A65" i="465"/>
  <c r="B64" i="465"/>
  <c r="A64" i="465"/>
  <c r="B63" i="465"/>
  <c r="A63" i="465"/>
  <c r="B62" i="465"/>
  <c r="A62" i="465"/>
  <c r="D61" i="465"/>
  <c r="B61" i="465"/>
  <c r="A61" i="465"/>
  <c r="E60" i="465"/>
  <c r="D60" i="465"/>
  <c r="B60" i="465"/>
  <c r="A60" i="465"/>
  <c r="A58" i="465"/>
  <c r="A56" i="465"/>
  <c r="B55" i="465"/>
  <c r="A55" i="465"/>
  <c r="B54" i="465"/>
  <c r="A54" i="465"/>
  <c r="B53" i="465"/>
  <c r="A53" i="465"/>
  <c r="E52" i="465"/>
  <c r="B52" i="465"/>
  <c r="A52" i="465"/>
  <c r="A50" i="465"/>
  <c r="B49" i="465"/>
  <c r="A49" i="465"/>
  <c r="B48" i="465"/>
  <c r="A48" i="465"/>
  <c r="B47" i="465"/>
  <c r="A47" i="465"/>
  <c r="B46" i="465"/>
  <c r="A46" i="465"/>
  <c r="B45" i="465"/>
  <c r="A45" i="465"/>
  <c r="B44" i="465"/>
  <c r="A44" i="465"/>
  <c r="B43" i="465"/>
  <c r="A43" i="465"/>
  <c r="E42" i="465"/>
  <c r="D42" i="465"/>
  <c r="B42" i="465"/>
  <c r="A42" i="465"/>
  <c r="A40" i="465"/>
  <c r="B39" i="465"/>
  <c r="A39" i="465"/>
  <c r="B38" i="465"/>
  <c r="D37" i="465"/>
  <c r="B37" i="465"/>
  <c r="A37" i="465"/>
  <c r="D36" i="465"/>
  <c r="B36" i="465"/>
  <c r="A36" i="465"/>
  <c r="E35" i="465"/>
  <c r="D35" i="465"/>
  <c r="B35" i="465"/>
  <c r="A35" i="465"/>
  <c r="A33" i="465"/>
  <c r="D32" i="465"/>
  <c r="B32" i="465"/>
  <c r="A32" i="465"/>
  <c r="D31" i="465"/>
  <c r="B31" i="465"/>
  <c r="A31" i="465"/>
  <c r="D30" i="465"/>
  <c r="B30" i="465"/>
  <c r="A30" i="465"/>
  <c r="D29" i="465"/>
  <c r="B29" i="465"/>
  <c r="A29" i="465"/>
  <c r="D28" i="465"/>
  <c r="B28" i="465"/>
  <c r="A28" i="465"/>
  <c r="D27" i="465"/>
  <c r="B27" i="465"/>
  <c r="A27" i="465"/>
  <c r="D26" i="465"/>
  <c r="B26" i="465"/>
  <c r="A26" i="465"/>
  <c r="D25" i="465"/>
  <c r="B25" i="465"/>
  <c r="A25" i="465"/>
  <c r="E24" i="465"/>
  <c r="D24" i="465"/>
  <c r="B24" i="465"/>
  <c r="A24" i="465"/>
  <c r="A22" i="465"/>
  <c r="A20" i="465"/>
  <c r="B19" i="465"/>
  <c r="A19" i="465"/>
  <c r="D18" i="465"/>
  <c r="B18" i="465"/>
  <c r="A18" i="465"/>
  <c r="D17" i="465"/>
  <c r="B17" i="465"/>
  <c r="A17" i="465"/>
  <c r="B16" i="465"/>
  <c r="A16" i="465"/>
  <c r="D15" i="465"/>
  <c r="E15" i="465" s="1"/>
  <c r="B15" i="465"/>
  <c r="A15" i="465"/>
  <c r="D14" i="465"/>
  <c r="B14" i="465"/>
  <c r="A14" i="465"/>
  <c r="B13" i="465"/>
  <c r="A13" i="465"/>
  <c r="E12" i="465"/>
  <c r="D12" i="465"/>
  <c r="B12" i="465"/>
  <c r="A12" i="465"/>
  <c r="A10" i="465"/>
  <c r="B8" i="465"/>
  <c r="A8" i="465"/>
  <c r="B7" i="465"/>
  <c r="A7" i="465"/>
  <c r="B6" i="465"/>
  <c r="A6" i="465"/>
  <c r="E5" i="465"/>
  <c r="B5" i="465"/>
  <c r="A5" i="465"/>
  <c r="B4" i="465"/>
  <c r="A4" i="465"/>
  <c r="A3" i="465"/>
  <c r="A1" i="465"/>
  <c r="A128" i="464"/>
  <c r="A127" i="464"/>
  <c r="A126" i="464"/>
  <c r="B125" i="464"/>
  <c r="A125" i="464"/>
  <c r="A124" i="464"/>
  <c r="A123" i="464"/>
  <c r="A122" i="464"/>
  <c r="A121" i="464"/>
  <c r="A120" i="464"/>
  <c r="E119" i="464"/>
  <c r="A119" i="464"/>
  <c r="A117" i="464"/>
  <c r="A115" i="464"/>
  <c r="A114" i="464"/>
  <c r="B113" i="464"/>
  <c r="A113" i="464"/>
  <c r="C112" i="464"/>
  <c r="B112" i="464"/>
  <c r="A112" i="464"/>
  <c r="C111" i="464"/>
  <c r="B111" i="464"/>
  <c r="A111" i="464"/>
  <c r="D110" i="464"/>
  <c r="C110" i="464"/>
  <c r="B110" i="464"/>
  <c r="A110" i="464"/>
  <c r="B109" i="464"/>
  <c r="A109" i="464"/>
  <c r="B108" i="464"/>
  <c r="A108" i="464"/>
  <c r="E107" i="464"/>
  <c r="C107" i="464"/>
  <c r="B107" i="464"/>
  <c r="A107" i="464"/>
  <c r="A105" i="464"/>
  <c r="A103" i="464"/>
  <c r="B102" i="464"/>
  <c r="A102" i="464"/>
  <c r="B101" i="464"/>
  <c r="A101" i="464"/>
  <c r="B100" i="464"/>
  <c r="A100" i="464"/>
  <c r="B99" i="464"/>
  <c r="A99" i="464"/>
  <c r="B98" i="464"/>
  <c r="A98" i="464"/>
  <c r="E97" i="464"/>
  <c r="D97" i="464"/>
  <c r="B97" i="464"/>
  <c r="A97" i="464"/>
  <c r="A95" i="464"/>
  <c r="A93" i="464"/>
  <c r="B92" i="464"/>
  <c r="A92" i="464"/>
  <c r="B91" i="464"/>
  <c r="A91" i="464"/>
  <c r="E90" i="464"/>
  <c r="D90" i="464"/>
  <c r="B90" i="464"/>
  <c r="A90" i="464"/>
  <c r="A88" i="464"/>
  <c r="D87" i="464"/>
  <c r="B87" i="464"/>
  <c r="A87" i="464"/>
  <c r="E86" i="464"/>
  <c r="D86" i="464"/>
  <c r="B86" i="464"/>
  <c r="A86" i="464"/>
  <c r="A84" i="464"/>
  <c r="B83" i="464"/>
  <c r="A83" i="464"/>
  <c r="B82" i="464"/>
  <c r="A82" i="464"/>
  <c r="B81" i="464"/>
  <c r="A81" i="464"/>
  <c r="B80" i="464"/>
  <c r="A80" i="464"/>
  <c r="B79" i="464"/>
  <c r="A79" i="464"/>
  <c r="B78" i="464"/>
  <c r="A78" i="464"/>
  <c r="E77" i="464"/>
  <c r="D77" i="464"/>
  <c r="B77" i="464"/>
  <c r="A77" i="464"/>
  <c r="A75" i="464"/>
  <c r="A73" i="464"/>
  <c r="B72" i="464"/>
  <c r="A72" i="464"/>
  <c r="D71" i="464"/>
  <c r="B71" i="464"/>
  <c r="A71" i="464"/>
  <c r="B70" i="464"/>
  <c r="A70" i="464"/>
  <c r="B69" i="464"/>
  <c r="A69" i="464"/>
  <c r="B68" i="464"/>
  <c r="A68" i="464"/>
  <c r="B67" i="464"/>
  <c r="A67" i="464"/>
  <c r="D66" i="464"/>
  <c r="B66" i="464"/>
  <c r="A66" i="464"/>
  <c r="E65" i="464"/>
  <c r="D65" i="464"/>
  <c r="B65" i="464"/>
  <c r="A65" i="464"/>
  <c r="A63" i="464"/>
  <c r="A61" i="464"/>
  <c r="B60" i="464"/>
  <c r="A60" i="464"/>
  <c r="B59" i="464"/>
  <c r="A59" i="464"/>
  <c r="B58" i="464"/>
  <c r="A58" i="464"/>
  <c r="E57" i="464"/>
  <c r="B57" i="464"/>
  <c r="A57" i="464"/>
  <c r="A55" i="464"/>
  <c r="B54" i="464"/>
  <c r="A54" i="464"/>
  <c r="B53" i="464"/>
  <c r="A53" i="464"/>
  <c r="B52" i="464"/>
  <c r="A52" i="464"/>
  <c r="B51" i="464"/>
  <c r="A51" i="464"/>
  <c r="B50" i="464"/>
  <c r="A50" i="464"/>
  <c r="B49" i="464"/>
  <c r="A49" i="464"/>
  <c r="B48" i="464"/>
  <c r="A48" i="464"/>
  <c r="E47" i="464"/>
  <c r="D47" i="464"/>
  <c r="B47" i="464"/>
  <c r="A47" i="464"/>
  <c r="A45" i="464"/>
  <c r="B44" i="464"/>
  <c r="A44" i="464"/>
  <c r="B43" i="464"/>
  <c r="D42" i="464"/>
  <c r="B42" i="464"/>
  <c r="A42" i="464"/>
  <c r="D41" i="464"/>
  <c r="B41" i="464"/>
  <c r="A41" i="464"/>
  <c r="E40" i="464"/>
  <c r="D40" i="464"/>
  <c r="B40" i="464"/>
  <c r="A40" i="464"/>
  <c r="A38" i="464"/>
  <c r="D37" i="464"/>
  <c r="B37" i="464"/>
  <c r="A37" i="464"/>
  <c r="D36" i="464"/>
  <c r="B36" i="464"/>
  <c r="A36" i="464"/>
  <c r="D35" i="464"/>
  <c r="B35" i="464"/>
  <c r="A35" i="464"/>
  <c r="D34" i="464"/>
  <c r="B34" i="464"/>
  <c r="A34" i="464"/>
  <c r="D33" i="464"/>
  <c r="B33" i="464"/>
  <c r="A33" i="464"/>
  <c r="D32" i="464"/>
  <c r="B32" i="464"/>
  <c r="A32" i="464"/>
  <c r="D31" i="464"/>
  <c r="B31" i="464"/>
  <c r="A31" i="464"/>
  <c r="D30" i="464"/>
  <c r="B30" i="464"/>
  <c r="A30" i="464"/>
  <c r="E29" i="464"/>
  <c r="D29" i="464"/>
  <c r="B29" i="464"/>
  <c r="A29" i="464"/>
  <c r="A27" i="464"/>
  <c r="A25" i="464"/>
  <c r="B24" i="464"/>
  <c r="A24" i="464"/>
  <c r="D23" i="464"/>
  <c r="B23" i="464"/>
  <c r="A23" i="464"/>
  <c r="D22" i="464"/>
  <c r="B22" i="464"/>
  <c r="A22" i="464"/>
  <c r="B21" i="464"/>
  <c r="A21" i="464"/>
  <c r="D20" i="464"/>
  <c r="B20" i="464"/>
  <c r="A20" i="464"/>
  <c r="D19" i="464"/>
  <c r="B19" i="464"/>
  <c r="A19" i="464"/>
  <c r="E18" i="464"/>
  <c r="D18" i="464"/>
  <c r="B12" i="464"/>
  <c r="A12" i="464"/>
  <c r="A10" i="464"/>
  <c r="B8" i="464"/>
  <c r="A8" i="464"/>
  <c r="B7" i="464"/>
  <c r="A7" i="464"/>
  <c r="B6" i="464"/>
  <c r="A6" i="464"/>
  <c r="E5" i="464"/>
  <c r="B5" i="464"/>
  <c r="A5" i="464"/>
  <c r="B4" i="464"/>
  <c r="A4" i="464"/>
  <c r="A3" i="464"/>
  <c r="A1" i="464"/>
  <c r="B62" i="19"/>
  <c r="E62" i="19" s="1"/>
  <c r="E62" i="15"/>
  <c r="D62" i="15"/>
  <c r="D27" i="20"/>
  <c r="C27" i="18"/>
  <c r="E7" i="463"/>
  <c r="E4" i="463"/>
  <c r="C107" i="463" s="1"/>
  <c r="E7" i="462"/>
  <c r="E4" i="462"/>
  <c r="A122" i="463"/>
  <c r="A121" i="463"/>
  <c r="A120" i="463"/>
  <c r="B119" i="463"/>
  <c r="A119" i="463"/>
  <c r="A118" i="463"/>
  <c r="A117" i="463"/>
  <c r="A116" i="463"/>
  <c r="A115" i="463"/>
  <c r="A114" i="463"/>
  <c r="E113" i="463"/>
  <c r="A113" i="463"/>
  <c r="A111" i="463"/>
  <c r="A109" i="463"/>
  <c r="A108" i="463"/>
  <c r="B107" i="463"/>
  <c r="A107" i="463"/>
  <c r="C106" i="463"/>
  <c r="B106" i="463"/>
  <c r="A106" i="463"/>
  <c r="C105" i="463"/>
  <c r="B105" i="463"/>
  <c r="A105" i="463"/>
  <c r="D104" i="463"/>
  <c r="C104" i="463"/>
  <c r="B104" i="463"/>
  <c r="A104" i="463"/>
  <c r="B103" i="463"/>
  <c r="A103" i="463"/>
  <c r="B102" i="463"/>
  <c r="A102" i="463"/>
  <c r="C101" i="463"/>
  <c r="B101" i="463"/>
  <c r="A101" i="463"/>
  <c r="A99" i="463"/>
  <c r="A97" i="463"/>
  <c r="E96" i="463"/>
  <c r="B96" i="463"/>
  <c r="A96" i="463"/>
  <c r="E95" i="463"/>
  <c r="B95" i="463"/>
  <c r="A95" i="463"/>
  <c r="B94" i="463"/>
  <c r="A94" i="463"/>
  <c r="E93" i="463"/>
  <c r="B93" i="463"/>
  <c r="A93" i="463"/>
  <c r="B92" i="463"/>
  <c r="A92" i="463"/>
  <c r="E91" i="463"/>
  <c r="D91" i="463"/>
  <c r="B91" i="463"/>
  <c r="A91" i="463"/>
  <c r="A89" i="463"/>
  <c r="A87" i="463"/>
  <c r="B86" i="463"/>
  <c r="A86" i="463"/>
  <c r="B85" i="463"/>
  <c r="A85" i="463"/>
  <c r="E84" i="463"/>
  <c r="D84" i="463"/>
  <c r="B84" i="463"/>
  <c r="A84" i="463"/>
  <c r="A83" i="463"/>
  <c r="B82" i="463"/>
  <c r="A82" i="463"/>
  <c r="E81" i="463"/>
  <c r="D81" i="463"/>
  <c r="B81" i="463"/>
  <c r="A81" i="463"/>
  <c r="A79" i="463"/>
  <c r="B78" i="463"/>
  <c r="A78" i="463"/>
  <c r="B77" i="463"/>
  <c r="A77" i="463"/>
  <c r="B76" i="463"/>
  <c r="A76" i="463"/>
  <c r="B75" i="463"/>
  <c r="A75" i="463"/>
  <c r="B74" i="463"/>
  <c r="A74" i="463"/>
  <c r="B73" i="463"/>
  <c r="A73" i="463"/>
  <c r="E72" i="463"/>
  <c r="D72" i="463"/>
  <c r="B72" i="463"/>
  <c r="A72" i="463"/>
  <c r="A70" i="463"/>
  <c r="A68" i="463"/>
  <c r="B67" i="463"/>
  <c r="A67" i="463"/>
  <c r="D66" i="463"/>
  <c r="B66" i="463"/>
  <c r="A66" i="463"/>
  <c r="B65" i="463"/>
  <c r="A65" i="463"/>
  <c r="B64" i="463"/>
  <c r="A64" i="463"/>
  <c r="B63" i="463"/>
  <c r="A63" i="463"/>
  <c r="B62" i="463"/>
  <c r="A62" i="463"/>
  <c r="D61" i="463"/>
  <c r="B61" i="463"/>
  <c r="A61" i="463"/>
  <c r="E60" i="463"/>
  <c r="D60" i="463"/>
  <c r="B60" i="463"/>
  <c r="A60" i="463"/>
  <c r="A58" i="463"/>
  <c r="A56" i="463"/>
  <c r="B55" i="463"/>
  <c r="A55" i="463"/>
  <c r="B54" i="463"/>
  <c r="A54" i="463"/>
  <c r="B53" i="463"/>
  <c r="A53" i="463"/>
  <c r="E52" i="463"/>
  <c r="B52" i="463"/>
  <c r="A52" i="463"/>
  <c r="A50" i="463"/>
  <c r="B49" i="463"/>
  <c r="A49" i="463"/>
  <c r="B48" i="463"/>
  <c r="A48" i="463"/>
  <c r="B47" i="463"/>
  <c r="A47" i="463"/>
  <c r="B46" i="463"/>
  <c r="A46" i="463"/>
  <c r="B45" i="463"/>
  <c r="A45" i="463"/>
  <c r="B44" i="463"/>
  <c r="A44" i="463"/>
  <c r="B43" i="463"/>
  <c r="A43" i="463"/>
  <c r="E42" i="463"/>
  <c r="D42" i="463"/>
  <c r="B42" i="463"/>
  <c r="A42" i="463"/>
  <c r="A40" i="463"/>
  <c r="B39" i="463"/>
  <c r="A39" i="463"/>
  <c r="B38" i="463"/>
  <c r="D37" i="463"/>
  <c r="B37" i="463"/>
  <c r="A37" i="463"/>
  <c r="D36" i="463"/>
  <c r="B36" i="463"/>
  <c r="A36" i="463"/>
  <c r="E35" i="463"/>
  <c r="D35" i="463"/>
  <c r="B35" i="463"/>
  <c r="A35" i="463"/>
  <c r="A33" i="463"/>
  <c r="D32" i="463"/>
  <c r="B32" i="463"/>
  <c r="A32" i="463"/>
  <c r="D31" i="463"/>
  <c r="B31" i="463"/>
  <c r="A31" i="463"/>
  <c r="D30" i="463"/>
  <c r="B30" i="463"/>
  <c r="A30" i="463"/>
  <c r="D29" i="463"/>
  <c r="B29" i="463"/>
  <c r="A29" i="463"/>
  <c r="D28" i="463"/>
  <c r="B28" i="463"/>
  <c r="A28" i="463"/>
  <c r="D27" i="463"/>
  <c r="B27" i="463"/>
  <c r="A27" i="463"/>
  <c r="D26" i="463"/>
  <c r="B26" i="463"/>
  <c r="A26" i="463"/>
  <c r="D25" i="463"/>
  <c r="B25" i="463"/>
  <c r="A25" i="463"/>
  <c r="E24" i="463"/>
  <c r="D24" i="463"/>
  <c r="B24" i="463"/>
  <c r="A24" i="463"/>
  <c r="A22" i="463"/>
  <c r="A20" i="463"/>
  <c r="B19" i="463"/>
  <c r="A19" i="463"/>
  <c r="D18" i="463"/>
  <c r="B18" i="463"/>
  <c r="A18" i="463"/>
  <c r="D17" i="463"/>
  <c r="B17" i="463"/>
  <c r="A17" i="463"/>
  <c r="B16" i="463"/>
  <c r="A16" i="463"/>
  <c r="D15" i="463"/>
  <c r="E15" i="463" s="1"/>
  <c r="B15" i="463"/>
  <c r="A15" i="463"/>
  <c r="D14" i="463"/>
  <c r="B14" i="463"/>
  <c r="A14" i="463"/>
  <c r="B13" i="463"/>
  <c r="A13" i="463"/>
  <c r="E12" i="463"/>
  <c r="D12" i="463"/>
  <c r="B12" i="463"/>
  <c r="A12" i="463"/>
  <c r="A10" i="463"/>
  <c r="B8" i="463"/>
  <c r="A8" i="463"/>
  <c r="B7" i="463"/>
  <c r="A7" i="463"/>
  <c r="B6" i="463"/>
  <c r="A6" i="463"/>
  <c r="E5" i="463"/>
  <c r="B5" i="463"/>
  <c r="A5" i="463"/>
  <c r="B4" i="463"/>
  <c r="A4" i="463"/>
  <c r="A3" i="463"/>
  <c r="A1" i="463"/>
  <c r="A122" i="462"/>
  <c r="A121" i="462"/>
  <c r="A120" i="462"/>
  <c r="B119" i="462"/>
  <c r="A119" i="462"/>
  <c r="A118" i="462"/>
  <c r="A117" i="462"/>
  <c r="A116" i="462"/>
  <c r="A115" i="462"/>
  <c r="A114" i="462"/>
  <c r="E113" i="462"/>
  <c r="A113" i="462"/>
  <c r="A111" i="462"/>
  <c r="A109" i="462"/>
  <c r="A108" i="462"/>
  <c r="B107" i="462"/>
  <c r="A107" i="462"/>
  <c r="C106" i="462"/>
  <c r="B106" i="462"/>
  <c r="A106" i="462"/>
  <c r="C105" i="462"/>
  <c r="B105" i="462"/>
  <c r="A105" i="462"/>
  <c r="D104" i="462"/>
  <c r="C104" i="462"/>
  <c r="B104" i="462"/>
  <c r="A104" i="462"/>
  <c r="B103" i="462"/>
  <c r="A103" i="462"/>
  <c r="B102" i="462"/>
  <c r="A102" i="462"/>
  <c r="C101" i="462"/>
  <c r="B101" i="462"/>
  <c r="A101" i="462"/>
  <c r="A99" i="462"/>
  <c r="A97" i="462"/>
  <c r="E96" i="462"/>
  <c r="B96" i="462"/>
  <c r="A96" i="462"/>
  <c r="E95" i="462"/>
  <c r="B95" i="462"/>
  <c r="A95" i="462"/>
  <c r="B94" i="462"/>
  <c r="A94" i="462"/>
  <c r="E93" i="462"/>
  <c r="B93" i="462"/>
  <c r="A93" i="462"/>
  <c r="B92" i="462"/>
  <c r="A92" i="462"/>
  <c r="E91" i="462"/>
  <c r="D91" i="462"/>
  <c r="B91" i="462"/>
  <c r="A91" i="462"/>
  <c r="A89" i="462"/>
  <c r="A87" i="462"/>
  <c r="B86" i="462"/>
  <c r="A86" i="462"/>
  <c r="B85" i="462"/>
  <c r="A85" i="462"/>
  <c r="E84" i="462"/>
  <c r="D84" i="462"/>
  <c r="B84" i="462"/>
  <c r="A84" i="462"/>
  <c r="A83" i="462"/>
  <c r="B82" i="462"/>
  <c r="A82" i="462"/>
  <c r="E81" i="462"/>
  <c r="D81" i="462"/>
  <c r="B81" i="462"/>
  <c r="A81" i="462"/>
  <c r="A79" i="462"/>
  <c r="B78" i="462"/>
  <c r="A78" i="462"/>
  <c r="B77" i="462"/>
  <c r="A77" i="462"/>
  <c r="B76" i="462"/>
  <c r="A76" i="462"/>
  <c r="B75" i="462"/>
  <c r="A75" i="462"/>
  <c r="B74" i="462"/>
  <c r="A74" i="462"/>
  <c r="B73" i="462"/>
  <c r="A73" i="462"/>
  <c r="E72" i="462"/>
  <c r="D72" i="462"/>
  <c r="B72" i="462"/>
  <c r="A72" i="462"/>
  <c r="A70" i="462"/>
  <c r="A68" i="462"/>
  <c r="B67" i="462"/>
  <c r="A67" i="462"/>
  <c r="D66" i="462"/>
  <c r="B66" i="462"/>
  <c r="A66" i="462"/>
  <c r="B65" i="462"/>
  <c r="A65" i="462"/>
  <c r="B64" i="462"/>
  <c r="A64" i="462"/>
  <c r="B63" i="462"/>
  <c r="A63" i="462"/>
  <c r="B62" i="462"/>
  <c r="A62" i="462"/>
  <c r="D61" i="462"/>
  <c r="B61" i="462"/>
  <c r="A61" i="462"/>
  <c r="E60" i="462"/>
  <c r="D60" i="462"/>
  <c r="B60" i="462"/>
  <c r="A60" i="462"/>
  <c r="A58" i="462"/>
  <c r="A56" i="462"/>
  <c r="B55" i="462"/>
  <c r="A55" i="462"/>
  <c r="B54" i="462"/>
  <c r="A54" i="462"/>
  <c r="B53" i="462"/>
  <c r="A53" i="462"/>
  <c r="E52" i="462"/>
  <c r="B52" i="462"/>
  <c r="A52" i="462"/>
  <c r="A50" i="462"/>
  <c r="B49" i="462"/>
  <c r="A49" i="462"/>
  <c r="B48" i="462"/>
  <c r="A48" i="462"/>
  <c r="B47" i="462"/>
  <c r="A47" i="462"/>
  <c r="B46" i="462"/>
  <c r="A46" i="462"/>
  <c r="B45" i="462"/>
  <c r="A45" i="462"/>
  <c r="B44" i="462"/>
  <c r="A44" i="462"/>
  <c r="B43" i="462"/>
  <c r="A43" i="462"/>
  <c r="E42" i="462"/>
  <c r="D42" i="462"/>
  <c r="B42" i="462"/>
  <c r="A42" i="462"/>
  <c r="A40" i="462"/>
  <c r="B39" i="462"/>
  <c r="A39" i="462"/>
  <c r="B38" i="462"/>
  <c r="D37" i="462"/>
  <c r="B37" i="462"/>
  <c r="A37" i="462"/>
  <c r="D36" i="462"/>
  <c r="B36" i="462"/>
  <c r="A36" i="462"/>
  <c r="E35" i="462"/>
  <c r="D35" i="462"/>
  <c r="B35" i="462"/>
  <c r="A35" i="462"/>
  <c r="A33" i="462"/>
  <c r="D32" i="462"/>
  <c r="B32" i="462"/>
  <c r="A32" i="462"/>
  <c r="D31" i="462"/>
  <c r="B31" i="462"/>
  <c r="A31" i="462"/>
  <c r="D30" i="462"/>
  <c r="B30" i="462"/>
  <c r="A30" i="462"/>
  <c r="D29" i="462"/>
  <c r="B29" i="462"/>
  <c r="A29" i="462"/>
  <c r="D28" i="462"/>
  <c r="B28" i="462"/>
  <c r="A28" i="462"/>
  <c r="D27" i="462"/>
  <c r="B27" i="462"/>
  <c r="A27" i="462"/>
  <c r="D26" i="462"/>
  <c r="B26" i="462"/>
  <c r="A26" i="462"/>
  <c r="D25" i="462"/>
  <c r="B25" i="462"/>
  <c r="A25" i="462"/>
  <c r="E24" i="462"/>
  <c r="D24" i="462"/>
  <c r="B24" i="462"/>
  <c r="A24" i="462"/>
  <c r="A22" i="462"/>
  <c r="A20" i="462"/>
  <c r="B19" i="462"/>
  <c r="A19" i="462"/>
  <c r="D18" i="462"/>
  <c r="B18" i="462"/>
  <c r="A18" i="462"/>
  <c r="D17" i="462"/>
  <c r="B17" i="462"/>
  <c r="A17" i="462"/>
  <c r="B16" i="462"/>
  <c r="A16" i="462"/>
  <c r="D15" i="462"/>
  <c r="E15" i="462" s="1"/>
  <c r="B15" i="462"/>
  <c r="A15" i="462"/>
  <c r="D14" i="462"/>
  <c r="B14" i="462"/>
  <c r="A14" i="462"/>
  <c r="B13" i="462"/>
  <c r="A13" i="462"/>
  <c r="E12" i="462"/>
  <c r="D12" i="462"/>
  <c r="B12" i="462"/>
  <c r="A12" i="462"/>
  <c r="A10" i="462"/>
  <c r="B8" i="462"/>
  <c r="A8" i="462"/>
  <c r="B7" i="462"/>
  <c r="A7" i="462"/>
  <c r="B6" i="462"/>
  <c r="A6" i="462"/>
  <c r="E5" i="462"/>
  <c r="B5" i="462"/>
  <c r="A5" i="462"/>
  <c r="B4" i="462"/>
  <c r="A4" i="462"/>
  <c r="A3" i="462"/>
  <c r="A1" i="462"/>
  <c r="B67" i="19"/>
  <c r="E67" i="19" s="1"/>
  <c r="B66" i="19"/>
  <c r="E66" i="19" s="1"/>
  <c r="E67" i="15"/>
  <c r="D67" i="15"/>
  <c r="E66" i="15"/>
  <c r="D66" i="15"/>
  <c r="R67" i="15" l="1"/>
  <c r="D69" i="21"/>
  <c r="D67" i="19"/>
  <c r="K67" i="19" s="1"/>
  <c r="O25" i="19"/>
  <c r="E25" i="19"/>
  <c r="CA45" i="21"/>
  <c r="BZ45" i="21"/>
  <c r="BY45" i="21"/>
  <c r="Q66" i="15"/>
  <c r="D68" i="21"/>
  <c r="D66" i="19"/>
  <c r="D48" i="511"/>
  <c r="D43" i="512"/>
  <c r="R25" i="15"/>
  <c r="D27" i="21"/>
  <c r="D25" i="19"/>
  <c r="K25" i="19" s="1"/>
  <c r="BY46" i="21"/>
  <c r="CA46" i="21"/>
  <c r="BZ46" i="21"/>
  <c r="P62" i="15"/>
  <c r="E8" i="464" s="1"/>
  <c r="D64" i="21"/>
  <c r="D62" i="19"/>
  <c r="C108" i="463"/>
  <c r="D106" i="463" s="1"/>
  <c r="O67" i="19"/>
  <c r="O66" i="19"/>
  <c r="K43" i="19"/>
  <c r="L43" i="19"/>
  <c r="L44" i="19"/>
  <c r="M44" i="19"/>
  <c r="D111" i="467"/>
  <c r="D112" i="467"/>
  <c r="D107" i="469"/>
  <c r="D106" i="469"/>
  <c r="D105" i="469"/>
  <c r="D107" i="468"/>
  <c r="D106" i="468"/>
  <c r="D105" i="468"/>
  <c r="J25" i="15"/>
  <c r="K25" i="15"/>
  <c r="D82" i="466"/>
  <c r="D86" i="466" s="1"/>
  <c r="C107" i="466"/>
  <c r="C108" i="466" s="1"/>
  <c r="D16" i="466"/>
  <c r="D19" i="466"/>
  <c r="M62" i="15"/>
  <c r="L25" i="15"/>
  <c r="Q25" i="15"/>
  <c r="P25" i="15"/>
  <c r="M25" i="15"/>
  <c r="D82" i="465"/>
  <c r="D86" i="465" s="1"/>
  <c r="K62" i="19"/>
  <c r="C114" i="464"/>
  <c r="D111" i="464" s="1"/>
  <c r="B17" i="464"/>
  <c r="C107" i="465"/>
  <c r="C108" i="465" s="1"/>
  <c r="D16" i="465"/>
  <c r="O62" i="19"/>
  <c r="Q62" i="15"/>
  <c r="L62" i="15"/>
  <c r="R62" i="15"/>
  <c r="M66" i="19"/>
  <c r="D19" i="463"/>
  <c r="J62" i="15"/>
  <c r="K62" i="15"/>
  <c r="D82" i="463"/>
  <c r="D16" i="462"/>
  <c r="D19" i="462"/>
  <c r="C107" i="462"/>
  <c r="C108" i="462" s="1"/>
  <c r="D82" i="462"/>
  <c r="K66" i="15"/>
  <c r="L67" i="15"/>
  <c r="L66" i="15"/>
  <c r="R66" i="15"/>
  <c r="M67" i="15"/>
  <c r="M66" i="15"/>
  <c r="P67" i="15"/>
  <c r="P66" i="15"/>
  <c r="J67" i="15"/>
  <c r="Q67" i="15"/>
  <c r="J66" i="15"/>
  <c r="K67" i="15"/>
  <c r="CA27" i="21" l="1"/>
  <c r="BY27" i="21"/>
  <c r="BZ27" i="21"/>
  <c r="BZ68" i="21"/>
  <c r="BY68" i="21"/>
  <c r="CA68" i="21"/>
  <c r="CA64" i="21"/>
  <c r="BZ64" i="21"/>
  <c r="BY64" i="21"/>
  <c r="BY69" i="21"/>
  <c r="BZ69" i="21"/>
  <c r="CA69" i="21"/>
  <c r="D105" i="463"/>
  <c r="D107" i="463"/>
  <c r="D108" i="469"/>
  <c r="D114" i="467"/>
  <c r="D108" i="468"/>
  <c r="L25" i="19"/>
  <c r="M25" i="19"/>
  <c r="D106" i="466"/>
  <c r="D105" i="466"/>
  <c r="D107" i="466"/>
  <c r="L62" i="19"/>
  <c r="M62" i="19"/>
  <c r="D113" i="464"/>
  <c r="D112" i="464"/>
  <c r="D106" i="465"/>
  <c r="D105" i="465"/>
  <c r="D107" i="465"/>
  <c r="L66" i="19"/>
  <c r="L67" i="19"/>
  <c r="M67" i="19"/>
  <c r="K66" i="19"/>
  <c r="D86" i="463"/>
  <c r="D86" i="462"/>
  <c r="D105" i="462"/>
  <c r="D106" i="462"/>
  <c r="D107" i="462"/>
  <c r="D108" i="463" l="1"/>
  <c r="D108" i="466"/>
  <c r="D114" i="464"/>
  <c r="D108" i="465"/>
  <c r="D108" i="462"/>
  <c r="B5" i="24" l="1"/>
  <c r="N5" i="15" l="1"/>
  <c r="D48" i="478" s="1"/>
  <c r="E48" i="478" s="1"/>
  <c r="D53" i="479"/>
  <c r="N46" i="15"/>
  <c r="D53" i="477"/>
  <c r="N128" i="15"/>
  <c r="D53" i="473"/>
  <c r="N71" i="15"/>
  <c r="D53" i="467"/>
  <c r="N43" i="15"/>
  <c r="N44" i="15"/>
  <c r="N25" i="15"/>
  <c r="N67" i="15"/>
  <c r="N66" i="15"/>
  <c r="N62" i="15"/>
  <c r="D53" i="464"/>
  <c r="F8" i="24"/>
  <c r="F6" i="24"/>
  <c r="G6" i="24" s="1"/>
  <c r="H6" i="24" s="1"/>
  <c r="E5" i="24"/>
  <c r="E6" i="24" l="1"/>
  <c r="G5" i="24" l="1"/>
  <c r="F9" i="24"/>
  <c r="H5" i="24" l="1"/>
  <c r="E4" i="460" l="1"/>
  <c r="E4" i="461" l="1"/>
  <c r="A122" i="461"/>
  <c r="A121" i="461"/>
  <c r="A120" i="461"/>
  <c r="B119" i="461"/>
  <c r="A119" i="461"/>
  <c r="A118" i="461"/>
  <c r="A117" i="461"/>
  <c r="A116" i="461"/>
  <c r="A115" i="461"/>
  <c r="A114" i="461"/>
  <c r="E113" i="461"/>
  <c r="A113" i="461"/>
  <c r="A111" i="461"/>
  <c r="A109" i="461"/>
  <c r="A108" i="461"/>
  <c r="B107" i="461"/>
  <c r="A107" i="461"/>
  <c r="C106" i="461"/>
  <c r="B106" i="461"/>
  <c r="A106" i="461"/>
  <c r="C105" i="461"/>
  <c r="B105" i="461"/>
  <c r="A105" i="461"/>
  <c r="D104" i="461"/>
  <c r="C104" i="461"/>
  <c r="B104" i="461"/>
  <c r="A104" i="461"/>
  <c r="B103" i="461"/>
  <c r="A103" i="461"/>
  <c r="B102" i="461"/>
  <c r="A102" i="461"/>
  <c r="C101" i="461"/>
  <c r="B101" i="461"/>
  <c r="A101" i="461"/>
  <c r="A99" i="461"/>
  <c r="A97" i="461"/>
  <c r="E96" i="461"/>
  <c r="B96" i="461"/>
  <c r="A96" i="461"/>
  <c r="E95" i="461"/>
  <c r="B95" i="461"/>
  <c r="A95" i="461"/>
  <c r="B94" i="461"/>
  <c r="A94" i="461"/>
  <c r="E93" i="461"/>
  <c r="B93" i="461"/>
  <c r="A93" i="461"/>
  <c r="B92" i="461"/>
  <c r="A92" i="461"/>
  <c r="E91" i="461"/>
  <c r="D91" i="461"/>
  <c r="B91" i="461"/>
  <c r="A91" i="461"/>
  <c r="A89" i="461"/>
  <c r="A87" i="461"/>
  <c r="B86" i="461"/>
  <c r="A86" i="461"/>
  <c r="B85" i="461"/>
  <c r="A85" i="461"/>
  <c r="E84" i="461"/>
  <c r="D84" i="461"/>
  <c r="B84" i="461"/>
  <c r="A84" i="461"/>
  <c r="A83" i="461"/>
  <c r="B82" i="461"/>
  <c r="A82" i="461"/>
  <c r="E81" i="461"/>
  <c r="D81" i="461"/>
  <c r="B81" i="461"/>
  <c r="A81" i="461"/>
  <c r="A79" i="461"/>
  <c r="B78" i="461"/>
  <c r="A78" i="461"/>
  <c r="B77" i="461"/>
  <c r="A77" i="461"/>
  <c r="B76" i="461"/>
  <c r="A76" i="461"/>
  <c r="B75" i="461"/>
  <c r="A75" i="461"/>
  <c r="B74" i="461"/>
  <c r="A74" i="461"/>
  <c r="B73" i="461"/>
  <c r="A73" i="461"/>
  <c r="E72" i="461"/>
  <c r="D72" i="461"/>
  <c r="B72" i="461"/>
  <c r="A72" i="461"/>
  <c r="A70" i="461"/>
  <c r="A68" i="461"/>
  <c r="B67" i="461"/>
  <c r="A67" i="461"/>
  <c r="B66" i="461"/>
  <c r="A66" i="461"/>
  <c r="B65" i="461"/>
  <c r="A65" i="461"/>
  <c r="B64" i="461"/>
  <c r="A64" i="461"/>
  <c r="B63" i="461"/>
  <c r="A63" i="461"/>
  <c r="B62" i="461"/>
  <c r="A62" i="461"/>
  <c r="B61" i="461"/>
  <c r="A61" i="461"/>
  <c r="E60" i="461"/>
  <c r="D60" i="461"/>
  <c r="B60" i="461"/>
  <c r="A60" i="461"/>
  <c r="A58" i="461"/>
  <c r="A56" i="461"/>
  <c r="B55" i="461"/>
  <c r="A55" i="461"/>
  <c r="B54" i="461"/>
  <c r="A54" i="461"/>
  <c r="B53" i="461"/>
  <c r="A53" i="461"/>
  <c r="E52" i="461"/>
  <c r="B52" i="461"/>
  <c r="A52" i="461"/>
  <c r="A50" i="461"/>
  <c r="B49" i="461"/>
  <c r="A49" i="461"/>
  <c r="B48" i="461"/>
  <c r="A48" i="461"/>
  <c r="B47" i="461"/>
  <c r="A47" i="461"/>
  <c r="B46" i="461"/>
  <c r="A46" i="461"/>
  <c r="B45" i="461"/>
  <c r="A45" i="461"/>
  <c r="B44" i="461"/>
  <c r="A44" i="461"/>
  <c r="B43" i="461"/>
  <c r="A43" i="461"/>
  <c r="E42" i="461"/>
  <c r="D42" i="461"/>
  <c r="B42" i="461"/>
  <c r="A42" i="461"/>
  <c r="A40" i="461"/>
  <c r="B39" i="461"/>
  <c r="A39" i="461"/>
  <c r="B38" i="461"/>
  <c r="B37" i="461"/>
  <c r="A37" i="461"/>
  <c r="B36" i="461"/>
  <c r="A36" i="461"/>
  <c r="E35" i="461"/>
  <c r="D35" i="461"/>
  <c r="B35" i="461"/>
  <c r="A35" i="461"/>
  <c r="A33" i="461"/>
  <c r="D32" i="461"/>
  <c r="B32" i="461"/>
  <c r="A32" i="461"/>
  <c r="D31" i="461"/>
  <c r="B31" i="461"/>
  <c r="A31" i="461"/>
  <c r="D30" i="461"/>
  <c r="B30" i="461"/>
  <c r="A30" i="461"/>
  <c r="D29" i="461"/>
  <c r="B29" i="461"/>
  <c r="A29" i="461"/>
  <c r="D28" i="461"/>
  <c r="B28" i="461"/>
  <c r="A28" i="461"/>
  <c r="D27" i="461"/>
  <c r="B27" i="461"/>
  <c r="A27" i="461"/>
  <c r="D26" i="461"/>
  <c r="B26" i="461"/>
  <c r="A26" i="461"/>
  <c r="D25" i="461"/>
  <c r="B25" i="461"/>
  <c r="A25" i="461"/>
  <c r="E24" i="461"/>
  <c r="D24" i="461"/>
  <c r="B24" i="461"/>
  <c r="A24" i="461"/>
  <c r="A22" i="461"/>
  <c r="A20" i="461"/>
  <c r="B19" i="461"/>
  <c r="A19" i="461"/>
  <c r="D18" i="461"/>
  <c r="B18" i="461"/>
  <c r="A18" i="461"/>
  <c r="D17" i="461"/>
  <c r="B17" i="461"/>
  <c r="A17" i="461"/>
  <c r="B16" i="461"/>
  <c r="A16" i="461"/>
  <c r="D15" i="461"/>
  <c r="E15" i="461" s="1"/>
  <c r="B15" i="461"/>
  <c r="A15" i="461"/>
  <c r="D14" i="461"/>
  <c r="B14" i="461"/>
  <c r="A14" i="461"/>
  <c r="B13" i="461"/>
  <c r="A13" i="461"/>
  <c r="E12" i="461"/>
  <c r="D12" i="461"/>
  <c r="B12" i="461"/>
  <c r="A12" i="461"/>
  <c r="A10" i="461"/>
  <c r="B8" i="461"/>
  <c r="A8" i="461"/>
  <c r="E7" i="461"/>
  <c r="B7" i="461"/>
  <c r="A7" i="461"/>
  <c r="B6" i="461"/>
  <c r="A6" i="461"/>
  <c r="E5" i="461"/>
  <c r="B5" i="461"/>
  <c r="A5" i="461"/>
  <c r="B4" i="461"/>
  <c r="A4" i="461"/>
  <c r="A3" i="461"/>
  <c r="A1" i="461"/>
  <c r="A128" i="460"/>
  <c r="A127" i="460"/>
  <c r="A126" i="460"/>
  <c r="B125" i="460"/>
  <c r="A125" i="460"/>
  <c r="A124" i="460"/>
  <c r="A123" i="460"/>
  <c r="A122" i="460"/>
  <c r="A121" i="460"/>
  <c r="A120" i="460"/>
  <c r="E119" i="460"/>
  <c r="A119" i="460"/>
  <c r="A117" i="460"/>
  <c r="A115" i="460"/>
  <c r="A114" i="460"/>
  <c r="C113" i="460"/>
  <c r="B113" i="460"/>
  <c r="A113" i="460"/>
  <c r="C112" i="460"/>
  <c r="B112" i="460"/>
  <c r="A112" i="460"/>
  <c r="C111" i="460"/>
  <c r="B111" i="460"/>
  <c r="A111" i="460"/>
  <c r="D110" i="460"/>
  <c r="C110" i="460"/>
  <c r="B110" i="460"/>
  <c r="A110" i="460"/>
  <c r="B109" i="460"/>
  <c r="A109" i="460"/>
  <c r="B108" i="460"/>
  <c r="A108" i="460"/>
  <c r="E107" i="460"/>
  <c r="C107" i="460"/>
  <c r="B107" i="460"/>
  <c r="A107" i="460"/>
  <c r="A105" i="460"/>
  <c r="A103" i="460"/>
  <c r="B102" i="460"/>
  <c r="A102" i="460"/>
  <c r="B101" i="460"/>
  <c r="A101" i="460"/>
  <c r="B100" i="460"/>
  <c r="A100" i="460"/>
  <c r="B99" i="460"/>
  <c r="A99" i="460"/>
  <c r="B98" i="460"/>
  <c r="A98" i="460"/>
  <c r="E97" i="460"/>
  <c r="D97" i="460"/>
  <c r="B97" i="460"/>
  <c r="A97" i="460"/>
  <c r="A95" i="460"/>
  <c r="A93" i="460"/>
  <c r="B92" i="460"/>
  <c r="A92" i="460"/>
  <c r="B91" i="460"/>
  <c r="A91" i="460"/>
  <c r="E90" i="460"/>
  <c r="D90" i="460"/>
  <c r="B90" i="460"/>
  <c r="A90" i="460"/>
  <c r="A88" i="460"/>
  <c r="D87" i="460"/>
  <c r="B87" i="460"/>
  <c r="A87" i="460"/>
  <c r="E86" i="460"/>
  <c r="D86" i="460"/>
  <c r="B86" i="460"/>
  <c r="A86" i="460"/>
  <c r="A84" i="460"/>
  <c r="B83" i="460"/>
  <c r="A83" i="460"/>
  <c r="B82" i="460"/>
  <c r="A82" i="460"/>
  <c r="B81" i="460"/>
  <c r="A81" i="460"/>
  <c r="B80" i="460"/>
  <c r="A80" i="460"/>
  <c r="B79" i="460"/>
  <c r="A79" i="460"/>
  <c r="B78" i="460"/>
  <c r="A78" i="460"/>
  <c r="E77" i="460"/>
  <c r="D77" i="460"/>
  <c r="B77" i="460"/>
  <c r="A77" i="460"/>
  <c r="A75" i="460"/>
  <c r="A73" i="460"/>
  <c r="B72" i="460"/>
  <c r="A72" i="460"/>
  <c r="B71" i="460"/>
  <c r="A71" i="460"/>
  <c r="B70" i="460"/>
  <c r="A70" i="460"/>
  <c r="B69" i="460"/>
  <c r="A69" i="460"/>
  <c r="B68" i="460"/>
  <c r="A68" i="460"/>
  <c r="B67" i="460"/>
  <c r="A67" i="460"/>
  <c r="B66" i="460"/>
  <c r="A66" i="460"/>
  <c r="E65" i="460"/>
  <c r="D65" i="460"/>
  <c r="B65" i="460"/>
  <c r="A65" i="460"/>
  <c r="A63" i="460"/>
  <c r="A61" i="460"/>
  <c r="B60" i="460"/>
  <c r="A60" i="460"/>
  <c r="B59" i="460"/>
  <c r="A59" i="460"/>
  <c r="B58" i="460"/>
  <c r="A58" i="460"/>
  <c r="E57" i="460"/>
  <c r="B57" i="460"/>
  <c r="A57" i="460"/>
  <c r="A55" i="460"/>
  <c r="B54" i="460"/>
  <c r="A54" i="460"/>
  <c r="D53" i="460"/>
  <c r="B53" i="460"/>
  <c r="A53" i="460"/>
  <c r="B52" i="460"/>
  <c r="A52" i="460"/>
  <c r="B51" i="460"/>
  <c r="A51" i="460"/>
  <c r="B50" i="460"/>
  <c r="A50" i="460"/>
  <c r="B49" i="460"/>
  <c r="A49" i="460"/>
  <c r="B48" i="460"/>
  <c r="A48" i="460"/>
  <c r="E47" i="460"/>
  <c r="D47" i="460"/>
  <c r="B47" i="460"/>
  <c r="A47" i="460"/>
  <c r="A45" i="460"/>
  <c r="B44" i="460"/>
  <c r="A44" i="460"/>
  <c r="B43" i="460"/>
  <c r="B42" i="460"/>
  <c r="A42" i="460"/>
  <c r="B41" i="460"/>
  <c r="A41" i="460"/>
  <c r="E40" i="460"/>
  <c r="D40" i="460"/>
  <c r="B40" i="460"/>
  <c r="A40" i="460"/>
  <c r="A38" i="460"/>
  <c r="D37" i="460"/>
  <c r="B37" i="460"/>
  <c r="A37" i="460"/>
  <c r="D36" i="460"/>
  <c r="B36" i="460"/>
  <c r="A36" i="460"/>
  <c r="D35" i="460"/>
  <c r="B35" i="460"/>
  <c r="A35" i="460"/>
  <c r="D34" i="460"/>
  <c r="B34" i="460"/>
  <c r="A34" i="460"/>
  <c r="D33" i="460"/>
  <c r="B33" i="460"/>
  <c r="A33" i="460"/>
  <c r="D32" i="460"/>
  <c r="B32" i="460"/>
  <c r="A32" i="460"/>
  <c r="D31" i="460"/>
  <c r="B31" i="460"/>
  <c r="A31" i="460"/>
  <c r="D30" i="460"/>
  <c r="B30" i="460"/>
  <c r="A30" i="460"/>
  <c r="E29" i="460"/>
  <c r="D29" i="460"/>
  <c r="B29" i="460"/>
  <c r="A29" i="460"/>
  <c r="A27" i="460"/>
  <c r="A25" i="460"/>
  <c r="B24" i="460"/>
  <c r="A24" i="460"/>
  <c r="D23" i="460"/>
  <c r="B23" i="460"/>
  <c r="A23" i="460"/>
  <c r="D22" i="460"/>
  <c r="B22" i="460"/>
  <c r="A22" i="460"/>
  <c r="B21" i="460"/>
  <c r="A21" i="460"/>
  <c r="D20" i="460"/>
  <c r="B20" i="460"/>
  <c r="A20" i="460"/>
  <c r="D19" i="460"/>
  <c r="B19" i="460"/>
  <c r="A19" i="460"/>
  <c r="E18" i="460"/>
  <c r="D18" i="460"/>
  <c r="B12" i="460"/>
  <c r="A12" i="460"/>
  <c r="A10" i="460"/>
  <c r="B8" i="460"/>
  <c r="A8" i="460"/>
  <c r="B7" i="460"/>
  <c r="A7" i="460"/>
  <c r="B6" i="460"/>
  <c r="A6" i="460"/>
  <c r="E5" i="460"/>
  <c r="B5" i="460"/>
  <c r="A5" i="460"/>
  <c r="B4" i="460"/>
  <c r="A4" i="460"/>
  <c r="A3" i="460"/>
  <c r="A1" i="460"/>
  <c r="B89" i="19"/>
  <c r="N89" i="15"/>
  <c r="E89" i="15"/>
  <c r="D89" i="15"/>
  <c r="D39" i="20"/>
  <c r="C39" i="18"/>
  <c r="D48" i="460" l="1"/>
  <c r="D48" i="523"/>
  <c r="D43" i="524"/>
  <c r="O89" i="19"/>
  <c r="E89" i="19"/>
  <c r="R89" i="15"/>
  <c r="D91" i="21"/>
  <c r="D89" i="19"/>
  <c r="C114" i="460"/>
  <c r="D112" i="460" s="1"/>
  <c r="D16" i="461"/>
  <c r="D43" i="461"/>
  <c r="C107" i="461"/>
  <c r="C108" i="461" s="1"/>
  <c r="B17" i="460"/>
  <c r="D82" i="461"/>
  <c r="L89" i="15"/>
  <c r="P89" i="15"/>
  <c r="M89" i="15"/>
  <c r="J89" i="15"/>
  <c r="Q89" i="15"/>
  <c r="K89" i="15"/>
  <c r="E8" i="585" l="1"/>
  <c r="E8" i="587"/>
  <c r="CA91" i="21"/>
  <c r="BY91" i="21"/>
  <c r="BZ91" i="21"/>
  <c r="D111" i="460"/>
  <c r="L89" i="19"/>
  <c r="K89" i="19"/>
  <c r="M89" i="19"/>
  <c r="E8" i="460"/>
  <c r="D113" i="460"/>
  <c r="D105" i="461"/>
  <c r="D106" i="461"/>
  <c r="D107" i="461"/>
  <c r="D86" i="461"/>
  <c r="E4" i="458"/>
  <c r="C113" i="458" s="1"/>
  <c r="E7" i="459"/>
  <c r="D82" i="459" s="1"/>
  <c r="E4" i="459"/>
  <c r="C107" i="459" s="1"/>
  <c r="A122" i="459"/>
  <c r="A121" i="459"/>
  <c r="A120" i="459"/>
  <c r="B119" i="459"/>
  <c r="A119" i="459"/>
  <c r="A118" i="459"/>
  <c r="A117" i="459"/>
  <c r="A116" i="459"/>
  <c r="A115" i="459"/>
  <c r="A114" i="459"/>
  <c r="E113" i="459"/>
  <c r="A113" i="459"/>
  <c r="A111" i="459"/>
  <c r="A109" i="459"/>
  <c r="A108" i="459"/>
  <c r="B107" i="459"/>
  <c r="A107" i="459"/>
  <c r="C106" i="459"/>
  <c r="B106" i="459"/>
  <c r="A106" i="459"/>
  <c r="C105" i="459"/>
  <c r="B105" i="459"/>
  <c r="A105" i="459"/>
  <c r="D104" i="459"/>
  <c r="C104" i="459"/>
  <c r="B104" i="459"/>
  <c r="A104" i="459"/>
  <c r="B103" i="459"/>
  <c r="A103" i="459"/>
  <c r="B102" i="459"/>
  <c r="A102" i="459"/>
  <c r="C101" i="459"/>
  <c r="B101" i="459"/>
  <c r="A101" i="459"/>
  <c r="A99" i="459"/>
  <c r="A97" i="459"/>
  <c r="E96" i="459"/>
  <c r="B96" i="459"/>
  <c r="A96" i="459"/>
  <c r="E95" i="459"/>
  <c r="B95" i="459"/>
  <c r="A95" i="459"/>
  <c r="B94" i="459"/>
  <c r="A94" i="459"/>
  <c r="E93" i="459"/>
  <c r="B93" i="459"/>
  <c r="A93" i="459"/>
  <c r="B92" i="459"/>
  <c r="A92" i="459"/>
  <c r="E91" i="459"/>
  <c r="D91" i="459"/>
  <c r="B91" i="459"/>
  <c r="A91" i="459"/>
  <c r="A89" i="459"/>
  <c r="A87" i="459"/>
  <c r="B86" i="459"/>
  <c r="A86" i="459"/>
  <c r="B85" i="459"/>
  <c r="A85" i="459"/>
  <c r="E84" i="459"/>
  <c r="D84" i="459"/>
  <c r="B84" i="459"/>
  <c r="A84" i="459"/>
  <c r="A83" i="459"/>
  <c r="B82" i="459"/>
  <c r="A82" i="459"/>
  <c r="E81" i="459"/>
  <c r="D81" i="459"/>
  <c r="B81" i="459"/>
  <c r="A81" i="459"/>
  <c r="A79" i="459"/>
  <c r="B78" i="459"/>
  <c r="A78" i="459"/>
  <c r="B77" i="459"/>
  <c r="A77" i="459"/>
  <c r="B76" i="459"/>
  <c r="A76" i="459"/>
  <c r="B75" i="459"/>
  <c r="A75" i="459"/>
  <c r="B74" i="459"/>
  <c r="A74" i="459"/>
  <c r="B73" i="459"/>
  <c r="A73" i="459"/>
  <c r="E72" i="459"/>
  <c r="D72" i="459"/>
  <c r="B72" i="459"/>
  <c r="A72" i="459"/>
  <c r="A70" i="459"/>
  <c r="A68" i="459"/>
  <c r="B67" i="459"/>
  <c r="A67" i="459"/>
  <c r="B66" i="459"/>
  <c r="A66" i="459"/>
  <c r="B65" i="459"/>
  <c r="A65" i="459"/>
  <c r="B64" i="459"/>
  <c r="A64" i="459"/>
  <c r="B63" i="459"/>
  <c r="A63" i="459"/>
  <c r="B62" i="459"/>
  <c r="A62" i="459"/>
  <c r="B61" i="459"/>
  <c r="A61" i="459"/>
  <c r="E60" i="459"/>
  <c r="D60" i="459"/>
  <c r="B60" i="459"/>
  <c r="A60" i="459"/>
  <c r="A58" i="459"/>
  <c r="A56" i="459"/>
  <c r="B55" i="459"/>
  <c r="A55" i="459"/>
  <c r="B54" i="459"/>
  <c r="A54" i="459"/>
  <c r="B53" i="459"/>
  <c r="A53" i="459"/>
  <c r="E52" i="459"/>
  <c r="B52" i="459"/>
  <c r="A52" i="459"/>
  <c r="A50" i="459"/>
  <c r="B49" i="459"/>
  <c r="A49" i="459"/>
  <c r="B48" i="459"/>
  <c r="A48" i="459"/>
  <c r="B47" i="459"/>
  <c r="A47" i="459"/>
  <c r="B46" i="459"/>
  <c r="A46" i="459"/>
  <c r="B45" i="459"/>
  <c r="A45" i="459"/>
  <c r="B44" i="459"/>
  <c r="A44" i="459"/>
  <c r="B43" i="459"/>
  <c r="A43" i="459"/>
  <c r="E42" i="459"/>
  <c r="D42" i="459"/>
  <c r="B42" i="459"/>
  <c r="A42" i="459"/>
  <c r="A40" i="459"/>
  <c r="B39" i="459"/>
  <c r="A39" i="459"/>
  <c r="B38" i="459"/>
  <c r="B37" i="459"/>
  <c r="A37" i="459"/>
  <c r="B36" i="459"/>
  <c r="A36" i="459"/>
  <c r="E35" i="459"/>
  <c r="D35" i="459"/>
  <c r="B35" i="459"/>
  <c r="A35" i="459"/>
  <c r="A33" i="459"/>
  <c r="D32" i="459"/>
  <c r="B32" i="459"/>
  <c r="A32" i="459"/>
  <c r="D31" i="459"/>
  <c r="B31" i="459"/>
  <c r="A31" i="459"/>
  <c r="D30" i="459"/>
  <c r="B30" i="459"/>
  <c r="A30" i="459"/>
  <c r="D29" i="459"/>
  <c r="B29" i="459"/>
  <c r="A29" i="459"/>
  <c r="D28" i="459"/>
  <c r="B28" i="459"/>
  <c r="A28" i="459"/>
  <c r="D27" i="459"/>
  <c r="B27" i="459"/>
  <c r="A27" i="459"/>
  <c r="D26" i="459"/>
  <c r="B26" i="459"/>
  <c r="A26" i="459"/>
  <c r="D25" i="459"/>
  <c r="B25" i="459"/>
  <c r="A25" i="459"/>
  <c r="E24" i="459"/>
  <c r="D24" i="459"/>
  <c r="B24" i="459"/>
  <c r="A24" i="459"/>
  <c r="A22" i="459"/>
  <c r="A20" i="459"/>
  <c r="B19" i="459"/>
  <c r="A19" i="459"/>
  <c r="D18" i="459"/>
  <c r="B18" i="459"/>
  <c r="A18" i="459"/>
  <c r="D17" i="459"/>
  <c r="B17" i="459"/>
  <c r="A17" i="459"/>
  <c r="B16" i="459"/>
  <c r="A16" i="459"/>
  <c r="D15" i="459"/>
  <c r="E15" i="459" s="1"/>
  <c r="B15" i="459"/>
  <c r="A15" i="459"/>
  <c r="D14" i="459"/>
  <c r="B14" i="459"/>
  <c r="A14" i="459"/>
  <c r="B13" i="459"/>
  <c r="A13" i="459"/>
  <c r="E12" i="459"/>
  <c r="D12" i="459"/>
  <c r="B12" i="459"/>
  <c r="A12" i="459"/>
  <c r="A10" i="459"/>
  <c r="B8" i="459"/>
  <c r="A8" i="459"/>
  <c r="B7" i="459"/>
  <c r="A7" i="459"/>
  <c r="B6" i="459"/>
  <c r="A6" i="459"/>
  <c r="E5" i="459"/>
  <c r="B5" i="459"/>
  <c r="A5" i="459"/>
  <c r="B4" i="459"/>
  <c r="A4" i="459"/>
  <c r="A3" i="459"/>
  <c r="A1" i="459"/>
  <c r="A128" i="458"/>
  <c r="A127" i="458"/>
  <c r="A126" i="458"/>
  <c r="B125" i="458"/>
  <c r="A125" i="458"/>
  <c r="A124" i="458"/>
  <c r="A123" i="458"/>
  <c r="A122" i="458"/>
  <c r="A121" i="458"/>
  <c r="A120" i="458"/>
  <c r="E119" i="458"/>
  <c r="A119" i="458"/>
  <c r="A117" i="458"/>
  <c r="A115" i="458"/>
  <c r="A114" i="458"/>
  <c r="B113" i="458"/>
  <c r="A113" i="458"/>
  <c r="C112" i="458"/>
  <c r="B112" i="458"/>
  <c r="A112" i="458"/>
  <c r="C111" i="458"/>
  <c r="B111" i="458"/>
  <c r="A111" i="458"/>
  <c r="D110" i="458"/>
  <c r="C110" i="458"/>
  <c r="B110" i="458"/>
  <c r="A110" i="458"/>
  <c r="B109" i="458"/>
  <c r="A109" i="458"/>
  <c r="B108" i="458"/>
  <c r="A108" i="458"/>
  <c r="E107" i="458"/>
  <c r="C107" i="458"/>
  <c r="B107" i="458"/>
  <c r="A107" i="458"/>
  <c r="A105" i="458"/>
  <c r="A103" i="458"/>
  <c r="B102" i="458"/>
  <c r="A102" i="458"/>
  <c r="B101" i="458"/>
  <c r="A101" i="458"/>
  <c r="B100" i="458"/>
  <c r="A100" i="458"/>
  <c r="B99" i="458"/>
  <c r="A99" i="458"/>
  <c r="B98" i="458"/>
  <c r="A98" i="458"/>
  <c r="E97" i="458"/>
  <c r="D97" i="458"/>
  <c r="B97" i="458"/>
  <c r="A97" i="458"/>
  <c r="A95" i="458"/>
  <c r="A93" i="458"/>
  <c r="B92" i="458"/>
  <c r="A92" i="458"/>
  <c r="B91" i="458"/>
  <c r="A91" i="458"/>
  <c r="E90" i="458"/>
  <c r="D90" i="458"/>
  <c r="B90" i="458"/>
  <c r="A90" i="458"/>
  <c r="A88" i="458"/>
  <c r="D87" i="458"/>
  <c r="B87" i="458"/>
  <c r="A87" i="458"/>
  <c r="E86" i="458"/>
  <c r="D86" i="458"/>
  <c r="B86" i="458"/>
  <c r="A86" i="458"/>
  <c r="A84" i="458"/>
  <c r="B83" i="458"/>
  <c r="A83" i="458"/>
  <c r="B82" i="458"/>
  <c r="A82" i="458"/>
  <c r="B81" i="458"/>
  <c r="A81" i="458"/>
  <c r="B80" i="458"/>
  <c r="A80" i="458"/>
  <c r="B79" i="458"/>
  <c r="A79" i="458"/>
  <c r="B78" i="458"/>
  <c r="A78" i="458"/>
  <c r="E77" i="458"/>
  <c r="D77" i="458"/>
  <c r="B77" i="458"/>
  <c r="A77" i="458"/>
  <c r="A75" i="458"/>
  <c r="A73" i="458"/>
  <c r="B72" i="458"/>
  <c r="A72" i="458"/>
  <c r="B71" i="458"/>
  <c r="A71" i="458"/>
  <c r="B70" i="458"/>
  <c r="A70" i="458"/>
  <c r="B69" i="458"/>
  <c r="A69" i="458"/>
  <c r="B68" i="458"/>
  <c r="A68" i="458"/>
  <c r="B67" i="458"/>
  <c r="A67" i="458"/>
  <c r="B66" i="458"/>
  <c r="A66" i="458"/>
  <c r="E65" i="458"/>
  <c r="D65" i="458"/>
  <c r="B65" i="458"/>
  <c r="A65" i="458"/>
  <c r="A63" i="458"/>
  <c r="A61" i="458"/>
  <c r="B60" i="458"/>
  <c r="A60" i="458"/>
  <c r="B59" i="458"/>
  <c r="A59" i="458"/>
  <c r="B58" i="458"/>
  <c r="A58" i="458"/>
  <c r="E57" i="458"/>
  <c r="B57" i="458"/>
  <c r="A57" i="458"/>
  <c r="A55" i="458"/>
  <c r="B54" i="458"/>
  <c r="A54" i="458"/>
  <c r="D53" i="458"/>
  <c r="B53" i="458"/>
  <c r="A53" i="458"/>
  <c r="B52" i="458"/>
  <c r="A52" i="458"/>
  <c r="B51" i="458"/>
  <c r="A51" i="458"/>
  <c r="B50" i="458"/>
  <c r="A50" i="458"/>
  <c r="B49" i="458"/>
  <c r="A49" i="458"/>
  <c r="B48" i="458"/>
  <c r="A48" i="458"/>
  <c r="E47" i="458"/>
  <c r="D47" i="458"/>
  <c r="B47" i="458"/>
  <c r="A47" i="458"/>
  <c r="A45" i="458"/>
  <c r="B44" i="458"/>
  <c r="A44" i="458"/>
  <c r="B43" i="458"/>
  <c r="B42" i="458"/>
  <c r="A42" i="458"/>
  <c r="B41" i="458"/>
  <c r="A41" i="458"/>
  <c r="E40" i="458"/>
  <c r="D40" i="458"/>
  <c r="B40" i="458"/>
  <c r="A40" i="458"/>
  <c r="A38" i="458"/>
  <c r="D37" i="458"/>
  <c r="B37" i="458"/>
  <c r="A37" i="458"/>
  <c r="D36" i="458"/>
  <c r="B36" i="458"/>
  <c r="A36" i="458"/>
  <c r="D35" i="458"/>
  <c r="B35" i="458"/>
  <c r="A35" i="458"/>
  <c r="D34" i="458"/>
  <c r="B34" i="458"/>
  <c r="A34" i="458"/>
  <c r="D33" i="458"/>
  <c r="B33" i="458"/>
  <c r="A33" i="458"/>
  <c r="D32" i="458"/>
  <c r="B32" i="458"/>
  <c r="A32" i="458"/>
  <c r="D31" i="458"/>
  <c r="B31" i="458"/>
  <c r="A31" i="458"/>
  <c r="D30" i="458"/>
  <c r="B30" i="458"/>
  <c r="A30" i="458"/>
  <c r="E29" i="458"/>
  <c r="D29" i="458"/>
  <c r="B29" i="458"/>
  <c r="A29" i="458"/>
  <c r="A27" i="458"/>
  <c r="A25" i="458"/>
  <c r="B24" i="458"/>
  <c r="A24" i="458"/>
  <c r="D23" i="458"/>
  <c r="B23" i="458"/>
  <c r="A23" i="458"/>
  <c r="D22" i="458"/>
  <c r="B22" i="458"/>
  <c r="A22" i="458"/>
  <c r="B21" i="458"/>
  <c r="A21" i="458"/>
  <c r="D20" i="458"/>
  <c r="B20" i="458"/>
  <c r="A20" i="458"/>
  <c r="D19" i="458"/>
  <c r="B19" i="458"/>
  <c r="A19" i="458"/>
  <c r="E18" i="458"/>
  <c r="D18" i="458"/>
  <c r="B12" i="458"/>
  <c r="A12" i="458"/>
  <c r="A10" i="458"/>
  <c r="B8" i="458"/>
  <c r="A8" i="458"/>
  <c r="B7" i="458"/>
  <c r="A7" i="458"/>
  <c r="B6" i="458"/>
  <c r="A6" i="458"/>
  <c r="E5" i="458"/>
  <c r="B5" i="458"/>
  <c r="A5" i="458"/>
  <c r="B4" i="458"/>
  <c r="A4" i="458"/>
  <c r="A3" i="458"/>
  <c r="A1" i="458"/>
  <c r="B91" i="19"/>
  <c r="E91" i="19" s="1"/>
  <c r="N91" i="15"/>
  <c r="E91" i="15"/>
  <c r="D91" i="15"/>
  <c r="D40" i="20"/>
  <c r="C40" i="18"/>
  <c r="D43" i="526" l="1"/>
  <c r="D48" i="525"/>
  <c r="R91" i="15"/>
  <c r="D93" i="21"/>
  <c r="D91" i="19"/>
  <c r="L91" i="19" s="1"/>
  <c r="C114" i="458"/>
  <c r="D113" i="458" s="1"/>
  <c r="D43" i="459"/>
  <c r="D114" i="460"/>
  <c r="D108" i="461"/>
  <c r="J91" i="15"/>
  <c r="C108" i="459"/>
  <c r="D107" i="459" s="1"/>
  <c r="D86" i="459"/>
  <c r="B17" i="458"/>
  <c r="D16" i="459"/>
  <c r="D48" i="458"/>
  <c r="O91" i="19"/>
  <c r="K91" i="15"/>
  <c r="P91" i="15"/>
  <c r="Q91" i="15"/>
  <c r="L91" i="15"/>
  <c r="M91" i="15"/>
  <c r="E7" i="456"/>
  <c r="D82" i="456" s="1"/>
  <c r="E4" i="456"/>
  <c r="C107" i="456" s="1"/>
  <c r="E4" i="455"/>
  <c r="C107" i="455" s="1"/>
  <c r="E7" i="455"/>
  <c r="D82" i="455" s="1"/>
  <c r="A122" i="456"/>
  <c r="A121" i="456"/>
  <c r="A120" i="456"/>
  <c r="B119" i="456"/>
  <c r="A119" i="456"/>
  <c r="A118" i="456"/>
  <c r="A117" i="456"/>
  <c r="A116" i="456"/>
  <c r="A115" i="456"/>
  <c r="A114" i="456"/>
  <c r="E113" i="456"/>
  <c r="A113" i="456"/>
  <c r="A111" i="456"/>
  <c r="A109" i="456"/>
  <c r="A108" i="456"/>
  <c r="B107" i="456"/>
  <c r="A107" i="456"/>
  <c r="C106" i="456"/>
  <c r="B106" i="456"/>
  <c r="A106" i="456"/>
  <c r="C105" i="456"/>
  <c r="B105" i="456"/>
  <c r="A105" i="456"/>
  <c r="D104" i="456"/>
  <c r="C104" i="456"/>
  <c r="B104" i="456"/>
  <c r="A104" i="456"/>
  <c r="B103" i="456"/>
  <c r="A103" i="456"/>
  <c r="B102" i="456"/>
  <c r="A102" i="456"/>
  <c r="C101" i="456"/>
  <c r="B101" i="456"/>
  <c r="A101" i="456"/>
  <c r="A99" i="456"/>
  <c r="A97" i="456"/>
  <c r="E96" i="456"/>
  <c r="B96" i="456"/>
  <c r="A96" i="456"/>
  <c r="E95" i="456"/>
  <c r="B95" i="456"/>
  <c r="A95" i="456"/>
  <c r="B94" i="456"/>
  <c r="A94" i="456"/>
  <c r="E93" i="456"/>
  <c r="B93" i="456"/>
  <c r="A93" i="456"/>
  <c r="B92" i="456"/>
  <c r="A92" i="456"/>
  <c r="E91" i="456"/>
  <c r="D91" i="456"/>
  <c r="B91" i="456"/>
  <c r="A91" i="456"/>
  <c r="A89" i="456"/>
  <c r="A87" i="456"/>
  <c r="B86" i="456"/>
  <c r="A86" i="456"/>
  <c r="B85" i="456"/>
  <c r="A85" i="456"/>
  <c r="E84" i="456"/>
  <c r="D84" i="456"/>
  <c r="B84" i="456"/>
  <c r="A84" i="456"/>
  <c r="A83" i="456"/>
  <c r="B82" i="456"/>
  <c r="A82" i="456"/>
  <c r="E81" i="456"/>
  <c r="D81" i="456"/>
  <c r="B81" i="456"/>
  <c r="A81" i="456"/>
  <c r="A79" i="456"/>
  <c r="B78" i="456"/>
  <c r="A78" i="456"/>
  <c r="B77" i="456"/>
  <c r="A77" i="456"/>
  <c r="B76" i="456"/>
  <c r="A76" i="456"/>
  <c r="B75" i="456"/>
  <c r="A75" i="456"/>
  <c r="B74" i="456"/>
  <c r="A74" i="456"/>
  <c r="B73" i="456"/>
  <c r="A73" i="456"/>
  <c r="E72" i="456"/>
  <c r="D72" i="456"/>
  <c r="B72" i="456"/>
  <c r="A72" i="456"/>
  <c r="A70" i="456"/>
  <c r="A68" i="456"/>
  <c r="B67" i="456"/>
  <c r="A67" i="456"/>
  <c r="B66" i="456"/>
  <c r="A66" i="456"/>
  <c r="B65" i="456"/>
  <c r="A65" i="456"/>
  <c r="B64" i="456"/>
  <c r="A64" i="456"/>
  <c r="B63" i="456"/>
  <c r="A63" i="456"/>
  <c r="B62" i="456"/>
  <c r="A62" i="456"/>
  <c r="B61" i="456"/>
  <c r="A61" i="456"/>
  <c r="E60" i="456"/>
  <c r="D60" i="456"/>
  <c r="B60" i="456"/>
  <c r="A60" i="456"/>
  <c r="A58" i="456"/>
  <c r="A56" i="456"/>
  <c r="B55" i="456"/>
  <c r="A55" i="456"/>
  <c r="B54" i="456"/>
  <c r="A54" i="456"/>
  <c r="B53" i="456"/>
  <c r="A53" i="456"/>
  <c r="E52" i="456"/>
  <c r="B52" i="456"/>
  <c r="A52" i="456"/>
  <c r="A50" i="456"/>
  <c r="B49" i="456"/>
  <c r="A49" i="456"/>
  <c r="B48" i="456"/>
  <c r="A48" i="456"/>
  <c r="B47" i="456"/>
  <c r="A47" i="456"/>
  <c r="B46" i="456"/>
  <c r="A46" i="456"/>
  <c r="B45" i="456"/>
  <c r="A45" i="456"/>
  <c r="B44" i="456"/>
  <c r="A44" i="456"/>
  <c r="B43" i="456"/>
  <c r="A43" i="456"/>
  <c r="E42" i="456"/>
  <c r="D42" i="456"/>
  <c r="B42" i="456"/>
  <c r="A42" i="456"/>
  <c r="A40" i="456"/>
  <c r="B39" i="456"/>
  <c r="A39" i="456"/>
  <c r="B38" i="456"/>
  <c r="B37" i="456"/>
  <c r="A37" i="456"/>
  <c r="B36" i="456"/>
  <c r="A36" i="456"/>
  <c r="E35" i="456"/>
  <c r="D35" i="456"/>
  <c r="B35" i="456"/>
  <c r="A35" i="456"/>
  <c r="A33" i="456"/>
  <c r="D32" i="456"/>
  <c r="B32" i="456"/>
  <c r="A32" i="456"/>
  <c r="D31" i="456"/>
  <c r="B31" i="456"/>
  <c r="A31" i="456"/>
  <c r="D30" i="456"/>
  <c r="B30" i="456"/>
  <c r="A30" i="456"/>
  <c r="D29" i="456"/>
  <c r="B29" i="456"/>
  <c r="A29" i="456"/>
  <c r="D28" i="456"/>
  <c r="B28" i="456"/>
  <c r="A28" i="456"/>
  <c r="D27" i="456"/>
  <c r="B27" i="456"/>
  <c r="A27" i="456"/>
  <c r="D26" i="456"/>
  <c r="B26" i="456"/>
  <c r="A26" i="456"/>
  <c r="D25" i="456"/>
  <c r="B25" i="456"/>
  <c r="A25" i="456"/>
  <c r="E24" i="456"/>
  <c r="D24" i="456"/>
  <c r="B24" i="456"/>
  <c r="A24" i="456"/>
  <c r="A22" i="456"/>
  <c r="A20" i="456"/>
  <c r="B19" i="456"/>
  <c r="A19" i="456"/>
  <c r="D18" i="456"/>
  <c r="B18" i="456"/>
  <c r="A18" i="456"/>
  <c r="D17" i="456"/>
  <c r="B17" i="456"/>
  <c r="A17" i="456"/>
  <c r="B16" i="456"/>
  <c r="A16" i="456"/>
  <c r="D15" i="456"/>
  <c r="E15" i="456" s="1"/>
  <c r="B15" i="456"/>
  <c r="A15" i="456"/>
  <c r="D14" i="456"/>
  <c r="B14" i="456"/>
  <c r="A14" i="456"/>
  <c r="B13" i="456"/>
  <c r="A13" i="456"/>
  <c r="E12" i="456"/>
  <c r="D12" i="456"/>
  <c r="B12" i="456"/>
  <c r="A12" i="456"/>
  <c r="A10" i="456"/>
  <c r="B8" i="456"/>
  <c r="A8" i="456"/>
  <c r="B7" i="456"/>
  <c r="A7" i="456"/>
  <c r="B6" i="456"/>
  <c r="A6" i="456"/>
  <c r="E5" i="456"/>
  <c r="B5" i="456"/>
  <c r="A5" i="456"/>
  <c r="B4" i="456"/>
  <c r="A4" i="456"/>
  <c r="A3" i="456"/>
  <c r="A1" i="456"/>
  <c r="A122" i="455"/>
  <c r="A121" i="455"/>
  <c r="A120" i="455"/>
  <c r="B119" i="455"/>
  <c r="A119" i="455"/>
  <c r="A118" i="455"/>
  <c r="A117" i="455"/>
  <c r="A116" i="455"/>
  <c r="A115" i="455"/>
  <c r="A114" i="455"/>
  <c r="E113" i="455"/>
  <c r="A113" i="455"/>
  <c r="A111" i="455"/>
  <c r="A109" i="455"/>
  <c r="A108" i="455"/>
  <c r="B107" i="455"/>
  <c r="A107" i="455"/>
  <c r="C106" i="455"/>
  <c r="B106" i="455"/>
  <c r="A106" i="455"/>
  <c r="C105" i="455"/>
  <c r="B105" i="455"/>
  <c r="A105" i="455"/>
  <c r="D104" i="455"/>
  <c r="C104" i="455"/>
  <c r="B104" i="455"/>
  <c r="A104" i="455"/>
  <c r="B103" i="455"/>
  <c r="A103" i="455"/>
  <c r="B102" i="455"/>
  <c r="A102" i="455"/>
  <c r="C101" i="455"/>
  <c r="B101" i="455"/>
  <c r="A101" i="455"/>
  <c r="A99" i="455"/>
  <c r="A97" i="455"/>
  <c r="E96" i="455"/>
  <c r="B96" i="455"/>
  <c r="A96" i="455"/>
  <c r="E95" i="455"/>
  <c r="B95" i="455"/>
  <c r="A95" i="455"/>
  <c r="B94" i="455"/>
  <c r="A94" i="455"/>
  <c r="E93" i="455"/>
  <c r="B93" i="455"/>
  <c r="A93" i="455"/>
  <c r="B92" i="455"/>
  <c r="A92" i="455"/>
  <c r="E91" i="455"/>
  <c r="D91" i="455"/>
  <c r="B91" i="455"/>
  <c r="A91" i="455"/>
  <c r="A89" i="455"/>
  <c r="A87" i="455"/>
  <c r="B86" i="455"/>
  <c r="A86" i="455"/>
  <c r="B85" i="455"/>
  <c r="A85" i="455"/>
  <c r="E84" i="455"/>
  <c r="D84" i="455"/>
  <c r="B84" i="455"/>
  <c r="A84" i="455"/>
  <c r="A83" i="455"/>
  <c r="B82" i="455"/>
  <c r="A82" i="455"/>
  <c r="E81" i="455"/>
  <c r="D81" i="455"/>
  <c r="B81" i="455"/>
  <c r="A81" i="455"/>
  <c r="A79" i="455"/>
  <c r="B78" i="455"/>
  <c r="A78" i="455"/>
  <c r="B77" i="455"/>
  <c r="A77" i="455"/>
  <c r="B76" i="455"/>
  <c r="A76" i="455"/>
  <c r="B75" i="455"/>
  <c r="A75" i="455"/>
  <c r="B74" i="455"/>
  <c r="A74" i="455"/>
  <c r="B73" i="455"/>
  <c r="A73" i="455"/>
  <c r="E72" i="455"/>
  <c r="D72" i="455"/>
  <c r="B72" i="455"/>
  <c r="A72" i="455"/>
  <c r="A70" i="455"/>
  <c r="A68" i="455"/>
  <c r="B67" i="455"/>
  <c r="A67" i="455"/>
  <c r="B66" i="455"/>
  <c r="A66" i="455"/>
  <c r="B65" i="455"/>
  <c r="A65" i="455"/>
  <c r="B64" i="455"/>
  <c r="A64" i="455"/>
  <c r="B63" i="455"/>
  <c r="A63" i="455"/>
  <c r="B62" i="455"/>
  <c r="A62" i="455"/>
  <c r="B61" i="455"/>
  <c r="A61" i="455"/>
  <c r="E60" i="455"/>
  <c r="D60" i="455"/>
  <c r="B60" i="455"/>
  <c r="A60" i="455"/>
  <c r="A58" i="455"/>
  <c r="A56" i="455"/>
  <c r="B55" i="455"/>
  <c r="A55" i="455"/>
  <c r="B54" i="455"/>
  <c r="A54" i="455"/>
  <c r="B53" i="455"/>
  <c r="A53" i="455"/>
  <c r="E52" i="455"/>
  <c r="B52" i="455"/>
  <c r="A52" i="455"/>
  <c r="A50" i="455"/>
  <c r="B49" i="455"/>
  <c r="A49" i="455"/>
  <c r="B48" i="455"/>
  <c r="A48" i="455"/>
  <c r="B47" i="455"/>
  <c r="A47" i="455"/>
  <c r="B46" i="455"/>
  <c r="A46" i="455"/>
  <c r="B45" i="455"/>
  <c r="A45" i="455"/>
  <c r="B44" i="455"/>
  <c r="A44" i="455"/>
  <c r="B43" i="455"/>
  <c r="A43" i="455"/>
  <c r="E42" i="455"/>
  <c r="D42" i="455"/>
  <c r="B42" i="455"/>
  <c r="A42" i="455"/>
  <c r="A40" i="455"/>
  <c r="B39" i="455"/>
  <c r="A39" i="455"/>
  <c r="B38" i="455"/>
  <c r="B37" i="455"/>
  <c r="A37" i="455"/>
  <c r="B36" i="455"/>
  <c r="A36" i="455"/>
  <c r="E35" i="455"/>
  <c r="D35" i="455"/>
  <c r="B35" i="455"/>
  <c r="A35" i="455"/>
  <c r="A33" i="455"/>
  <c r="D32" i="455"/>
  <c r="B32" i="455"/>
  <c r="A32" i="455"/>
  <c r="D31" i="455"/>
  <c r="B31" i="455"/>
  <c r="A31" i="455"/>
  <c r="D30" i="455"/>
  <c r="B30" i="455"/>
  <c r="A30" i="455"/>
  <c r="D29" i="455"/>
  <c r="B29" i="455"/>
  <c r="A29" i="455"/>
  <c r="D28" i="455"/>
  <c r="B28" i="455"/>
  <c r="A28" i="455"/>
  <c r="D27" i="455"/>
  <c r="B27" i="455"/>
  <c r="A27" i="455"/>
  <c r="D26" i="455"/>
  <c r="B26" i="455"/>
  <c r="A26" i="455"/>
  <c r="D25" i="455"/>
  <c r="B25" i="455"/>
  <c r="A25" i="455"/>
  <c r="E24" i="455"/>
  <c r="D24" i="455"/>
  <c r="B24" i="455"/>
  <c r="A24" i="455"/>
  <c r="A22" i="455"/>
  <c r="A20" i="455"/>
  <c r="B19" i="455"/>
  <c r="A19" i="455"/>
  <c r="D18" i="455"/>
  <c r="B18" i="455"/>
  <c r="A18" i="455"/>
  <c r="D17" i="455"/>
  <c r="B17" i="455"/>
  <c r="A17" i="455"/>
  <c r="B16" i="455"/>
  <c r="A16" i="455"/>
  <c r="D15" i="455"/>
  <c r="E15" i="455" s="1"/>
  <c r="B15" i="455"/>
  <c r="A15" i="455"/>
  <c r="D14" i="455"/>
  <c r="B14" i="455"/>
  <c r="A14" i="455"/>
  <c r="B13" i="455"/>
  <c r="A13" i="455"/>
  <c r="E12" i="455"/>
  <c r="D12" i="455"/>
  <c r="B12" i="455"/>
  <c r="A12" i="455"/>
  <c r="A10" i="455"/>
  <c r="B8" i="455"/>
  <c r="A8" i="455"/>
  <c r="B7" i="455"/>
  <c r="A7" i="455"/>
  <c r="B6" i="455"/>
  <c r="A6" i="455"/>
  <c r="E5" i="455"/>
  <c r="B5" i="455"/>
  <c r="A5" i="455"/>
  <c r="B4" i="455"/>
  <c r="A4" i="455"/>
  <c r="A3" i="455"/>
  <c r="A1" i="455"/>
  <c r="B141" i="19"/>
  <c r="E141" i="19" s="1"/>
  <c r="B140" i="19"/>
  <c r="E140" i="19" s="1"/>
  <c r="N141" i="15"/>
  <c r="E141" i="15"/>
  <c r="D141" i="15"/>
  <c r="N140" i="15"/>
  <c r="E140" i="15"/>
  <c r="D140" i="15"/>
  <c r="E8" i="458" l="1"/>
  <c r="E8" i="591"/>
  <c r="CA93" i="21"/>
  <c r="BY93" i="21"/>
  <c r="BZ93" i="21"/>
  <c r="Q141" i="15"/>
  <c r="D143" i="21"/>
  <c r="D141" i="19"/>
  <c r="K141" i="19" s="1"/>
  <c r="R140" i="15"/>
  <c r="D142" i="21"/>
  <c r="D140" i="19"/>
  <c r="L140" i="19" s="1"/>
  <c r="D112" i="458"/>
  <c r="D111" i="458"/>
  <c r="O141" i="19"/>
  <c r="M91" i="19"/>
  <c r="J140" i="15"/>
  <c r="K91" i="19"/>
  <c r="M141" i="15"/>
  <c r="J141" i="15"/>
  <c r="D105" i="459"/>
  <c r="D106" i="459"/>
  <c r="R141" i="15"/>
  <c r="C108" i="456"/>
  <c r="D107" i="456" s="1"/>
  <c r="C108" i="455"/>
  <c r="D106" i="455" s="1"/>
  <c r="D86" i="456"/>
  <c r="D19" i="456"/>
  <c r="D86" i="455"/>
  <c r="D16" i="455"/>
  <c r="D19" i="455"/>
  <c r="O140" i="19"/>
  <c r="K141" i="15"/>
  <c r="P141" i="15"/>
  <c r="L141" i="15"/>
  <c r="L140" i="15"/>
  <c r="Q140" i="15"/>
  <c r="K140" i="15"/>
  <c r="P140" i="15"/>
  <c r="M140" i="15"/>
  <c r="CA142" i="21" l="1"/>
  <c r="BZ142" i="21"/>
  <c r="BY142" i="21"/>
  <c r="CA143" i="21"/>
  <c r="BZ143" i="21"/>
  <c r="BY143" i="21"/>
  <c r="D114" i="458"/>
  <c r="K140" i="19"/>
  <c r="M140" i="19"/>
  <c r="D108" i="459"/>
  <c r="L141" i="19"/>
  <c r="M141" i="19"/>
  <c r="D105" i="455"/>
  <c r="D107" i="455"/>
  <c r="D105" i="456"/>
  <c r="D106" i="456"/>
  <c r="D19" i="6"/>
  <c r="D24" i="631" l="1"/>
  <c r="D19" i="632"/>
  <c r="D24" i="629"/>
  <c r="D19" i="630"/>
  <c r="D24" i="627"/>
  <c r="D19" i="626"/>
  <c r="D24" i="625"/>
  <c r="D19" i="628"/>
  <c r="D24" i="623"/>
  <c r="D19" i="624"/>
  <c r="D24" i="621"/>
  <c r="D19" i="622"/>
  <c r="D19" i="620"/>
  <c r="D24" i="619"/>
  <c r="D19" i="618"/>
  <c r="D24" i="617"/>
  <c r="D19" i="616"/>
  <c r="D24" i="615"/>
  <c r="D24" i="613"/>
  <c r="D19" i="614"/>
  <c r="D19" i="612"/>
  <c r="D24" i="611"/>
  <c r="D19" i="610"/>
  <c r="D24" i="609"/>
  <c r="D24" i="607"/>
  <c r="D24" i="605"/>
  <c r="D19" i="608"/>
  <c r="D19" i="606"/>
  <c r="D24" i="603"/>
  <c r="D19" i="602"/>
  <c r="D24" i="601"/>
  <c r="D19" i="604"/>
  <c r="D19" i="600"/>
  <c r="D24" i="599"/>
  <c r="D19" i="598"/>
  <c r="D24" i="597"/>
  <c r="D19" i="594"/>
  <c r="D24" i="591"/>
  <c r="D24" i="595"/>
  <c r="D24" i="593"/>
  <c r="D19" i="588"/>
  <c r="D24" i="587"/>
  <c r="D24" i="589"/>
  <c r="D19" i="590"/>
  <c r="D19" i="592"/>
  <c r="D19" i="596"/>
  <c r="D24" i="585"/>
  <c r="D19" i="586"/>
  <c r="D19" i="584"/>
  <c r="D24" i="583"/>
  <c r="D19" i="582"/>
  <c r="D24" i="581"/>
  <c r="D19" i="580"/>
  <c r="D24" i="579"/>
  <c r="D19" i="578"/>
  <c r="D24" i="577"/>
  <c r="D24" i="575"/>
  <c r="D19" i="576"/>
  <c r="D24" i="573"/>
  <c r="D19" i="574"/>
  <c r="D24" i="570"/>
  <c r="D19" i="568"/>
  <c r="D24" i="567"/>
  <c r="D19" i="566"/>
  <c r="D24" i="565"/>
  <c r="D19" i="564"/>
  <c r="D24" i="563"/>
  <c r="D24" i="561"/>
  <c r="D19" i="562"/>
  <c r="D24" i="559"/>
  <c r="D19" i="560"/>
  <c r="D19" i="558"/>
  <c r="D24" i="557"/>
  <c r="D19" i="553"/>
  <c r="D24" i="554"/>
  <c r="D24" i="550"/>
  <c r="D24" i="541"/>
  <c r="D24" i="531"/>
  <c r="D24" i="527"/>
  <c r="D24" i="548"/>
  <c r="D24" i="552"/>
  <c r="D24" i="546"/>
  <c r="D24" i="543"/>
  <c r="D24" i="535"/>
  <c r="D24" i="533"/>
  <c r="D24" i="537"/>
  <c r="D24" i="525"/>
  <c r="D24" i="529"/>
  <c r="D19" i="547"/>
  <c r="D19" i="549"/>
  <c r="D19" i="544"/>
  <c r="D19" i="526"/>
  <c r="D19" i="534"/>
  <c r="D19" i="536"/>
  <c r="D19" i="530"/>
  <c r="D19" i="555"/>
  <c r="D19" i="551"/>
  <c r="D19" i="542"/>
  <c r="D19" i="532"/>
  <c r="D19" i="528"/>
  <c r="D24" i="523"/>
  <c r="D19" i="508"/>
  <c r="D24" i="521"/>
  <c r="D24" i="519"/>
  <c r="D24" i="517"/>
  <c r="D24" i="515"/>
  <c r="D24" i="513"/>
  <c r="D24" i="509"/>
  <c r="D24" i="505"/>
  <c r="D19" i="502"/>
  <c r="D24" i="493"/>
  <c r="D24" i="503"/>
  <c r="D24" i="497"/>
  <c r="D24" i="495"/>
  <c r="D24" i="511"/>
  <c r="D24" i="499"/>
  <c r="D24" i="507"/>
  <c r="D24" i="501"/>
  <c r="D19" i="504"/>
  <c r="D19" i="518"/>
  <c r="D19" i="516"/>
  <c r="D19" i="514"/>
  <c r="D19" i="496"/>
  <c r="D19" i="494"/>
  <c r="D19" i="520"/>
  <c r="D19" i="498"/>
  <c r="D19" i="512"/>
  <c r="D19" i="510"/>
  <c r="D19" i="524"/>
  <c r="D19" i="522"/>
  <c r="D19" i="506"/>
  <c r="D19" i="500"/>
  <c r="D24" i="491"/>
  <c r="D19" i="490"/>
  <c r="E19" i="490" s="1"/>
  <c r="E20" i="490" s="1"/>
  <c r="D24" i="489"/>
  <c r="D19" i="488"/>
  <c r="D24" i="487"/>
  <c r="D19" i="492"/>
  <c r="D24" i="479"/>
  <c r="D24" i="477"/>
  <c r="E24" i="477" s="1"/>
  <c r="D19" i="475"/>
  <c r="D19" i="478"/>
  <c r="E19" i="478" s="1"/>
  <c r="E20" i="478" s="1"/>
  <c r="D19" i="480"/>
  <c r="D24" i="473"/>
  <c r="D19" i="474"/>
  <c r="D24" i="467"/>
  <c r="D24" i="464"/>
  <c r="D19" i="465"/>
  <c r="D71" i="460"/>
  <c r="D66" i="461"/>
  <c r="D66" i="459"/>
  <c r="D71" i="458"/>
  <c r="D66" i="456"/>
  <c r="D66" i="455"/>
  <c r="D24" i="460"/>
  <c r="D19" i="461"/>
  <c r="D24" i="458"/>
  <c r="D19" i="459"/>
  <c r="D36" i="461"/>
  <c r="D41" i="460"/>
  <c r="D41" i="458"/>
  <c r="D36" i="459"/>
  <c r="D36" i="456"/>
  <c r="D36" i="455"/>
  <c r="D42" i="460"/>
  <c r="D37" i="461"/>
  <c r="D42" i="458"/>
  <c r="D37" i="459"/>
  <c r="D37" i="456"/>
  <c r="D37" i="455"/>
  <c r="D108" i="456"/>
  <c r="D108" i="455"/>
  <c r="E32" i="478" l="1"/>
  <c r="E114" i="478"/>
  <c r="E25" i="478"/>
  <c r="E29" i="478"/>
  <c r="E61" i="478"/>
  <c r="E37" i="478"/>
  <c r="E26" i="478"/>
  <c r="E30" i="478"/>
  <c r="E31" i="478"/>
  <c r="E82" i="478"/>
  <c r="E83" i="478" s="1"/>
  <c r="E86" i="478" s="1"/>
  <c r="E66" i="478"/>
  <c r="E36" i="478"/>
  <c r="E27" i="478"/>
  <c r="E28" i="478"/>
  <c r="E30" i="490"/>
  <c r="E63" i="490"/>
  <c r="E29" i="490"/>
  <c r="E25" i="490"/>
  <c r="E36" i="490"/>
  <c r="E82" i="490"/>
  <c r="E83" i="490" s="1"/>
  <c r="E86" i="490" s="1"/>
  <c r="E31" i="490"/>
  <c r="E27" i="490"/>
  <c r="E61" i="490"/>
  <c r="E114" i="490"/>
  <c r="E66" i="490"/>
  <c r="E28" i="490"/>
  <c r="E32" i="490"/>
  <c r="E37" i="490"/>
  <c r="E24" i="489"/>
  <c r="E4" i="437"/>
  <c r="E7" i="454"/>
  <c r="D82" i="454" s="1"/>
  <c r="E4" i="454"/>
  <c r="C107" i="454" s="1"/>
  <c r="A122" i="454"/>
  <c r="A121" i="454"/>
  <c r="A120" i="454"/>
  <c r="B119" i="454"/>
  <c r="A119" i="454"/>
  <c r="A118" i="454"/>
  <c r="A117" i="454"/>
  <c r="A116" i="454"/>
  <c r="A115" i="454"/>
  <c r="A114" i="454"/>
  <c r="E113" i="454"/>
  <c r="A113" i="454"/>
  <c r="A111" i="454"/>
  <c r="A109" i="454"/>
  <c r="A108" i="454"/>
  <c r="B107" i="454"/>
  <c r="A107" i="454"/>
  <c r="C106" i="454"/>
  <c r="B106" i="454"/>
  <c r="A106" i="454"/>
  <c r="C105" i="454"/>
  <c r="B105" i="454"/>
  <c r="A105" i="454"/>
  <c r="D104" i="454"/>
  <c r="C104" i="454"/>
  <c r="B104" i="454"/>
  <c r="A104" i="454"/>
  <c r="B103" i="454"/>
  <c r="A103" i="454"/>
  <c r="B102" i="454"/>
  <c r="A102" i="454"/>
  <c r="C101" i="454"/>
  <c r="B101" i="454"/>
  <c r="A101" i="454"/>
  <c r="A99" i="454"/>
  <c r="A97" i="454"/>
  <c r="E96" i="454"/>
  <c r="B96" i="454"/>
  <c r="A96" i="454"/>
  <c r="E95" i="454"/>
  <c r="B95" i="454"/>
  <c r="A95" i="454"/>
  <c r="B94" i="454"/>
  <c r="A94" i="454"/>
  <c r="E93" i="454"/>
  <c r="B93" i="454"/>
  <c r="A93" i="454"/>
  <c r="B92" i="454"/>
  <c r="A92" i="454"/>
  <c r="E91" i="454"/>
  <c r="D91" i="454"/>
  <c r="B91" i="454"/>
  <c r="A91" i="454"/>
  <c r="A89" i="454"/>
  <c r="A87" i="454"/>
  <c r="B86" i="454"/>
  <c r="A86" i="454"/>
  <c r="B85" i="454"/>
  <c r="A85" i="454"/>
  <c r="E84" i="454"/>
  <c r="D84" i="454"/>
  <c r="B84" i="454"/>
  <c r="A84" i="454"/>
  <c r="A83" i="454"/>
  <c r="B82" i="454"/>
  <c r="A82" i="454"/>
  <c r="E81" i="454"/>
  <c r="D81" i="454"/>
  <c r="B81" i="454"/>
  <c r="A81" i="454"/>
  <c r="A79" i="454"/>
  <c r="B78" i="454"/>
  <c r="A78" i="454"/>
  <c r="B77" i="454"/>
  <c r="A77" i="454"/>
  <c r="B76" i="454"/>
  <c r="A76" i="454"/>
  <c r="B75" i="454"/>
  <c r="A75" i="454"/>
  <c r="B74" i="454"/>
  <c r="A74" i="454"/>
  <c r="B73" i="454"/>
  <c r="A73" i="454"/>
  <c r="E72" i="454"/>
  <c r="D72" i="454"/>
  <c r="B72" i="454"/>
  <c r="A72" i="454"/>
  <c r="A70" i="454"/>
  <c r="A68" i="454"/>
  <c r="B67" i="454"/>
  <c r="A67" i="454"/>
  <c r="B66" i="454"/>
  <c r="A66" i="454"/>
  <c r="B65" i="454"/>
  <c r="A65" i="454"/>
  <c r="B64" i="454"/>
  <c r="A64" i="454"/>
  <c r="B63" i="454"/>
  <c r="A63" i="454"/>
  <c r="B62" i="454"/>
  <c r="A62" i="454"/>
  <c r="B61" i="454"/>
  <c r="A61" i="454"/>
  <c r="E60" i="454"/>
  <c r="D60" i="454"/>
  <c r="B60" i="454"/>
  <c r="A60" i="454"/>
  <c r="A58" i="454"/>
  <c r="A56" i="454"/>
  <c r="B55" i="454"/>
  <c r="A55" i="454"/>
  <c r="B54" i="454"/>
  <c r="A54" i="454"/>
  <c r="B53" i="454"/>
  <c r="A53" i="454"/>
  <c r="E52" i="454"/>
  <c r="B52" i="454"/>
  <c r="A52" i="454"/>
  <c r="A50" i="454"/>
  <c r="B49" i="454"/>
  <c r="A49" i="454"/>
  <c r="B48" i="454"/>
  <c r="A48" i="454"/>
  <c r="B47" i="454"/>
  <c r="A47" i="454"/>
  <c r="B46" i="454"/>
  <c r="A46" i="454"/>
  <c r="B45" i="454"/>
  <c r="A45" i="454"/>
  <c r="B44" i="454"/>
  <c r="A44" i="454"/>
  <c r="B43" i="454"/>
  <c r="A43" i="454"/>
  <c r="E42" i="454"/>
  <c r="D42" i="454"/>
  <c r="B42" i="454"/>
  <c r="A42" i="454"/>
  <c r="A40" i="454"/>
  <c r="B39" i="454"/>
  <c r="A39" i="454"/>
  <c r="B38" i="454"/>
  <c r="B37" i="454"/>
  <c r="A37" i="454"/>
  <c r="B36" i="454"/>
  <c r="A36" i="454"/>
  <c r="E35" i="454"/>
  <c r="D35" i="454"/>
  <c r="B35" i="454"/>
  <c r="A35" i="454"/>
  <c r="A33" i="454"/>
  <c r="D32" i="454"/>
  <c r="B32" i="454"/>
  <c r="A32" i="454"/>
  <c r="D31" i="454"/>
  <c r="B31" i="454"/>
  <c r="A31" i="454"/>
  <c r="D30" i="454"/>
  <c r="B30" i="454"/>
  <c r="A30" i="454"/>
  <c r="D29" i="454"/>
  <c r="B29" i="454"/>
  <c r="A29" i="454"/>
  <c r="D28" i="454"/>
  <c r="B28" i="454"/>
  <c r="A28" i="454"/>
  <c r="D27" i="454"/>
  <c r="B27" i="454"/>
  <c r="A27" i="454"/>
  <c r="D26" i="454"/>
  <c r="B26" i="454"/>
  <c r="A26" i="454"/>
  <c r="D25" i="454"/>
  <c r="B25" i="454"/>
  <c r="A25" i="454"/>
  <c r="E24" i="454"/>
  <c r="D24" i="454"/>
  <c r="B24" i="454"/>
  <c r="A24" i="454"/>
  <c r="A22" i="454"/>
  <c r="A20" i="454"/>
  <c r="B19" i="454"/>
  <c r="A19" i="454"/>
  <c r="D18" i="454"/>
  <c r="B18" i="454"/>
  <c r="A18" i="454"/>
  <c r="D17" i="454"/>
  <c r="B17" i="454"/>
  <c r="A17" i="454"/>
  <c r="B16" i="454"/>
  <c r="A16" i="454"/>
  <c r="D15" i="454"/>
  <c r="E15" i="454" s="1"/>
  <c r="B15" i="454"/>
  <c r="A15" i="454"/>
  <c r="D14" i="454"/>
  <c r="B14" i="454"/>
  <c r="A14" i="454"/>
  <c r="B13" i="454"/>
  <c r="A13" i="454"/>
  <c r="E12" i="454"/>
  <c r="D12" i="454"/>
  <c r="B12" i="454"/>
  <c r="A12" i="454"/>
  <c r="A10" i="454"/>
  <c r="B8" i="454"/>
  <c r="A8" i="454"/>
  <c r="B7" i="454"/>
  <c r="A7" i="454"/>
  <c r="B6" i="454"/>
  <c r="A6" i="454"/>
  <c r="E5" i="454"/>
  <c r="B5" i="454"/>
  <c r="A5" i="454"/>
  <c r="B4" i="454"/>
  <c r="A4" i="454"/>
  <c r="A3" i="454"/>
  <c r="A1" i="454"/>
  <c r="B123" i="19"/>
  <c r="N123" i="15"/>
  <c r="E123" i="15"/>
  <c r="D123" i="15"/>
  <c r="E7" i="453"/>
  <c r="D82" i="453" s="1"/>
  <c r="E4" i="453"/>
  <c r="E4" i="452"/>
  <c r="C113" i="452" s="1"/>
  <c r="A122" i="453"/>
  <c r="A121" i="453"/>
  <c r="A120" i="453"/>
  <c r="B119" i="453"/>
  <c r="A119" i="453"/>
  <c r="A118" i="453"/>
  <c r="A117" i="453"/>
  <c r="A116" i="453"/>
  <c r="A115" i="453"/>
  <c r="A114" i="453"/>
  <c r="E113" i="453"/>
  <c r="A113" i="453"/>
  <c r="A111" i="453"/>
  <c r="A109" i="453"/>
  <c r="A108" i="453"/>
  <c r="B107" i="453"/>
  <c r="A107" i="453"/>
  <c r="C106" i="453"/>
  <c r="B106" i="453"/>
  <c r="A106" i="453"/>
  <c r="C105" i="453"/>
  <c r="B105" i="453"/>
  <c r="A105" i="453"/>
  <c r="D104" i="453"/>
  <c r="C104" i="453"/>
  <c r="B104" i="453"/>
  <c r="A104" i="453"/>
  <c r="B103" i="453"/>
  <c r="A103" i="453"/>
  <c r="B102" i="453"/>
  <c r="A102" i="453"/>
  <c r="C101" i="453"/>
  <c r="B101" i="453"/>
  <c r="A101" i="453"/>
  <c r="A99" i="453"/>
  <c r="A97" i="453"/>
  <c r="E96" i="453"/>
  <c r="B96" i="453"/>
  <c r="A96" i="453"/>
  <c r="E95" i="453"/>
  <c r="B95" i="453"/>
  <c r="A95" i="453"/>
  <c r="B94" i="453"/>
  <c r="A94" i="453"/>
  <c r="E93" i="453"/>
  <c r="B93" i="453"/>
  <c r="A93" i="453"/>
  <c r="B92" i="453"/>
  <c r="A92" i="453"/>
  <c r="E91" i="453"/>
  <c r="D91" i="453"/>
  <c r="B91" i="453"/>
  <c r="A91" i="453"/>
  <c r="A89" i="453"/>
  <c r="A87" i="453"/>
  <c r="B86" i="453"/>
  <c r="A86" i="453"/>
  <c r="B85" i="453"/>
  <c r="A85" i="453"/>
  <c r="E84" i="453"/>
  <c r="D84" i="453"/>
  <c r="B84" i="453"/>
  <c r="A84" i="453"/>
  <c r="A83" i="453"/>
  <c r="B82" i="453"/>
  <c r="A82" i="453"/>
  <c r="E81" i="453"/>
  <c r="D81" i="453"/>
  <c r="B81" i="453"/>
  <c r="A81" i="453"/>
  <c r="A79" i="453"/>
  <c r="B78" i="453"/>
  <c r="A78" i="453"/>
  <c r="B77" i="453"/>
  <c r="A77" i="453"/>
  <c r="B76" i="453"/>
  <c r="A76" i="453"/>
  <c r="B75" i="453"/>
  <c r="A75" i="453"/>
  <c r="B74" i="453"/>
  <c r="A74" i="453"/>
  <c r="B73" i="453"/>
  <c r="A73" i="453"/>
  <c r="E72" i="453"/>
  <c r="D72" i="453"/>
  <c r="B72" i="453"/>
  <c r="A72" i="453"/>
  <c r="A70" i="453"/>
  <c r="A68" i="453"/>
  <c r="B67" i="453"/>
  <c r="A67" i="453"/>
  <c r="B66" i="453"/>
  <c r="A66" i="453"/>
  <c r="B65" i="453"/>
  <c r="A65" i="453"/>
  <c r="B64" i="453"/>
  <c r="A64" i="453"/>
  <c r="B63" i="453"/>
  <c r="A63" i="453"/>
  <c r="B62" i="453"/>
  <c r="A62" i="453"/>
  <c r="B61" i="453"/>
  <c r="A61" i="453"/>
  <c r="E60" i="453"/>
  <c r="D60" i="453"/>
  <c r="B60" i="453"/>
  <c r="A60" i="453"/>
  <c r="A58" i="453"/>
  <c r="A56" i="453"/>
  <c r="B55" i="453"/>
  <c r="A55" i="453"/>
  <c r="B54" i="453"/>
  <c r="A54" i="453"/>
  <c r="B53" i="453"/>
  <c r="A53" i="453"/>
  <c r="E52" i="453"/>
  <c r="B52" i="453"/>
  <c r="A52" i="453"/>
  <c r="A50" i="453"/>
  <c r="B49" i="453"/>
  <c r="A49" i="453"/>
  <c r="B48" i="453"/>
  <c r="A48" i="453"/>
  <c r="B47" i="453"/>
  <c r="A47" i="453"/>
  <c r="B46" i="453"/>
  <c r="A46" i="453"/>
  <c r="B45" i="453"/>
  <c r="A45" i="453"/>
  <c r="B44" i="453"/>
  <c r="A44" i="453"/>
  <c r="B43" i="453"/>
  <c r="A43" i="453"/>
  <c r="E42" i="453"/>
  <c r="D42" i="453"/>
  <c r="B42" i="453"/>
  <c r="A42" i="453"/>
  <c r="A40" i="453"/>
  <c r="B39" i="453"/>
  <c r="A39" i="453"/>
  <c r="B38" i="453"/>
  <c r="B37" i="453"/>
  <c r="A37" i="453"/>
  <c r="B36" i="453"/>
  <c r="A36" i="453"/>
  <c r="E35" i="453"/>
  <c r="D35" i="453"/>
  <c r="B35" i="453"/>
  <c r="A35" i="453"/>
  <c r="A33" i="453"/>
  <c r="D32" i="453"/>
  <c r="B32" i="453"/>
  <c r="A32" i="453"/>
  <c r="D31" i="453"/>
  <c r="B31" i="453"/>
  <c r="A31" i="453"/>
  <c r="D30" i="453"/>
  <c r="B30" i="453"/>
  <c r="A30" i="453"/>
  <c r="D29" i="453"/>
  <c r="B29" i="453"/>
  <c r="A29" i="453"/>
  <c r="D28" i="453"/>
  <c r="B28" i="453"/>
  <c r="A28" i="453"/>
  <c r="D27" i="453"/>
  <c r="B27" i="453"/>
  <c r="A27" i="453"/>
  <c r="D26" i="453"/>
  <c r="B26" i="453"/>
  <c r="A26" i="453"/>
  <c r="D25" i="453"/>
  <c r="B25" i="453"/>
  <c r="A25" i="453"/>
  <c r="E24" i="453"/>
  <c r="D24" i="453"/>
  <c r="B24" i="453"/>
  <c r="A24" i="453"/>
  <c r="A22" i="453"/>
  <c r="A20" i="453"/>
  <c r="B19" i="453"/>
  <c r="A19" i="453"/>
  <c r="D18" i="453"/>
  <c r="B18" i="453"/>
  <c r="A18" i="453"/>
  <c r="D17" i="453"/>
  <c r="B17" i="453"/>
  <c r="A17" i="453"/>
  <c r="B16" i="453"/>
  <c r="A16" i="453"/>
  <c r="D15" i="453"/>
  <c r="E15" i="453" s="1"/>
  <c r="B15" i="453"/>
  <c r="A15" i="453"/>
  <c r="D14" i="453"/>
  <c r="B14" i="453"/>
  <c r="A14" i="453"/>
  <c r="B13" i="453"/>
  <c r="A13" i="453"/>
  <c r="E12" i="453"/>
  <c r="D12" i="453"/>
  <c r="B12" i="453"/>
  <c r="A12" i="453"/>
  <c r="A10" i="453"/>
  <c r="B8" i="453"/>
  <c r="A8" i="453"/>
  <c r="B7" i="453"/>
  <c r="A7" i="453"/>
  <c r="B6" i="453"/>
  <c r="A6" i="453"/>
  <c r="E5" i="453"/>
  <c r="B5" i="453"/>
  <c r="A5" i="453"/>
  <c r="B4" i="453"/>
  <c r="A4" i="453"/>
  <c r="A3" i="453"/>
  <c r="A1" i="453"/>
  <c r="A128" i="452"/>
  <c r="A127" i="452"/>
  <c r="A126" i="452"/>
  <c r="B125" i="452"/>
  <c r="A125" i="452"/>
  <c r="A124" i="452"/>
  <c r="A123" i="452"/>
  <c r="A122" i="452"/>
  <c r="A121" i="452"/>
  <c r="A120" i="452"/>
  <c r="E119" i="452"/>
  <c r="A119" i="452"/>
  <c r="A117" i="452"/>
  <c r="A115" i="452"/>
  <c r="A114" i="452"/>
  <c r="B113" i="452"/>
  <c r="A113" i="452"/>
  <c r="C112" i="452"/>
  <c r="B112" i="452"/>
  <c r="A112" i="452"/>
  <c r="C111" i="452"/>
  <c r="B111" i="452"/>
  <c r="A111" i="452"/>
  <c r="D110" i="452"/>
  <c r="C110" i="452"/>
  <c r="B110" i="452"/>
  <c r="A110" i="452"/>
  <c r="B109" i="452"/>
  <c r="A109" i="452"/>
  <c r="B108" i="452"/>
  <c r="A108" i="452"/>
  <c r="E107" i="452"/>
  <c r="C107" i="452"/>
  <c r="B107" i="452"/>
  <c r="A107" i="452"/>
  <c r="A105" i="452"/>
  <c r="A103" i="452"/>
  <c r="B102" i="452"/>
  <c r="A102" i="452"/>
  <c r="B101" i="452"/>
  <c r="A101" i="452"/>
  <c r="B100" i="452"/>
  <c r="A100" i="452"/>
  <c r="B99" i="452"/>
  <c r="A99" i="452"/>
  <c r="B98" i="452"/>
  <c r="A98" i="452"/>
  <c r="E97" i="452"/>
  <c r="D97" i="452"/>
  <c r="B97" i="452"/>
  <c r="A97" i="452"/>
  <c r="A95" i="452"/>
  <c r="A93" i="452"/>
  <c r="B92" i="452"/>
  <c r="A92" i="452"/>
  <c r="B91" i="452"/>
  <c r="A91" i="452"/>
  <c r="E90" i="452"/>
  <c r="D90" i="452"/>
  <c r="B90" i="452"/>
  <c r="A90" i="452"/>
  <c r="A88" i="452"/>
  <c r="D87" i="452"/>
  <c r="B87" i="452"/>
  <c r="A87" i="452"/>
  <c r="E86" i="452"/>
  <c r="D86" i="452"/>
  <c r="B86" i="452"/>
  <c r="A86" i="452"/>
  <c r="A84" i="452"/>
  <c r="B83" i="452"/>
  <c r="A83" i="452"/>
  <c r="B82" i="452"/>
  <c r="A82" i="452"/>
  <c r="B81" i="452"/>
  <c r="A81" i="452"/>
  <c r="B80" i="452"/>
  <c r="A80" i="452"/>
  <c r="B79" i="452"/>
  <c r="A79" i="452"/>
  <c r="B78" i="452"/>
  <c r="A78" i="452"/>
  <c r="E77" i="452"/>
  <c r="D77" i="452"/>
  <c r="B77" i="452"/>
  <c r="A77" i="452"/>
  <c r="A75" i="452"/>
  <c r="A73" i="452"/>
  <c r="B72" i="452"/>
  <c r="A72" i="452"/>
  <c r="B71" i="452"/>
  <c r="A71" i="452"/>
  <c r="B70" i="452"/>
  <c r="A70" i="452"/>
  <c r="B69" i="452"/>
  <c r="A69" i="452"/>
  <c r="B68" i="452"/>
  <c r="A68" i="452"/>
  <c r="B67" i="452"/>
  <c r="A67" i="452"/>
  <c r="B66" i="452"/>
  <c r="A66" i="452"/>
  <c r="E65" i="452"/>
  <c r="D65" i="452"/>
  <c r="B65" i="452"/>
  <c r="A65" i="452"/>
  <c r="A63" i="452"/>
  <c r="A61" i="452"/>
  <c r="B60" i="452"/>
  <c r="A60" i="452"/>
  <c r="B59" i="452"/>
  <c r="A59" i="452"/>
  <c r="B58" i="452"/>
  <c r="A58" i="452"/>
  <c r="E57" i="452"/>
  <c r="B57" i="452"/>
  <c r="A57" i="452"/>
  <c r="A55" i="452"/>
  <c r="B54" i="452"/>
  <c r="A54" i="452"/>
  <c r="D53" i="452"/>
  <c r="B53" i="452"/>
  <c r="A53" i="452"/>
  <c r="B52" i="452"/>
  <c r="A52" i="452"/>
  <c r="B51" i="452"/>
  <c r="A51" i="452"/>
  <c r="B50" i="452"/>
  <c r="A50" i="452"/>
  <c r="B49" i="452"/>
  <c r="A49" i="452"/>
  <c r="B48" i="452"/>
  <c r="A48" i="452"/>
  <c r="E47" i="452"/>
  <c r="D47" i="452"/>
  <c r="B47" i="452"/>
  <c r="A47" i="452"/>
  <c r="A45" i="452"/>
  <c r="B44" i="452"/>
  <c r="A44" i="452"/>
  <c r="B43" i="452"/>
  <c r="B42" i="452"/>
  <c r="A42" i="452"/>
  <c r="B41" i="452"/>
  <c r="A41" i="452"/>
  <c r="E40" i="452"/>
  <c r="D40" i="452"/>
  <c r="B40" i="452"/>
  <c r="A40" i="452"/>
  <c r="A38" i="452"/>
  <c r="D37" i="452"/>
  <c r="B37" i="452"/>
  <c r="A37" i="452"/>
  <c r="D36" i="452"/>
  <c r="B36" i="452"/>
  <c r="A36" i="452"/>
  <c r="D35" i="452"/>
  <c r="B35" i="452"/>
  <c r="A35" i="452"/>
  <c r="D34" i="452"/>
  <c r="B34" i="452"/>
  <c r="A34" i="452"/>
  <c r="D33" i="452"/>
  <c r="B33" i="452"/>
  <c r="A33" i="452"/>
  <c r="D32" i="452"/>
  <c r="B32" i="452"/>
  <c r="A32" i="452"/>
  <c r="D31" i="452"/>
  <c r="B31" i="452"/>
  <c r="A31" i="452"/>
  <c r="D30" i="452"/>
  <c r="B30" i="452"/>
  <c r="A30" i="452"/>
  <c r="E29" i="452"/>
  <c r="D29" i="452"/>
  <c r="B29" i="452"/>
  <c r="A29" i="452"/>
  <c r="A27" i="452"/>
  <c r="A25" i="452"/>
  <c r="B24" i="452"/>
  <c r="A24" i="452"/>
  <c r="D23" i="452"/>
  <c r="B23" i="452"/>
  <c r="A23" i="452"/>
  <c r="D22" i="452"/>
  <c r="B22" i="452"/>
  <c r="A22" i="452"/>
  <c r="B21" i="452"/>
  <c r="A21" i="452"/>
  <c r="D20" i="452"/>
  <c r="B20" i="452"/>
  <c r="A20" i="452"/>
  <c r="D19" i="452"/>
  <c r="B19" i="452"/>
  <c r="A19" i="452"/>
  <c r="E18" i="452"/>
  <c r="D18" i="452"/>
  <c r="B12" i="452"/>
  <c r="A12" i="452"/>
  <c r="A10" i="452"/>
  <c r="B8" i="452"/>
  <c r="A8" i="452"/>
  <c r="B7" i="452"/>
  <c r="A7" i="452"/>
  <c r="B6" i="452"/>
  <c r="A6" i="452"/>
  <c r="E5" i="452"/>
  <c r="B5" i="452"/>
  <c r="A5" i="452"/>
  <c r="B4" i="452"/>
  <c r="A4" i="452"/>
  <c r="A3" i="452"/>
  <c r="A1" i="452"/>
  <c r="B119" i="19"/>
  <c r="E119" i="19" s="1"/>
  <c r="C48" i="18"/>
  <c r="D48" i="20"/>
  <c r="N119" i="15"/>
  <c r="E119" i="15"/>
  <c r="D119" i="15"/>
  <c r="E4" i="449"/>
  <c r="C113" i="449" s="1"/>
  <c r="E7" i="450"/>
  <c r="D82" i="450" s="1"/>
  <c r="E4" i="450"/>
  <c r="C107" i="450" s="1"/>
  <c r="A122" i="450"/>
  <c r="A121" i="450"/>
  <c r="A120" i="450"/>
  <c r="B119" i="450"/>
  <c r="A119" i="450"/>
  <c r="A118" i="450"/>
  <c r="A117" i="450"/>
  <c r="A116" i="450"/>
  <c r="A115" i="450"/>
  <c r="A114" i="450"/>
  <c r="E113" i="450"/>
  <c r="A113" i="450"/>
  <c r="A111" i="450"/>
  <c r="A109" i="450"/>
  <c r="A108" i="450"/>
  <c r="B107" i="450"/>
  <c r="A107" i="450"/>
  <c r="C106" i="450"/>
  <c r="B106" i="450"/>
  <c r="A106" i="450"/>
  <c r="C105" i="450"/>
  <c r="B105" i="450"/>
  <c r="A105" i="450"/>
  <c r="D104" i="450"/>
  <c r="C104" i="450"/>
  <c r="B104" i="450"/>
  <c r="A104" i="450"/>
  <c r="B103" i="450"/>
  <c r="A103" i="450"/>
  <c r="B102" i="450"/>
  <c r="A102" i="450"/>
  <c r="C101" i="450"/>
  <c r="B101" i="450"/>
  <c r="A101" i="450"/>
  <c r="A99" i="450"/>
  <c r="A97" i="450"/>
  <c r="E96" i="450"/>
  <c r="B96" i="450"/>
  <c r="A96" i="450"/>
  <c r="E95" i="450"/>
  <c r="B95" i="450"/>
  <c r="A95" i="450"/>
  <c r="B94" i="450"/>
  <c r="A94" i="450"/>
  <c r="E93" i="450"/>
  <c r="B93" i="450"/>
  <c r="A93" i="450"/>
  <c r="B92" i="450"/>
  <c r="A92" i="450"/>
  <c r="E91" i="450"/>
  <c r="D91" i="450"/>
  <c r="B91" i="450"/>
  <c r="A91" i="450"/>
  <c r="A89" i="450"/>
  <c r="A87" i="450"/>
  <c r="B86" i="450"/>
  <c r="A86" i="450"/>
  <c r="B85" i="450"/>
  <c r="A85" i="450"/>
  <c r="E84" i="450"/>
  <c r="D84" i="450"/>
  <c r="B84" i="450"/>
  <c r="A84" i="450"/>
  <c r="A83" i="450"/>
  <c r="B82" i="450"/>
  <c r="A82" i="450"/>
  <c r="E81" i="450"/>
  <c r="D81" i="450"/>
  <c r="B81" i="450"/>
  <c r="A81" i="450"/>
  <c r="A79" i="450"/>
  <c r="B78" i="450"/>
  <c r="A78" i="450"/>
  <c r="B77" i="450"/>
  <c r="A77" i="450"/>
  <c r="B76" i="450"/>
  <c r="A76" i="450"/>
  <c r="B75" i="450"/>
  <c r="A75" i="450"/>
  <c r="B74" i="450"/>
  <c r="A74" i="450"/>
  <c r="B73" i="450"/>
  <c r="A73" i="450"/>
  <c r="E72" i="450"/>
  <c r="D72" i="450"/>
  <c r="B72" i="450"/>
  <c r="A72" i="450"/>
  <c r="A70" i="450"/>
  <c r="A68" i="450"/>
  <c r="B67" i="450"/>
  <c r="A67" i="450"/>
  <c r="B66" i="450"/>
  <c r="A66" i="450"/>
  <c r="B65" i="450"/>
  <c r="A65" i="450"/>
  <c r="B64" i="450"/>
  <c r="A64" i="450"/>
  <c r="B63" i="450"/>
  <c r="A63" i="450"/>
  <c r="B62" i="450"/>
  <c r="A62" i="450"/>
  <c r="B61" i="450"/>
  <c r="A61" i="450"/>
  <c r="E60" i="450"/>
  <c r="D60" i="450"/>
  <c r="B60" i="450"/>
  <c r="A60" i="450"/>
  <c r="A58" i="450"/>
  <c r="A56" i="450"/>
  <c r="B55" i="450"/>
  <c r="A55" i="450"/>
  <c r="B54" i="450"/>
  <c r="A54" i="450"/>
  <c r="B53" i="450"/>
  <c r="A53" i="450"/>
  <c r="E52" i="450"/>
  <c r="B52" i="450"/>
  <c r="A52" i="450"/>
  <c r="A50" i="450"/>
  <c r="B49" i="450"/>
  <c r="A49" i="450"/>
  <c r="B48" i="450"/>
  <c r="A48" i="450"/>
  <c r="B47" i="450"/>
  <c r="A47" i="450"/>
  <c r="B46" i="450"/>
  <c r="A46" i="450"/>
  <c r="B45" i="450"/>
  <c r="A45" i="450"/>
  <c r="B44" i="450"/>
  <c r="A44" i="450"/>
  <c r="B43" i="450"/>
  <c r="A43" i="450"/>
  <c r="E42" i="450"/>
  <c r="D42" i="450"/>
  <c r="B42" i="450"/>
  <c r="A42" i="450"/>
  <c r="A40" i="450"/>
  <c r="B39" i="450"/>
  <c r="A39" i="450"/>
  <c r="B38" i="450"/>
  <c r="B37" i="450"/>
  <c r="A37" i="450"/>
  <c r="B36" i="450"/>
  <c r="A36" i="450"/>
  <c r="E35" i="450"/>
  <c r="D35" i="450"/>
  <c r="B35" i="450"/>
  <c r="A35" i="450"/>
  <c r="A33" i="450"/>
  <c r="D32" i="450"/>
  <c r="B32" i="450"/>
  <c r="A32" i="450"/>
  <c r="D31" i="450"/>
  <c r="B31" i="450"/>
  <c r="A31" i="450"/>
  <c r="D30" i="450"/>
  <c r="B30" i="450"/>
  <c r="A30" i="450"/>
  <c r="D29" i="450"/>
  <c r="B29" i="450"/>
  <c r="A29" i="450"/>
  <c r="D28" i="450"/>
  <c r="B28" i="450"/>
  <c r="A28" i="450"/>
  <c r="D27" i="450"/>
  <c r="B27" i="450"/>
  <c r="A27" i="450"/>
  <c r="D26" i="450"/>
  <c r="B26" i="450"/>
  <c r="A26" i="450"/>
  <c r="D25" i="450"/>
  <c r="B25" i="450"/>
  <c r="A25" i="450"/>
  <c r="E24" i="450"/>
  <c r="D24" i="450"/>
  <c r="B24" i="450"/>
  <c r="A24" i="450"/>
  <c r="A22" i="450"/>
  <c r="A20" i="450"/>
  <c r="B19" i="450"/>
  <c r="A19" i="450"/>
  <c r="D18" i="450"/>
  <c r="B18" i="450"/>
  <c r="A18" i="450"/>
  <c r="D17" i="450"/>
  <c r="B17" i="450"/>
  <c r="A17" i="450"/>
  <c r="B16" i="450"/>
  <c r="A16" i="450"/>
  <c r="D15" i="450"/>
  <c r="E15" i="450" s="1"/>
  <c r="B15" i="450"/>
  <c r="A15" i="450"/>
  <c r="D14" i="450"/>
  <c r="B14" i="450"/>
  <c r="A14" i="450"/>
  <c r="B13" i="450"/>
  <c r="A13" i="450"/>
  <c r="E12" i="450"/>
  <c r="D12" i="450"/>
  <c r="B12" i="450"/>
  <c r="A12" i="450"/>
  <c r="A10" i="450"/>
  <c r="B8" i="450"/>
  <c r="A8" i="450"/>
  <c r="B7" i="450"/>
  <c r="A7" i="450"/>
  <c r="B6" i="450"/>
  <c r="A6" i="450"/>
  <c r="E5" i="450"/>
  <c r="B5" i="450"/>
  <c r="A5" i="450"/>
  <c r="B4" i="450"/>
  <c r="A4" i="450"/>
  <c r="A3" i="450"/>
  <c r="A1" i="450"/>
  <c r="A128" i="449"/>
  <c r="A127" i="449"/>
  <c r="A126" i="449"/>
  <c r="B125" i="449"/>
  <c r="A125" i="449"/>
  <c r="A124" i="449"/>
  <c r="A123" i="449"/>
  <c r="A122" i="449"/>
  <c r="A121" i="449"/>
  <c r="A120" i="449"/>
  <c r="E119" i="449"/>
  <c r="A119" i="449"/>
  <c r="A117" i="449"/>
  <c r="A115" i="449"/>
  <c r="A114" i="449"/>
  <c r="B113" i="449"/>
  <c r="A113" i="449"/>
  <c r="C112" i="449"/>
  <c r="B112" i="449"/>
  <c r="A112" i="449"/>
  <c r="C111" i="449"/>
  <c r="B111" i="449"/>
  <c r="A111" i="449"/>
  <c r="D110" i="449"/>
  <c r="C110" i="449"/>
  <c r="B110" i="449"/>
  <c r="A110" i="449"/>
  <c r="B109" i="449"/>
  <c r="A109" i="449"/>
  <c r="B108" i="449"/>
  <c r="A108" i="449"/>
  <c r="E107" i="449"/>
  <c r="C107" i="449"/>
  <c r="B107" i="449"/>
  <c r="A107" i="449"/>
  <c r="A105" i="449"/>
  <c r="A103" i="449"/>
  <c r="B102" i="449"/>
  <c r="A102" i="449"/>
  <c r="B101" i="449"/>
  <c r="A101" i="449"/>
  <c r="B100" i="449"/>
  <c r="A100" i="449"/>
  <c r="B99" i="449"/>
  <c r="A99" i="449"/>
  <c r="B98" i="449"/>
  <c r="A98" i="449"/>
  <c r="E97" i="449"/>
  <c r="D97" i="449"/>
  <c r="B97" i="449"/>
  <c r="A97" i="449"/>
  <c r="A95" i="449"/>
  <c r="A93" i="449"/>
  <c r="B92" i="449"/>
  <c r="A92" i="449"/>
  <c r="B91" i="449"/>
  <c r="A91" i="449"/>
  <c r="E90" i="449"/>
  <c r="D90" i="449"/>
  <c r="B90" i="449"/>
  <c r="A90" i="449"/>
  <c r="A88" i="449"/>
  <c r="D87" i="449"/>
  <c r="B87" i="449"/>
  <c r="A87" i="449"/>
  <c r="E86" i="449"/>
  <c r="D86" i="449"/>
  <c r="B86" i="449"/>
  <c r="A86" i="449"/>
  <c r="A84" i="449"/>
  <c r="B83" i="449"/>
  <c r="A83" i="449"/>
  <c r="B82" i="449"/>
  <c r="A82" i="449"/>
  <c r="B81" i="449"/>
  <c r="A81" i="449"/>
  <c r="B80" i="449"/>
  <c r="A80" i="449"/>
  <c r="B79" i="449"/>
  <c r="A79" i="449"/>
  <c r="B78" i="449"/>
  <c r="A78" i="449"/>
  <c r="E77" i="449"/>
  <c r="D77" i="449"/>
  <c r="B77" i="449"/>
  <c r="A77" i="449"/>
  <c r="A75" i="449"/>
  <c r="A73" i="449"/>
  <c r="B72" i="449"/>
  <c r="A72" i="449"/>
  <c r="B71" i="449"/>
  <c r="A71" i="449"/>
  <c r="B70" i="449"/>
  <c r="A70" i="449"/>
  <c r="B69" i="449"/>
  <c r="A69" i="449"/>
  <c r="B68" i="449"/>
  <c r="A68" i="449"/>
  <c r="B67" i="449"/>
  <c r="A67" i="449"/>
  <c r="B66" i="449"/>
  <c r="A66" i="449"/>
  <c r="E65" i="449"/>
  <c r="D65" i="449"/>
  <c r="B65" i="449"/>
  <c r="A65" i="449"/>
  <c r="A63" i="449"/>
  <c r="A61" i="449"/>
  <c r="B60" i="449"/>
  <c r="A60" i="449"/>
  <c r="B59" i="449"/>
  <c r="A59" i="449"/>
  <c r="B58" i="449"/>
  <c r="A58" i="449"/>
  <c r="E57" i="449"/>
  <c r="B57" i="449"/>
  <c r="A57" i="449"/>
  <c r="A55" i="449"/>
  <c r="B54" i="449"/>
  <c r="A54" i="449"/>
  <c r="D53" i="449"/>
  <c r="B53" i="449"/>
  <c r="A53" i="449"/>
  <c r="B52" i="449"/>
  <c r="A52" i="449"/>
  <c r="B51" i="449"/>
  <c r="A51" i="449"/>
  <c r="B50" i="449"/>
  <c r="A50" i="449"/>
  <c r="B49" i="449"/>
  <c r="A49" i="449"/>
  <c r="B48" i="449"/>
  <c r="A48" i="449"/>
  <c r="E47" i="449"/>
  <c r="D47" i="449"/>
  <c r="B47" i="449"/>
  <c r="A47" i="449"/>
  <c r="A45" i="449"/>
  <c r="B44" i="449"/>
  <c r="A44" i="449"/>
  <c r="B43" i="449"/>
  <c r="B42" i="449"/>
  <c r="A42" i="449"/>
  <c r="B41" i="449"/>
  <c r="A41" i="449"/>
  <c r="E40" i="449"/>
  <c r="D40" i="449"/>
  <c r="B40" i="449"/>
  <c r="A40" i="449"/>
  <c r="A38" i="449"/>
  <c r="D37" i="449"/>
  <c r="B37" i="449"/>
  <c r="A37" i="449"/>
  <c r="D36" i="449"/>
  <c r="B36" i="449"/>
  <c r="A36" i="449"/>
  <c r="D35" i="449"/>
  <c r="B35" i="449"/>
  <c r="A35" i="449"/>
  <c r="D34" i="449"/>
  <c r="B34" i="449"/>
  <c r="A34" i="449"/>
  <c r="D33" i="449"/>
  <c r="B33" i="449"/>
  <c r="A33" i="449"/>
  <c r="D32" i="449"/>
  <c r="B32" i="449"/>
  <c r="A32" i="449"/>
  <c r="D31" i="449"/>
  <c r="B31" i="449"/>
  <c r="A31" i="449"/>
  <c r="D30" i="449"/>
  <c r="B30" i="449"/>
  <c r="A30" i="449"/>
  <c r="E29" i="449"/>
  <c r="D29" i="449"/>
  <c r="B29" i="449"/>
  <c r="A29" i="449"/>
  <c r="A27" i="449"/>
  <c r="A25" i="449"/>
  <c r="B24" i="449"/>
  <c r="A24" i="449"/>
  <c r="D23" i="449"/>
  <c r="B23" i="449"/>
  <c r="A23" i="449"/>
  <c r="D22" i="449"/>
  <c r="B22" i="449"/>
  <c r="A22" i="449"/>
  <c r="B21" i="449"/>
  <c r="A21" i="449"/>
  <c r="D20" i="449"/>
  <c r="B20" i="449"/>
  <c r="A20" i="449"/>
  <c r="D19" i="449"/>
  <c r="B19" i="449"/>
  <c r="A19" i="449"/>
  <c r="E18" i="449"/>
  <c r="D18" i="449"/>
  <c r="B12" i="449"/>
  <c r="A12" i="449"/>
  <c r="A10" i="449"/>
  <c r="B8" i="449"/>
  <c r="A8" i="449"/>
  <c r="B7" i="449"/>
  <c r="A7" i="449"/>
  <c r="B6" i="449"/>
  <c r="A6" i="449"/>
  <c r="E5" i="449"/>
  <c r="B5" i="449"/>
  <c r="A5" i="449"/>
  <c r="B4" i="449"/>
  <c r="A4" i="449"/>
  <c r="A3" i="449"/>
  <c r="A1" i="449"/>
  <c r="B132" i="19"/>
  <c r="E132" i="19" s="1"/>
  <c r="N132" i="15"/>
  <c r="E132" i="15"/>
  <c r="D132" i="15"/>
  <c r="D54" i="20"/>
  <c r="C54" i="18"/>
  <c r="E4" i="447"/>
  <c r="C113" i="447" s="1"/>
  <c r="E7" i="448"/>
  <c r="D82" i="448" s="1"/>
  <c r="E4" i="448"/>
  <c r="C107" i="448" s="1"/>
  <c r="A122" i="448"/>
  <c r="A121" i="448"/>
  <c r="A120" i="448"/>
  <c r="B119" i="448"/>
  <c r="A119" i="448"/>
  <c r="A118" i="448"/>
  <c r="A117" i="448"/>
  <c r="A116" i="448"/>
  <c r="A115" i="448"/>
  <c r="A114" i="448"/>
  <c r="E113" i="448"/>
  <c r="A113" i="448"/>
  <c r="A111" i="448"/>
  <c r="A109" i="448"/>
  <c r="A108" i="448"/>
  <c r="B107" i="448"/>
  <c r="A107" i="448"/>
  <c r="C106" i="448"/>
  <c r="B106" i="448"/>
  <c r="A106" i="448"/>
  <c r="C105" i="448"/>
  <c r="B105" i="448"/>
  <c r="A105" i="448"/>
  <c r="D104" i="448"/>
  <c r="C104" i="448"/>
  <c r="B104" i="448"/>
  <c r="A104" i="448"/>
  <c r="B103" i="448"/>
  <c r="A103" i="448"/>
  <c r="B102" i="448"/>
  <c r="A102" i="448"/>
  <c r="C101" i="448"/>
  <c r="B101" i="448"/>
  <c r="A101" i="448"/>
  <c r="A99" i="448"/>
  <c r="A97" i="448"/>
  <c r="E96" i="448"/>
  <c r="B96" i="448"/>
  <c r="A96" i="448"/>
  <c r="E95" i="448"/>
  <c r="B95" i="448"/>
  <c r="A95" i="448"/>
  <c r="B94" i="448"/>
  <c r="A94" i="448"/>
  <c r="E93" i="448"/>
  <c r="B93" i="448"/>
  <c r="A93" i="448"/>
  <c r="B92" i="448"/>
  <c r="A92" i="448"/>
  <c r="E91" i="448"/>
  <c r="D91" i="448"/>
  <c r="B91" i="448"/>
  <c r="A91" i="448"/>
  <c r="A89" i="448"/>
  <c r="A87" i="448"/>
  <c r="B86" i="448"/>
  <c r="A86" i="448"/>
  <c r="B85" i="448"/>
  <c r="A85" i="448"/>
  <c r="E84" i="448"/>
  <c r="D84" i="448"/>
  <c r="B84" i="448"/>
  <c r="A84" i="448"/>
  <c r="A83" i="448"/>
  <c r="B82" i="448"/>
  <c r="A82" i="448"/>
  <c r="E81" i="448"/>
  <c r="D81" i="448"/>
  <c r="B81" i="448"/>
  <c r="A81" i="448"/>
  <c r="A79" i="448"/>
  <c r="B78" i="448"/>
  <c r="A78" i="448"/>
  <c r="B77" i="448"/>
  <c r="A77" i="448"/>
  <c r="B76" i="448"/>
  <c r="A76" i="448"/>
  <c r="B75" i="448"/>
  <c r="A75" i="448"/>
  <c r="B74" i="448"/>
  <c r="A74" i="448"/>
  <c r="B73" i="448"/>
  <c r="A73" i="448"/>
  <c r="E72" i="448"/>
  <c r="D72" i="448"/>
  <c r="B72" i="448"/>
  <c r="A72" i="448"/>
  <c r="A70" i="448"/>
  <c r="A68" i="448"/>
  <c r="B67" i="448"/>
  <c r="A67" i="448"/>
  <c r="B66" i="448"/>
  <c r="A66" i="448"/>
  <c r="B65" i="448"/>
  <c r="A65" i="448"/>
  <c r="B64" i="448"/>
  <c r="A64" i="448"/>
  <c r="B63" i="448"/>
  <c r="A63" i="448"/>
  <c r="B62" i="448"/>
  <c r="A62" i="448"/>
  <c r="B61" i="448"/>
  <c r="A61" i="448"/>
  <c r="E60" i="448"/>
  <c r="D60" i="448"/>
  <c r="B60" i="448"/>
  <c r="A60" i="448"/>
  <c r="A58" i="448"/>
  <c r="A56" i="448"/>
  <c r="B55" i="448"/>
  <c r="A55" i="448"/>
  <c r="B54" i="448"/>
  <c r="A54" i="448"/>
  <c r="B53" i="448"/>
  <c r="A53" i="448"/>
  <c r="E52" i="448"/>
  <c r="B52" i="448"/>
  <c r="A52" i="448"/>
  <c r="A50" i="448"/>
  <c r="B49" i="448"/>
  <c r="A49" i="448"/>
  <c r="B48" i="448"/>
  <c r="A48" i="448"/>
  <c r="B47" i="448"/>
  <c r="A47" i="448"/>
  <c r="B46" i="448"/>
  <c r="A46" i="448"/>
  <c r="B45" i="448"/>
  <c r="A45" i="448"/>
  <c r="B44" i="448"/>
  <c r="A44" i="448"/>
  <c r="B43" i="448"/>
  <c r="A43" i="448"/>
  <c r="E42" i="448"/>
  <c r="D42" i="448"/>
  <c r="B42" i="448"/>
  <c r="A42" i="448"/>
  <c r="A40" i="448"/>
  <c r="B39" i="448"/>
  <c r="A39" i="448"/>
  <c r="B38" i="448"/>
  <c r="B37" i="448"/>
  <c r="A37" i="448"/>
  <c r="B36" i="448"/>
  <c r="A36" i="448"/>
  <c r="E35" i="448"/>
  <c r="D35" i="448"/>
  <c r="B35" i="448"/>
  <c r="A35" i="448"/>
  <c r="A33" i="448"/>
  <c r="D32" i="448"/>
  <c r="B32" i="448"/>
  <c r="A32" i="448"/>
  <c r="D31" i="448"/>
  <c r="B31" i="448"/>
  <c r="A31" i="448"/>
  <c r="D30" i="448"/>
  <c r="B30" i="448"/>
  <c r="A30" i="448"/>
  <c r="D29" i="448"/>
  <c r="B29" i="448"/>
  <c r="A29" i="448"/>
  <c r="D28" i="448"/>
  <c r="B28" i="448"/>
  <c r="A28" i="448"/>
  <c r="D27" i="448"/>
  <c r="B27" i="448"/>
  <c r="A27" i="448"/>
  <c r="D26" i="448"/>
  <c r="B26" i="448"/>
  <c r="A26" i="448"/>
  <c r="D25" i="448"/>
  <c r="B25" i="448"/>
  <c r="A25" i="448"/>
  <c r="E24" i="448"/>
  <c r="D24" i="448"/>
  <c r="B24" i="448"/>
  <c r="A24" i="448"/>
  <c r="A22" i="448"/>
  <c r="A20" i="448"/>
  <c r="B19" i="448"/>
  <c r="A19" i="448"/>
  <c r="D18" i="448"/>
  <c r="B18" i="448"/>
  <c r="A18" i="448"/>
  <c r="D17" i="448"/>
  <c r="B17" i="448"/>
  <c r="A17" i="448"/>
  <c r="B16" i="448"/>
  <c r="A16" i="448"/>
  <c r="D15" i="448"/>
  <c r="E15" i="448" s="1"/>
  <c r="B15" i="448"/>
  <c r="A15" i="448"/>
  <c r="D14" i="448"/>
  <c r="B14" i="448"/>
  <c r="A14" i="448"/>
  <c r="B13" i="448"/>
  <c r="A13" i="448"/>
  <c r="E12" i="448"/>
  <c r="D12" i="448"/>
  <c r="B12" i="448"/>
  <c r="A12" i="448"/>
  <c r="A10" i="448"/>
  <c r="B8" i="448"/>
  <c r="A8" i="448"/>
  <c r="B7" i="448"/>
  <c r="A7" i="448"/>
  <c r="B6" i="448"/>
  <c r="A6" i="448"/>
  <c r="E5" i="448"/>
  <c r="B5" i="448"/>
  <c r="A5" i="448"/>
  <c r="B4" i="448"/>
  <c r="A4" i="448"/>
  <c r="A3" i="448"/>
  <c r="A1" i="448"/>
  <c r="A128" i="447"/>
  <c r="A127" i="447"/>
  <c r="A126" i="447"/>
  <c r="B125" i="447"/>
  <c r="A125" i="447"/>
  <c r="A124" i="447"/>
  <c r="A123" i="447"/>
  <c r="A122" i="447"/>
  <c r="A121" i="447"/>
  <c r="A120" i="447"/>
  <c r="E119" i="447"/>
  <c r="A119" i="447"/>
  <c r="A117" i="447"/>
  <c r="A115" i="447"/>
  <c r="A114" i="447"/>
  <c r="B113" i="447"/>
  <c r="A113" i="447"/>
  <c r="C112" i="447"/>
  <c r="B112" i="447"/>
  <c r="A112" i="447"/>
  <c r="C111" i="447"/>
  <c r="B111" i="447"/>
  <c r="A111" i="447"/>
  <c r="D110" i="447"/>
  <c r="C110" i="447"/>
  <c r="B110" i="447"/>
  <c r="A110" i="447"/>
  <c r="B109" i="447"/>
  <c r="A109" i="447"/>
  <c r="B108" i="447"/>
  <c r="A108" i="447"/>
  <c r="E107" i="447"/>
  <c r="C107" i="447"/>
  <c r="B107" i="447"/>
  <c r="A107" i="447"/>
  <c r="A105" i="447"/>
  <c r="A103" i="447"/>
  <c r="B102" i="447"/>
  <c r="A102" i="447"/>
  <c r="B101" i="447"/>
  <c r="A101" i="447"/>
  <c r="B100" i="447"/>
  <c r="A100" i="447"/>
  <c r="B99" i="447"/>
  <c r="A99" i="447"/>
  <c r="B98" i="447"/>
  <c r="A98" i="447"/>
  <c r="E97" i="447"/>
  <c r="D97" i="447"/>
  <c r="B97" i="447"/>
  <c r="A97" i="447"/>
  <c r="A95" i="447"/>
  <c r="A93" i="447"/>
  <c r="B92" i="447"/>
  <c r="A92" i="447"/>
  <c r="B91" i="447"/>
  <c r="A91" i="447"/>
  <c r="E90" i="447"/>
  <c r="D90" i="447"/>
  <c r="B90" i="447"/>
  <c r="A90" i="447"/>
  <c r="A88" i="447"/>
  <c r="D87" i="447"/>
  <c r="B87" i="447"/>
  <c r="A87" i="447"/>
  <c r="E86" i="447"/>
  <c r="D86" i="447"/>
  <c r="B86" i="447"/>
  <c r="A86" i="447"/>
  <c r="A84" i="447"/>
  <c r="B83" i="447"/>
  <c r="A83" i="447"/>
  <c r="B82" i="447"/>
  <c r="A82" i="447"/>
  <c r="B81" i="447"/>
  <c r="A81" i="447"/>
  <c r="B80" i="447"/>
  <c r="A80" i="447"/>
  <c r="B79" i="447"/>
  <c r="A79" i="447"/>
  <c r="B78" i="447"/>
  <c r="A78" i="447"/>
  <c r="E77" i="447"/>
  <c r="D77" i="447"/>
  <c r="B77" i="447"/>
  <c r="A77" i="447"/>
  <c r="A75" i="447"/>
  <c r="A73" i="447"/>
  <c r="B72" i="447"/>
  <c r="A72" i="447"/>
  <c r="B71" i="447"/>
  <c r="A71" i="447"/>
  <c r="B70" i="447"/>
  <c r="A70" i="447"/>
  <c r="B69" i="447"/>
  <c r="A69" i="447"/>
  <c r="B68" i="447"/>
  <c r="A68" i="447"/>
  <c r="B67" i="447"/>
  <c r="A67" i="447"/>
  <c r="B66" i="447"/>
  <c r="A66" i="447"/>
  <c r="E65" i="447"/>
  <c r="D65" i="447"/>
  <c r="B65" i="447"/>
  <c r="A65" i="447"/>
  <c r="A63" i="447"/>
  <c r="A61" i="447"/>
  <c r="B60" i="447"/>
  <c r="A60" i="447"/>
  <c r="B59" i="447"/>
  <c r="A59" i="447"/>
  <c r="B58" i="447"/>
  <c r="A58" i="447"/>
  <c r="E57" i="447"/>
  <c r="B57" i="447"/>
  <c r="A57" i="447"/>
  <c r="A55" i="447"/>
  <c r="B54" i="447"/>
  <c r="A54" i="447"/>
  <c r="D53" i="447"/>
  <c r="B53" i="447"/>
  <c r="A53" i="447"/>
  <c r="B52" i="447"/>
  <c r="A52" i="447"/>
  <c r="B51" i="447"/>
  <c r="A51" i="447"/>
  <c r="B50" i="447"/>
  <c r="A50" i="447"/>
  <c r="B49" i="447"/>
  <c r="A49" i="447"/>
  <c r="B48" i="447"/>
  <c r="A48" i="447"/>
  <c r="E47" i="447"/>
  <c r="D47" i="447"/>
  <c r="B47" i="447"/>
  <c r="A47" i="447"/>
  <c r="A45" i="447"/>
  <c r="B44" i="447"/>
  <c r="A44" i="447"/>
  <c r="B43" i="447"/>
  <c r="B42" i="447"/>
  <c r="A42" i="447"/>
  <c r="B41" i="447"/>
  <c r="A41" i="447"/>
  <c r="E40" i="447"/>
  <c r="D40" i="447"/>
  <c r="B40" i="447"/>
  <c r="A40" i="447"/>
  <c r="A38" i="447"/>
  <c r="D37" i="447"/>
  <c r="B37" i="447"/>
  <c r="A37" i="447"/>
  <c r="D36" i="447"/>
  <c r="B36" i="447"/>
  <c r="A36" i="447"/>
  <c r="D35" i="447"/>
  <c r="B35" i="447"/>
  <c r="A35" i="447"/>
  <c r="D34" i="447"/>
  <c r="B34" i="447"/>
  <c r="A34" i="447"/>
  <c r="D33" i="447"/>
  <c r="B33" i="447"/>
  <c r="A33" i="447"/>
  <c r="D32" i="447"/>
  <c r="B32" i="447"/>
  <c r="A32" i="447"/>
  <c r="D31" i="447"/>
  <c r="B31" i="447"/>
  <c r="A31" i="447"/>
  <c r="D30" i="447"/>
  <c r="B30" i="447"/>
  <c r="A30" i="447"/>
  <c r="E29" i="447"/>
  <c r="D29" i="447"/>
  <c r="B29" i="447"/>
  <c r="A29" i="447"/>
  <c r="A27" i="447"/>
  <c r="A25" i="447"/>
  <c r="B24" i="447"/>
  <c r="A24" i="447"/>
  <c r="D23" i="447"/>
  <c r="B23" i="447"/>
  <c r="A23" i="447"/>
  <c r="D22" i="447"/>
  <c r="B22" i="447"/>
  <c r="A22" i="447"/>
  <c r="B21" i="447"/>
  <c r="A21" i="447"/>
  <c r="D20" i="447"/>
  <c r="B20" i="447"/>
  <c r="A20" i="447"/>
  <c r="D19" i="447"/>
  <c r="B19" i="447"/>
  <c r="A19" i="447"/>
  <c r="E18" i="447"/>
  <c r="D18" i="447"/>
  <c r="B12" i="447"/>
  <c r="A12" i="447"/>
  <c r="A10" i="447"/>
  <c r="B8" i="447"/>
  <c r="A8" i="447"/>
  <c r="B7" i="447"/>
  <c r="A7" i="447"/>
  <c r="B6" i="447"/>
  <c r="A6" i="447"/>
  <c r="E5" i="447"/>
  <c r="B5" i="447"/>
  <c r="A5" i="447"/>
  <c r="B4" i="447"/>
  <c r="A4" i="447"/>
  <c r="A3" i="447"/>
  <c r="A1" i="447"/>
  <c r="B82" i="19"/>
  <c r="E82" i="19" s="1"/>
  <c r="N82" i="15"/>
  <c r="E82" i="15"/>
  <c r="D82" i="15"/>
  <c r="D35" i="20"/>
  <c r="C35" i="18"/>
  <c r="E4" i="445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C113" i="443" s="1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68" i="19"/>
  <c r="E68" i="19" s="1"/>
  <c r="B35" i="19"/>
  <c r="E35" i="19" s="1"/>
  <c r="N68" i="15"/>
  <c r="E68" i="15"/>
  <c r="D68" i="15"/>
  <c r="N35" i="15"/>
  <c r="E35" i="15"/>
  <c r="D35" i="15"/>
  <c r="D30" i="20"/>
  <c r="D17" i="20"/>
  <c r="C30" i="18"/>
  <c r="C17" i="18"/>
  <c r="D43" i="549" l="1"/>
  <c r="D48" i="548"/>
  <c r="O123" i="19"/>
  <c r="E123" i="19"/>
  <c r="D48" i="515"/>
  <c r="D43" i="516"/>
  <c r="D70" i="21"/>
  <c r="D68" i="19"/>
  <c r="K68" i="19" s="1"/>
  <c r="D43" i="522"/>
  <c r="D48" i="521"/>
  <c r="R132" i="15"/>
  <c r="D134" i="21"/>
  <c r="D132" i="19"/>
  <c r="M132" i="19" s="1"/>
  <c r="D48" i="537"/>
  <c r="D43" i="538"/>
  <c r="Q123" i="15"/>
  <c r="D125" i="21"/>
  <c r="D123" i="19"/>
  <c r="L123" i="19" s="1"/>
  <c r="D37" i="21"/>
  <c r="D35" i="19"/>
  <c r="K35" i="19" s="1"/>
  <c r="R82" i="15"/>
  <c r="D84" i="21"/>
  <c r="D82" i="19"/>
  <c r="K82" i="19" s="1"/>
  <c r="R119" i="15"/>
  <c r="D121" i="21"/>
  <c r="D119" i="19"/>
  <c r="D48" i="497"/>
  <c r="D43" i="498"/>
  <c r="E33" i="490"/>
  <c r="E54" i="490" s="1"/>
  <c r="E33" i="478"/>
  <c r="E54" i="478" s="1"/>
  <c r="K119" i="15"/>
  <c r="J132" i="15"/>
  <c r="R123" i="15"/>
  <c r="L119" i="19"/>
  <c r="J123" i="15"/>
  <c r="J119" i="15"/>
  <c r="M123" i="15"/>
  <c r="C114" i="449"/>
  <c r="D113" i="449" s="1"/>
  <c r="P119" i="15"/>
  <c r="E8" i="617" s="1"/>
  <c r="C108" i="454"/>
  <c r="D107" i="454" s="1"/>
  <c r="D86" i="454"/>
  <c r="D16" i="454"/>
  <c r="C107" i="453"/>
  <c r="C108" i="453" s="1"/>
  <c r="K123" i="15"/>
  <c r="P123" i="15"/>
  <c r="L123" i="15"/>
  <c r="C114" i="452"/>
  <c r="D113" i="452" s="1"/>
  <c r="D86" i="453"/>
  <c r="B17" i="452"/>
  <c r="D16" i="453"/>
  <c r="D43" i="453"/>
  <c r="D48" i="452"/>
  <c r="O119" i="19"/>
  <c r="D43" i="450"/>
  <c r="L119" i="15"/>
  <c r="Q119" i="15"/>
  <c r="M119" i="15"/>
  <c r="C108" i="450"/>
  <c r="D107" i="450" s="1"/>
  <c r="D86" i="450"/>
  <c r="B17" i="449"/>
  <c r="D16" i="450"/>
  <c r="D48" i="449"/>
  <c r="O132" i="19"/>
  <c r="K132" i="15"/>
  <c r="P132" i="15"/>
  <c r="D16" i="444"/>
  <c r="J82" i="15"/>
  <c r="L132" i="15"/>
  <c r="Q132" i="15"/>
  <c r="M132" i="15"/>
  <c r="C114" i="447"/>
  <c r="D113" i="447" s="1"/>
  <c r="C108" i="448"/>
  <c r="D106" i="448" s="1"/>
  <c r="D86" i="448"/>
  <c r="B17" i="447"/>
  <c r="D16" i="448"/>
  <c r="D43" i="448"/>
  <c r="D48" i="447"/>
  <c r="O82" i="19"/>
  <c r="K82" i="15"/>
  <c r="P82" i="15"/>
  <c r="L82" i="15"/>
  <c r="Q82" i="15"/>
  <c r="M82" i="15"/>
  <c r="R35" i="15"/>
  <c r="R68" i="15"/>
  <c r="P68" i="15"/>
  <c r="K68" i="15"/>
  <c r="J68" i="15"/>
  <c r="C114" i="445"/>
  <c r="D111" i="445" s="1"/>
  <c r="D82" i="446"/>
  <c r="D86" i="446" s="1"/>
  <c r="C107" i="446"/>
  <c r="C108" i="446" s="1"/>
  <c r="B17" i="445"/>
  <c r="C114" i="443"/>
  <c r="D111" i="443" s="1"/>
  <c r="C108" i="444"/>
  <c r="D107" i="444" s="1"/>
  <c r="B17" i="443"/>
  <c r="O68" i="19"/>
  <c r="O35" i="19"/>
  <c r="L68" i="15"/>
  <c r="Q68" i="15"/>
  <c r="M68" i="15"/>
  <c r="M35" i="15"/>
  <c r="J35" i="15"/>
  <c r="K35" i="15"/>
  <c r="P35" i="15"/>
  <c r="E8" i="443" s="1"/>
  <c r="L35" i="15"/>
  <c r="Q35" i="15"/>
  <c r="E8" i="629" l="1"/>
  <c r="E8" i="631"/>
  <c r="E8" i="449"/>
  <c r="E8" i="625"/>
  <c r="E8" i="621"/>
  <c r="E8" i="623"/>
  <c r="E8" i="452"/>
  <c r="E8" i="613"/>
  <c r="E8" i="577"/>
  <c r="E8" i="581"/>
  <c r="E8" i="447"/>
  <c r="E8" i="573"/>
  <c r="BY84" i="21"/>
  <c r="CA84" i="21"/>
  <c r="BZ84" i="21"/>
  <c r="BZ70" i="21"/>
  <c r="CA70" i="21"/>
  <c r="BY70" i="21"/>
  <c r="CA121" i="21"/>
  <c r="BZ121" i="21"/>
  <c r="BY121" i="21"/>
  <c r="CA125" i="21"/>
  <c r="BZ125" i="21"/>
  <c r="BY125" i="21"/>
  <c r="E8" i="445"/>
  <c r="E8" i="557"/>
  <c r="BZ37" i="21"/>
  <c r="BY37" i="21"/>
  <c r="CA37" i="21"/>
  <c r="CA134" i="21"/>
  <c r="BZ134" i="21"/>
  <c r="BY134" i="21"/>
  <c r="K119" i="19"/>
  <c r="L132" i="19"/>
  <c r="M119" i="19"/>
  <c r="K132" i="19"/>
  <c r="D112" i="449"/>
  <c r="D111" i="449"/>
  <c r="K123" i="19"/>
  <c r="M123" i="19"/>
  <c r="D105" i="453"/>
  <c r="D106" i="453"/>
  <c r="D112" i="452"/>
  <c r="D105" i="454"/>
  <c r="D106" i="454"/>
  <c r="D107" i="453"/>
  <c r="D111" i="452"/>
  <c r="M35" i="19"/>
  <c r="D105" i="450"/>
  <c r="D106" i="450"/>
  <c r="L82" i="19"/>
  <c r="M82" i="19"/>
  <c r="D107" i="448"/>
  <c r="D111" i="447"/>
  <c r="D112" i="447"/>
  <c r="D105" i="448"/>
  <c r="L35" i="19"/>
  <c r="D105" i="444"/>
  <c r="D106" i="444"/>
  <c r="D112" i="443"/>
  <c r="D112" i="445"/>
  <c r="D113" i="443"/>
  <c r="L68" i="19"/>
  <c r="M68" i="19"/>
  <c r="D113" i="445"/>
  <c r="D107" i="446"/>
  <c r="D106" i="446"/>
  <c r="D105" i="446"/>
  <c r="D114" i="449" l="1"/>
  <c r="D108" i="453"/>
  <c r="D114" i="452"/>
  <c r="D108" i="454"/>
  <c r="D108" i="450"/>
  <c r="D114" i="447"/>
  <c r="D108" i="448"/>
  <c r="D114" i="443"/>
  <c r="D108" i="444"/>
  <c r="D114" i="445"/>
  <c r="D108" i="446"/>
  <c r="B7" i="24" l="1"/>
  <c r="B8" i="24"/>
  <c r="K12" i="22"/>
  <c r="I12" i="22"/>
  <c r="G12" i="22"/>
  <c r="E12" i="22"/>
  <c r="C12" i="22"/>
  <c r="E4" i="353"/>
  <c r="E8" i="24" l="1"/>
  <c r="G8" i="24"/>
  <c r="H8" i="24" s="1"/>
  <c r="E7" i="24"/>
  <c r="G7" i="24"/>
  <c r="H7" i="24" l="1"/>
  <c r="H9" i="24" s="1"/>
  <c r="J5" i="24" s="1"/>
  <c r="G9" i="24"/>
  <c r="D24" i="452"/>
  <c r="D19" i="453"/>
  <c r="D19" i="454"/>
  <c r="D24" i="447"/>
  <c r="D24" i="449"/>
  <c r="D19" i="448"/>
  <c r="D19" i="450"/>
  <c r="D24" i="445"/>
  <c r="D24" i="443"/>
  <c r="D19" i="446"/>
  <c r="D19" i="444"/>
  <c r="E4" i="358"/>
  <c r="C113" i="358" s="1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7" i="430"/>
  <c r="E4" i="430"/>
  <c r="E4" i="429"/>
  <c r="C113" i="429" s="1"/>
  <c r="E4" i="428"/>
  <c r="E7" i="428"/>
  <c r="E4" i="427"/>
  <c r="C113" i="427" s="1"/>
  <c r="E7" i="426"/>
  <c r="E4" i="426"/>
  <c r="E7" i="425"/>
  <c r="E4" i="425"/>
  <c r="C107" i="425" s="1"/>
  <c r="E4" i="424"/>
  <c r="E7" i="422"/>
  <c r="E4" i="422"/>
  <c r="E7" i="421"/>
  <c r="E4" i="421"/>
  <c r="E4" i="420"/>
  <c r="E7" i="419"/>
  <c r="E4" i="419"/>
  <c r="C107" i="419" s="1"/>
  <c r="E4" i="418"/>
  <c r="C113" i="418" s="1"/>
  <c r="C113" i="416"/>
  <c r="E7" i="441"/>
  <c r="E4" i="441"/>
  <c r="C107" i="441" s="1"/>
  <c r="E7" i="440"/>
  <c r="E4" i="440"/>
  <c r="E4" i="439"/>
  <c r="B17" i="439" s="1"/>
  <c r="E7" i="414"/>
  <c r="E4" i="414"/>
  <c r="E4" i="413"/>
  <c r="B17" i="413" s="1"/>
  <c r="E7" i="412"/>
  <c r="E4" i="412"/>
  <c r="C107" i="412" s="1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C107" i="408" s="1"/>
  <c r="E7" i="407"/>
  <c r="D16" i="407" s="1"/>
  <c r="E4" i="407"/>
  <c r="C107" i="407" s="1"/>
  <c r="E4" i="406"/>
  <c r="C113" i="406" s="1"/>
  <c r="E7" i="405"/>
  <c r="E4" i="405"/>
  <c r="E7" i="404"/>
  <c r="E4" i="404"/>
  <c r="C107" i="404" s="1"/>
  <c r="E4" i="403"/>
  <c r="C113" i="403" s="1"/>
  <c r="E7" i="402"/>
  <c r="E4" i="402"/>
  <c r="E4" i="401"/>
  <c r="E7" i="400"/>
  <c r="E4" i="400"/>
  <c r="C107" i="400" s="1"/>
  <c r="E7" i="398"/>
  <c r="E4" i="398"/>
  <c r="E4" i="397"/>
  <c r="E4" i="396"/>
  <c r="C107" i="396" s="1"/>
  <c r="E7" i="396"/>
  <c r="E4" i="395"/>
  <c r="C113" i="395" s="1"/>
  <c r="E7" i="394"/>
  <c r="E4" i="394"/>
  <c r="E7" i="393"/>
  <c r="E4" i="393"/>
  <c r="C107" i="393" s="1"/>
  <c r="E4" i="392"/>
  <c r="E4" i="391"/>
  <c r="C107" i="391" s="1"/>
  <c r="E7" i="391"/>
  <c r="E7" i="388"/>
  <c r="E4" i="388"/>
  <c r="E4" i="387"/>
  <c r="B17" i="387" s="1"/>
  <c r="E4" i="386"/>
  <c r="E7" i="386"/>
  <c r="E4" i="385"/>
  <c r="B17" i="385" s="1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C113" i="383" s="1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C113" i="368" s="1"/>
  <c r="E4" i="376"/>
  <c r="E7" i="376"/>
  <c r="E4" i="375"/>
  <c r="E4" i="374"/>
  <c r="C107" i="374" s="1"/>
  <c r="E7" i="374"/>
  <c r="E4" i="373"/>
  <c r="E4" i="367"/>
  <c r="E7" i="367"/>
  <c r="E4" i="366"/>
  <c r="E7" i="365"/>
  <c r="E4" i="365"/>
  <c r="E4" i="364"/>
  <c r="C113" i="362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C107" i="359" s="1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C113" i="347" s="1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D94" i="632" l="1"/>
  <c r="E94" i="632" s="1"/>
  <c r="D94" i="630"/>
  <c r="E94" i="630" s="1"/>
  <c r="D94" i="626"/>
  <c r="E94" i="626" s="1"/>
  <c r="D94" i="628"/>
  <c r="E94" i="628" s="1"/>
  <c r="D94" i="624"/>
  <c r="E94" i="624" s="1"/>
  <c r="D94" i="622"/>
  <c r="E94" i="622" s="1"/>
  <c r="D94" i="620"/>
  <c r="E94" i="620" s="1"/>
  <c r="D94" i="618"/>
  <c r="E94" i="618" s="1"/>
  <c r="D94" i="616"/>
  <c r="E94" i="616" s="1"/>
  <c r="D94" i="614"/>
  <c r="E94" i="614" s="1"/>
  <c r="D94" i="612"/>
  <c r="E94" i="612" s="1"/>
  <c r="D94" i="610"/>
  <c r="E94" i="610" s="1"/>
  <c r="D94" i="606"/>
  <c r="E94" i="606" s="1"/>
  <c r="D94" i="608"/>
  <c r="E94" i="608" s="1"/>
  <c r="D94" i="602"/>
  <c r="E94" i="602" s="1"/>
  <c r="D94" i="604"/>
  <c r="E94" i="604" s="1"/>
  <c r="D94" i="600"/>
  <c r="E94" i="600" s="1"/>
  <c r="D94" i="598"/>
  <c r="E94" i="598" s="1"/>
  <c r="D94" i="594"/>
  <c r="E94" i="594" s="1"/>
  <c r="D94" i="592"/>
  <c r="E94" i="592" s="1"/>
  <c r="D94" i="590"/>
  <c r="E94" i="590" s="1"/>
  <c r="D94" i="588"/>
  <c r="E94" i="588" s="1"/>
  <c r="D94" i="596"/>
  <c r="E94" i="596" s="1"/>
  <c r="D94" i="586"/>
  <c r="E94" i="586" s="1"/>
  <c r="D94" i="584"/>
  <c r="E94" i="584" s="1"/>
  <c r="D94" i="580"/>
  <c r="E94" i="580" s="1"/>
  <c r="D94" i="582"/>
  <c r="E94" i="582" s="1"/>
  <c r="D94" i="576"/>
  <c r="E94" i="576" s="1"/>
  <c r="D94" i="578"/>
  <c r="E94" i="578" s="1"/>
  <c r="D94" i="574"/>
  <c r="E94" i="574" s="1"/>
  <c r="D94" i="571"/>
  <c r="E94" i="571" s="1"/>
  <c r="D94" i="572"/>
  <c r="E94" i="572" s="1"/>
  <c r="D94" i="566"/>
  <c r="E94" i="566" s="1"/>
  <c r="D94" i="568"/>
  <c r="E94" i="568" s="1"/>
  <c r="D94" i="564"/>
  <c r="E94" i="564" s="1"/>
  <c r="D94" i="562"/>
  <c r="E94" i="562" s="1"/>
  <c r="D94" i="560"/>
  <c r="E94" i="560" s="1"/>
  <c r="D94" i="558"/>
  <c r="E94" i="558" s="1"/>
  <c r="D94" i="555"/>
  <c r="E94" i="555" s="1"/>
  <c r="D94" i="547"/>
  <c r="E94" i="547" s="1"/>
  <c r="D94" i="549"/>
  <c r="E94" i="549" s="1"/>
  <c r="D94" i="551"/>
  <c r="E94" i="551" s="1"/>
  <c r="D94" i="534"/>
  <c r="E94" i="534" s="1"/>
  <c r="D94" i="528"/>
  <c r="E94" i="528" s="1"/>
  <c r="D94" i="544"/>
  <c r="E94" i="544" s="1"/>
  <c r="D94" i="538"/>
  <c r="E94" i="538" s="1"/>
  <c r="D94" i="536"/>
  <c r="E94" i="536" s="1"/>
  <c r="D94" i="530"/>
  <c r="E94" i="530" s="1"/>
  <c r="D94" i="553"/>
  <c r="E94" i="553" s="1"/>
  <c r="D94" i="532"/>
  <c r="E94" i="532" s="1"/>
  <c r="D94" i="542"/>
  <c r="E94" i="542" s="1"/>
  <c r="D94" i="526"/>
  <c r="E94" i="526" s="1"/>
  <c r="D94" i="522"/>
  <c r="E94" i="522" s="1"/>
  <c r="D94" i="518"/>
  <c r="E94" i="518" s="1"/>
  <c r="D94" i="512"/>
  <c r="E94" i="512" s="1"/>
  <c r="D94" i="524"/>
  <c r="E94" i="524" s="1"/>
  <c r="D94" i="516"/>
  <c r="E94" i="516" s="1"/>
  <c r="D94" i="498"/>
  <c r="E94" i="498" s="1"/>
  <c r="D94" i="496"/>
  <c r="E94" i="496" s="1"/>
  <c r="D94" i="494"/>
  <c r="E94" i="494" s="1"/>
  <c r="D94" i="514"/>
  <c r="E94" i="514" s="1"/>
  <c r="D94" i="506"/>
  <c r="E94" i="506" s="1"/>
  <c r="D94" i="502"/>
  <c r="E94" i="502" s="1"/>
  <c r="D94" i="520"/>
  <c r="E94" i="520" s="1"/>
  <c r="D94" i="508"/>
  <c r="E94" i="508" s="1"/>
  <c r="D94" i="510"/>
  <c r="E94" i="510" s="1"/>
  <c r="D94" i="504"/>
  <c r="E94" i="504" s="1"/>
  <c r="D94" i="500"/>
  <c r="E94" i="500" s="1"/>
  <c r="D94" i="490"/>
  <c r="E94" i="490" s="1"/>
  <c r="D94" i="492"/>
  <c r="E94" i="492" s="1"/>
  <c r="D94" i="488"/>
  <c r="E94" i="488" s="1"/>
  <c r="BH7" i="21"/>
  <c r="BH6" i="21"/>
  <c r="D94" i="483"/>
  <c r="E94" i="483" s="1"/>
  <c r="D94" i="475"/>
  <c r="E94" i="475" s="1"/>
  <c r="D94" i="480"/>
  <c r="E94" i="480" s="1"/>
  <c r="D94" i="478"/>
  <c r="E94" i="478" s="1"/>
  <c r="D94" i="474"/>
  <c r="E94" i="474" s="1"/>
  <c r="D94" i="469"/>
  <c r="E94" i="469" s="1"/>
  <c r="D94" i="468"/>
  <c r="E94" i="468" s="1"/>
  <c r="D94" i="463"/>
  <c r="E94" i="463" s="1"/>
  <c r="D94" i="462"/>
  <c r="E94" i="462" s="1"/>
  <c r="D94" i="466"/>
  <c r="E94" i="466" s="1"/>
  <c r="D94" i="465"/>
  <c r="E94" i="465" s="1"/>
  <c r="C113" i="385"/>
  <c r="C114" i="385" s="1"/>
  <c r="D112" i="385" s="1"/>
  <c r="C113" i="413"/>
  <c r="C114" i="413" s="1"/>
  <c r="D113" i="413" s="1"/>
  <c r="B17" i="416"/>
  <c r="C113" i="387"/>
  <c r="C114" i="387" s="1"/>
  <c r="D113" i="387" s="1"/>
  <c r="B17" i="368"/>
  <c r="B17" i="427"/>
  <c r="B17" i="395"/>
  <c r="B17" i="429"/>
  <c r="B17" i="418"/>
  <c r="C113" i="439"/>
  <c r="C114" i="439" s="1"/>
  <c r="D113" i="439" s="1"/>
  <c r="B17" i="347"/>
  <c r="B17" i="362"/>
  <c r="D82" i="342"/>
  <c r="D19" i="342"/>
  <c r="D82" i="356"/>
  <c r="D86" i="356" s="1"/>
  <c r="D19" i="356"/>
  <c r="D82" i="361"/>
  <c r="D86" i="361" s="1"/>
  <c r="D19" i="361"/>
  <c r="D82" i="374"/>
  <c r="D86" i="374" s="1"/>
  <c r="D19" i="374"/>
  <c r="D82" i="372"/>
  <c r="D19" i="372"/>
  <c r="D82" i="384"/>
  <c r="D86" i="384" s="1"/>
  <c r="D19" i="384"/>
  <c r="D82" i="404"/>
  <c r="D19" i="404"/>
  <c r="D82" i="440"/>
  <c r="D86" i="440" s="1"/>
  <c r="D19" i="440"/>
  <c r="D82" i="419"/>
  <c r="D86" i="419" s="1"/>
  <c r="D19" i="419"/>
  <c r="D16" i="425"/>
  <c r="D82" i="425"/>
  <c r="D86" i="425" s="1"/>
  <c r="D19" i="425"/>
  <c r="D82" i="428"/>
  <c r="D86" i="428" s="1"/>
  <c r="D19" i="428"/>
  <c r="D82" i="430"/>
  <c r="D86" i="430" s="1"/>
  <c r="D19" i="430"/>
  <c r="D82" i="435"/>
  <c r="D86" i="435" s="1"/>
  <c r="D19" i="435"/>
  <c r="D82" i="380"/>
  <c r="D86" i="380" s="1"/>
  <c r="D19" i="380"/>
  <c r="D82" i="346"/>
  <c r="D86" i="346" s="1"/>
  <c r="D19" i="346"/>
  <c r="D82" i="367"/>
  <c r="D19" i="367"/>
  <c r="D82" i="379"/>
  <c r="D19" i="379"/>
  <c r="D82" i="394"/>
  <c r="D19" i="394"/>
  <c r="D82" i="402"/>
  <c r="D19" i="402"/>
  <c r="D82" i="407"/>
  <c r="D86" i="407" s="1"/>
  <c r="D19" i="407"/>
  <c r="D82" i="409"/>
  <c r="D19" i="409"/>
  <c r="D82" i="411"/>
  <c r="D86" i="411" s="1"/>
  <c r="D19" i="411"/>
  <c r="D82" i="414"/>
  <c r="D86" i="414" s="1"/>
  <c r="D19" i="414"/>
  <c r="D82" i="422"/>
  <c r="D86" i="422" s="1"/>
  <c r="D19" i="422"/>
  <c r="D82" i="352"/>
  <c r="D19" i="352"/>
  <c r="D82" i="355"/>
  <c r="D19" i="355"/>
  <c r="D82" i="359"/>
  <c r="D86" i="359" s="1"/>
  <c r="D19" i="359"/>
  <c r="D82" i="371"/>
  <c r="D86" i="371" s="1"/>
  <c r="D19" i="371"/>
  <c r="D82" i="400"/>
  <c r="D19" i="400"/>
  <c r="D82" i="405"/>
  <c r="D86" i="405" s="1"/>
  <c r="D19" i="405"/>
  <c r="D82" i="441"/>
  <c r="D19" i="441"/>
  <c r="D82" i="426"/>
  <c r="D19" i="426"/>
  <c r="D82" i="434"/>
  <c r="D86" i="434" s="1"/>
  <c r="D19" i="434"/>
  <c r="D82" i="357"/>
  <c r="D19" i="357"/>
  <c r="D82" i="348"/>
  <c r="D19" i="348"/>
  <c r="D82" i="350"/>
  <c r="D19" i="350"/>
  <c r="D82" i="365"/>
  <c r="D86" i="365" s="1"/>
  <c r="D19" i="365"/>
  <c r="D82" i="376"/>
  <c r="D19" i="376"/>
  <c r="D82" i="369"/>
  <c r="D86" i="369" s="1"/>
  <c r="D19" i="369"/>
  <c r="D82" i="378"/>
  <c r="D19" i="378"/>
  <c r="D82" i="386"/>
  <c r="D86" i="386" s="1"/>
  <c r="D19" i="386"/>
  <c r="D82" i="388"/>
  <c r="D86" i="388" s="1"/>
  <c r="D19" i="388"/>
  <c r="D82" i="391"/>
  <c r="D19" i="391"/>
  <c r="D82" i="393"/>
  <c r="D86" i="393" s="1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86" i="432" s="1"/>
  <c r="D19" i="432"/>
  <c r="C113" i="351"/>
  <c r="C114" i="351" s="1"/>
  <c r="D111" i="351" s="1"/>
  <c r="C113" i="366"/>
  <c r="C114" i="366" s="1"/>
  <c r="D113" i="366" s="1"/>
  <c r="C113" i="370"/>
  <c r="C114" i="370" s="1"/>
  <c r="C113" i="399"/>
  <c r="C114" i="399" s="1"/>
  <c r="C113" i="437"/>
  <c r="C114" i="437" s="1"/>
  <c r="D111" i="437" s="1"/>
  <c r="C113" i="433"/>
  <c r="C114" i="433" s="1"/>
  <c r="C113" i="360"/>
  <c r="C114" i="360" s="1"/>
  <c r="C113" i="364"/>
  <c r="C114" i="364" s="1"/>
  <c r="C113" i="377"/>
  <c r="C114" i="377" s="1"/>
  <c r="D112" i="377" s="1"/>
  <c r="B17" i="397"/>
  <c r="B17" i="358"/>
  <c r="B17" i="375"/>
  <c r="B17" i="383"/>
  <c r="C113" i="345"/>
  <c r="C114" i="345" s="1"/>
  <c r="D112" i="345" s="1"/>
  <c r="C113" i="353"/>
  <c r="C114" i="353" s="1"/>
  <c r="D112" i="353" s="1"/>
  <c r="B17" i="360"/>
  <c r="B17" i="377"/>
  <c r="D16" i="411"/>
  <c r="D16" i="374"/>
  <c r="C108" i="393"/>
  <c r="D106" i="393" s="1"/>
  <c r="C108" i="372"/>
  <c r="D106" i="372" s="1"/>
  <c r="C113" i="375"/>
  <c r="C114" i="375" s="1"/>
  <c r="D111" i="375" s="1"/>
  <c r="C114" i="427"/>
  <c r="D112" i="427" s="1"/>
  <c r="C114" i="362"/>
  <c r="D113" i="362" s="1"/>
  <c r="B17" i="366"/>
  <c r="C107" i="422"/>
  <c r="C108" i="422" s="1"/>
  <c r="D106" i="422" s="1"/>
  <c r="B17" i="433"/>
  <c r="B17" i="437"/>
  <c r="C108" i="391"/>
  <c r="D107" i="391" s="1"/>
  <c r="C108" i="419"/>
  <c r="D107" i="419" s="1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D105" i="411" s="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14" i="383"/>
  <c r="D112" i="383" s="1"/>
  <c r="C107" i="440"/>
  <c r="C108" i="440" s="1"/>
  <c r="D16" i="440"/>
  <c r="C107" i="435"/>
  <c r="C108" i="435" s="1"/>
  <c r="C107" i="434"/>
  <c r="C108" i="434" s="1"/>
  <c r="D16" i="434"/>
  <c r="C107" i="432"/>
  <c r="C108" i="432" s="1"/>
  <c r="D16" i="432"/>
  <c r="C107" i="430"/>
  <c r="C108" i="430" s="1"/>
  <c r="D16" i="430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6" i="419"/>
  <c r="C107" i="414"/>
  <c r="C108" i="414" s="1"/>
  <c r="D16" i="414"/>
  <c r="C113" i="410"/>
  <c r="C114" i="410" s="1"/>
  <c r="B17" i="410"/>
  <c r="C108" i="407"/>
  <c r="B17" i="406"/>
  <c r="C114" i="406"/>
  <c r="D16" i="408"/>
  <c r="C107" i="409"/>
  <c r="C108" i="409" s="1"/>
  <c r="C107" i="405"/>
  <c r="C108" i="405" s="1"/>
  <c r="C113" i="401"/>
  <c r="C114" i="401" s="1"/>
  <c r="C107" i="402"/>
  <c r="C108" i="402" s="1"/>
  <c r="D16" i="402"/>
  <c r="B17" i="403"/>
  <c r="B17" i="401"/>
  <c r="D16" i="404"/>
  <c r="C113" i="397"/>
  <c r="C114" i="397" s="1"/>
  <c r="C107" i="398"/>
  <c r="C108" i="398" s="1"/>
  <c r="D16" i="398"/>
  <c r="B17" i="399"/>
  <c r="D16" i="396"/>
  <c r="C113" i="392"/>
  <c r="C114" i="392" s="1"/>
  <c r="B17" i="392"/>
  <c r="D16" i="393"/>
  <c r="C107" i="394"/>
  <c r="C108" i="394" s="1"/>
  <c r="D16" i="391"/>
  <c r="C113" i="389"/>
  <c r="C114" i="389" s="1"/>
  <c r="B17" i="389"/>
  <c r="C107" i="388"/>
  <c r="C108" i="388" s="1"/>
  <c r="D16" i="388"/>
  <c r="C107" i="386"/>
  <c r="C108" i="386" s="1"/>
  <c r="D16" i="386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C107" i="371"/>
  <c r="C108" i="371" s="1"/>
  <c r="D16" i="371"/>
  <c r="C107" i="369"/>
  <c r="C108" i="369" s="1"/>
  <c r="D16" i="369"/>
  <c r="D16" i="367"/>
  <c r="C107" i="365"/>
  <c r="C108" i="365" s="1"/>
  <c r="B17" i="364"/>
  <c r="C107" i="367"/>
  <c r="C108" i="367" s="1"/>
  <c r="D16" i="365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C107" i="346"/>
  <c r="C108" i="346" s="1"/>
  <c r="D16" i="346"/>
  <c r="D113" i="427" l="1"/>
  <c r="D113" i="403"/>
  <c r="D112" i="360"/>
  <c r="D113" i="360"/>
  <c r="D111" i="360"/>
  <c r="D107" i="372"/>
  <c r="D111" i="418"/>
  <c r="D106" i="411"/>
  <c r="D112" i="387"/>
  <c r="D105" i="400"/>
  <c r="D107" i="411"/>
  <c r="D113" i="418"/>
  <c r="D107" i="400"/>
  <c r="D112" i="358"/>
  <c r="D111" i="387"/>
  <c r="D107" i="393"/>
  <c r="D107" i="396"/>
  <c r="D105" i="391"/>
  <c r="D106" i="391"/>
  <c r="D105" i="393"/>
  <c r="D106" i="412"/>
  <c r="D105" i="425"/>
  <c r="D111" i="403"/>
  <c r="D107" i="412"/>
  <c r="D106" i="425"/>
  <c r="D113" i="383"/>
  <c r="D106" i="404"/>
  <c r="D113" i="347"/>
  <c r="D111" i="395"/>
  <c r="D112" i="439"/>
  <c r="D113" i="395"/>
  <c r="D112" i="366"/>
  <c r="D111" i="383"/>
  <c r="D112" i="399"/>
  <c r="D113" i="399"/>
  <c r="D113" i="377"/>
  <c r="D105" i="396"/>
  <c r="D106" i="408"/>
  <c r="D111" i="366"/>
  <c r="D113" i="385"/>
  <c r="D105" i="404"/>
  <c r="D113" i="370"/>
  <c r="D112" i="370"/>
  <c r="D106" i="352"/>
  <c r="D111" i="358"/>
  <c r="D105" i="372"/>
  <c r="D107" i="408"/>
  <c r="D111" i="427"/>
  <c r="D111" i="439"/>
  <c r="D112" i="362"/>
  <c r="D111" i="377"/>
  <c r="D111" i="385"/>
  <c r="D111" i="399"/>
  <c r="D112" i="413"/>
  <c r="D111" i="416"/>
  <c r="D111" i="362"/>
  <c r="D111" i="413"/>
  <c r="D111" i="370"/>
  <c r="D113" i="416"/>
  <c r="D112" i="437"/>
  <c r="D112" i="347"/>
  <c r="D113" i="437"/>
  <c r="D111" i="345"/>
  <c r="D113" i="351"/>
  <c r="D105" i="359"/>
  <c r="D107" i="359"/>
  <c r="D107" i="348"/>
  <c r="D111" i="368"/>
  <c r="D113" i="345"/>
  <c r="D107" i="352"/>
  <c r="D112" i="375"/>
  <c r="D112" i="35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86" i="441"/>
  <c r="D107" i="440"/>
  <c r="D106" i="440"/>
  <c r="D105" i="440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7" i="388"/>
  <c r="D106" i="388"/>
  <c r="D105" i="388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86" i="367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07" i="346"/>
  <c r="D106" i="346"/>
  <c r="D105" i="346"/>
  <c r="D114" i="427" l="1"/>
  <c r="D108" i="372"/>
  <c r="D108" i="393"/>
  <c r="D114" i="351"/>
  <c r="D114" i="403"/>
  <c r="D114" i="360"/>
  <c r="D114" i="358"/>
  <c r="D108" i="391"/>
  <c r="D108" i="411"/>
  <c r="D114" i="368"/>
  <c r="D108" i="396"/>
  <c r="D108" i="400"/>
  <c r="D114" i="387"/>
  <c r="D114" i="429"/>
  <c r="D114" i="418"/>
  <c r="D114" i="366"/>
  <c r="D114" i="347"/>
  <c r="D108" i="352"/>
  <c r="D114" i="377"/>
  <c r="D108" i="404"/>
  <c r="D114" i="383"/>
  <c r="D108" i="425"/>
  <c r="D114" i="395"/>
  <c r="D108" i="412"/>
  <c r="D114" i="362"/>
  <c r="D114" i="345"/>
  <c r="D114" i="437"/>
  <c r="D114" i="370"/>
  <c r="D108" i="408"/>
  <c r="D114" i="439"/>
  <c r="D108" i="348"/>
  <c r="D114" i="353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61" i="18"/>
  <c r="C60" i="18"/>
  <c r="C59" i="18"/>
  <c r="C58" i="18"/>
  <c r="C57" i="18"/>
  <c r="C56" i="18"/>
  <c r="C55" i="18"/>
  <c r="C53" i="18"/>
  <c r="C52" i="18"/>
  <c r="C51" i="18"/>
  <c r="C50" i="18"/>
  <c r="C49" i="18"/>
  <c r="C47" i="18"/>
  <c r="C46" i="18"/>
  <c r="C45" i="18"/>
  <c r="C44" i="18"/>
  <c r="C43" i="18"/>
  <c r="C42" i="18"/>
  <c r="C41" i="18"/>
  <c r="C38" i="18"/>
  <c r="C37" i="18"/>
  <c r="C36" i="18"/>
  <c r="C34" i="18"/>
  <c r="C33" i="18"/>
  <c r="C31" i="18"/>
  <c r="C29" i="18"/>
  <c r="C28" i="18"/>
  <c r="C26" i="18"/>
  <c r="C25" i="18"/>
  <c r="C24" i="18"/>
  <c r="C20" i="18"/>
  <c r="C19" i="18"/>
  <c r="C18" i="18"/>
  <c r="C16" i="18"/>
  <c r="C15" i="18"/>
  <c r="C14" i="18"/>
  <c r="C13" i="18"/>
  <c r="C12" i="18"/>
  <c r="C11" i="18"/>
  <c r="C10" i="18"/>
  <c r="C9" i="18"/>
  <c r="C8" i="18"/>
  <c r="C7" i="18"/>
  <c r="C6" i="18"/>
  <c r="D17" i="342" l="1"/>
  <c r="D18" i="342" l="1"/>
  <c r="D14" i="342"/>
  <c r="D36" i="454" l="1"/>
  <c r="D41" i="452"/>
  <c r="D36" i="453"/>
  <c r="D37" i="453"/>
  <c r="D37" i="454"/>
  <c r="D42" i="452"/>
  <c r="D66" i="453"/>
  <c r="D71" i="452"/>
  <c r="D66" i="454"/>
  <c r="D36" i="450"/>
  <c r="D41" i="447"/>
  <c r="D41" i="449"/>
  <c r="D36" i="448"/>
  <c r="D37" i="450"/>
  <c r="D37" i="448"/>
  <c r="D42" i="447"/>
  <c r="D42" i="449"/>
  <c r="D66" i="448"/>
  <c r="D71" i="449"/>
  <c r="D66" i="450"/>
  <c r="D71" i="447"/>
  <c r="D36" i="446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N145" i="15"/>
  <c r="N144" i="15"/>
  <c r="N143" i="15"/>
  <c r="N142" i="15"/>
  <c r="N139" i="15"/>
  <c r="N138" i="15"/>
  <c r="N137" i="15"/>
  <c r="N136" i="15"/>
  <c r="N135" i="15"/>
  <c r="N134" i="15"/>
  <c r="N127" i="15"/>
  <c r="N126" i="15"/>
  <c r="N125" i="15"/>
  <c r="N121" i="15"/>
  <c r="N120" i="15"/>
  <c r="N114" i="15"/>
  <c r="N113" i="15"/>
  <c r="N112" i="15"/>
  <c r="N109" i="15"/>
  <c r="N108" i="15"/>
  <c r="N107" i="15"/>
  <c r="N100" i="15"/>
  <c r="N98" i="15"/>
  <c r="N92" i="15"/>
  <c r="N88" i="15"/>
  <c r="N87" i="15"/>
  <c r="N85" i="15"/>
  <c r="N74" i="15"/>
  <c r="N65" i="15"/>
  <c r="N61" i="15"/>
  <c r="N57" i="15"/>
  <c r="N56" i="15"/>
  <c r="N55" i="15"/>
  <c r="N53" i="15"/>
  <c r="N40" i="15"/>
  <c r="N39" i="15"/>
  <c r="N38" i="15"/>
  <c r="N37" i="15"/>
  <c r="N33" i="15"/>
  <c r="N29" i="15"/>
  <c r="N23" i="15"/>
  <c r="N19" i="15"/>
  <c r="N17" i="15"/>
  <c r="N16" i="15"/>
  <c r="N15" i="15"/>
  <c r="N14" i="15"/>
  <c r="N11" i="15"/>
  <c r="N10" i="15"/>
  <c r="N9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B145" i="19"/>
  <c r="B144" i="19"/>
  <c r="B143" i="19"/>
  <c r="E143" i="19" s="1"/>
  <c r="B142" i="19"/>
  <c r="B139" i="19"/>
  <c r="B138" i="19"/>
  <c r="E138" i="19" s="1"/>
  <c r="B137" i="19"/>
  <c r="B136" i="19"/>
  <c r="E136" i="19" s="1"/>
  <c r="B135" i="19"/>
  <c r="B134" i="19"/>
  <c r="B127" i="19"/>
  <c r="E127" i="19" s="1"/>
  <c r="B126" i="19"/>
  <c r="B125" i="19"/>
  <c r="B121" i="19"/>
  <c r="E121" i="19" s="1"/>
  <c r="B120" i="19"/>
  <c r="B114" i="19"/>
  <c r="E114" i="19" s="1"/>
  <c r="B113" i="19"/>
  <c r="E113" i="19" s="1"/>
  <c r="B112" i="19"/>
  <c r="B109" i="19"/>
  <c r="E109" i="19" s="1"/>
  <c r="B108" i="19"/>
  <c r="B107" i="19"/>
  <c r="B100" i="19"/>
  <c r="B98" i="19"/>
  <c r="B92" i="19"/>
  <c r="B88" i="19"/>
  <c r="E88" i="19" s="1"/>
  <c r="B87" i="19"/>
  <c r="B85" i="19"/>
  <c r="B74" i="19"/>
  <c r="B65" i="19"/>
  <c r="B61" i="19"/>
  <c r="B57" i="19"/>
  <c r="E57" i="19" s="1"/>
  <c r="B56" i="19"/>
  <c r="E56" i="19" s="1"/>
  <c r="B55" i="19"/>
  <c r="B53" i="19"/>
  <c r="B40" i="19"/>
  <c r="B39" i="19"/>
  <c r="E39" i="19" s="1"/>
  <c r="B38" i="19"/>
  <c r="B37" i="19"/>
  <c r="B33" i="19"/>
  <c r="B29" i="19"/>
  <c r="B23" i="19"/>
  <c r="B19" i="19"/>
  <c r="B17" i="19"/>
  <c r="E17" i="19" s="1"/>
  <c r="B16" i="19"/>
  <c r="E16" i="19" s="1"/>
  <c r="B15" i="19"/>
  <c r="B14" i="19"/>
  <c r="B11" i="19"/>
  <c r="B10" i="19"/>
  <c r="B9" i="19"/>
  <c r="E145" i="15"/>
  <c r="E144" i="15"/>
  <c r="E143" i="15"/>
  <c r="E142" i="15"/>
  <c r="E139" i="15"/>
  <c r="E138" i="15"/>
  <c r="E137" i="15"/>
  <c r="E136" i="15"/>
  <c r="E135" i="15"/>
  <c r="E134" i="15"/>
  <c r="E127" i="15"/>
  <c r="E126" i="15"/>
  <c r="E125" i="15"/>
  <c r="E121" i="15"/>
  <c r="E120" i="15"/>
  <c r="E114" i="15"/>
  <c r="E113" i="15"/>
  <c r="E112" i="15"/>
  <c r="E109" i="15"/>
  <c r="E108" i="15"/>
  <c r="E107" i="15"/>
  <c r="E100" i="15"/>
  <c r="E98" i="15"/>
  <c r="E92" i="15"/>
  <c r="E88" i="15"/>
  <c r="E87" i="15"/>
  <c r="E85" i="15"/>
  <c r="E74" i="15"/>
  <c r="E65" i="15"/>
  <c r="E61" i="15"/>
  <c r="E57" i="15"/>
  <c r="E56" i="15"/>
  <c r="E55" i="15"/>
  <c r="E53" i="15"/>
  <c r="E40" i="15"/>
  <c r="E39" i="15"/>
  <c r="E38" i="15"/>
  <c r="E37" i="15"/>
  <c r="E33" i="15"/>
  <c r="E29" i="15"/>
  <c r="E23" i="15"/>
  <c r="E19" i="15"/>
  <c r="E17" i="15"/>
  <c r="E16" i="15"/>
  <c r="E15" i="15"/>
  <c r="E14" i="15"/>
  <c r="E11" i="15"/>
  <c r="E10" i="15"/>
  <c r="E9" i="15"/>
  <c r="E6" i="15"/>
  <c r="A53" i="343"/>
  <c r="A54" i="343"/>
  <c r="A48" i="342"/>
  <c r="A49" i="342"/>
  <c r="D145" i="15"/>
  <c r="D144" i="15"/>
  <c r="D143" i="15"/>
  <c r="D142" i="15"/>
  <c r="D139" i="15"/>
  <c r="D138" i="15"/>
  <c r="D137" i="15"/>
  <c r="D136" i="15"/>
  <c r="D135" i="15"/>
  <c r="D134" i="15"/>
  <c r="D127" i="15"/>
  <c r="D126" i="15"/>
  <c r="D125" i="15"/>
  <c r="D121" i="15"/>
  <c r="D120" i="15"/>
  <c r="D114" i="15"/>
  <c r="D113" i="15"/>
  <c r="D112" i="15"/>
  <c r="D109" i="15"/>
  <c r="D108" i="15"/>
  <c r="D107" i="15"/>
  <c r="D100" i="15"/>
  <c r="D98" i="15"/>
  <c r="D92" i="15"/>
  <c r="D88" i="15"/>
  <c r="D87" i="15"/>
  <c r="D85" i="15"/>
  <c r="D74" i="15"/>
  <c r="D65" i="15"/>
  <c r="D61" i="15"/>
  <c r="D57" i="15"/>
  <c r="D56" i="15"/>
  <c r="D55" i="15"/>
  <c r="D53" i="15"/>
  <c r="D40" i="15"/>
  <c r="D39" i="15"/>
  <c r="D38" i="15"/>
  <c r="D37" i="15"/>
  <c r="D33" i="15"/>
  <c r="D29" i="15"/>
  <c r="D23" i="15"/>
  <c r="D19" i="15"/>
  <c r="D17" i="15"/>
  <c r="D16" i="15"/>
  <c r="D15" i="15"/>
  <c r="D14" i="15"/>
  <c r="D11" i="15"/>
  <c r="D10" i="15"/>
  <c r="D9" i="15"/>
  <c r="D6" i="15"/>
  <c r="L9" i="22"/>
  <c r="J9" i="22"/>
  <c r="H9" i="22"/>
  <c r="F9" i="22"/>
  <c r="D9" i="22"/>
  <c r="L11" i="22"/>
  <c r="L10" i="22"/>
  <c r="J11" i="22"/>
  <c r="J10" i="22"/>
  <c r="H11" i="22"/>
  <c r="H10" i="22"/>
  <c r="D21" i="629" l="1"/>
  <c r="D21" i="631"/>
  <c r="D47" i="632"/>
  <c r="E47" i="632" s="1"/>
  <c r="D46" i="632"/>
  <c r="E46" i="632" s="1"/>
  <c r="C16" i="631"/>
  <c r="D48" i="632"/>
  <c r="E48" i="632" s="1"/>
  <c r="C15" i="631"/>
  <c r="D49" i="632"/>
  <c r="E49" i="632" s="1"/>
  <c r="D44" i="632"/>
  <c r="E44" i="632" s="1"/>
  <c r="E6" i="632"/>
  <c r="E13" i="632" s="1"/>
  <c r="D45" i="632"/>
  <c r="E45" i="632" s="1"/>
  <c r="D14" i="631"/>
  <c r="D15" i="631"/>
  <c r="D16" i="631"/>
  <c r="C14" i="631"/>
  <c r="E8" i="632"/>
  <c r="D74" i="632"/>
  <c r="D79" i="631"/>
  <c r="C16" i="629"/>
  <c r="E6" i="630"/>
  <c r="E13" i="630" s="1"/>
  <c r="D15" i="629"/>
  <c r="C15" i="629"/>
  <c r="C14" i="629"/>
  <c r="D45" i="630"/>
  <c r="E45" i="630" s="1"/>
  <c r="D16" i="629"/>
  <c r="E8" i="630"/>
  <c r="D46" i="630"/>
  <c r="E46" i="630" s="1"/>
  <c r="D14" i="629"/>
  <c r="D49" i="630"/>
  <c r="E49" i="630" s="1"/>
  <c r="D44" i="630"/>
  <c r="E44" i="630" s="1"/>
  <c r="D48" i="630"/>
  <c r="E48" i="630" s="1"/>
  <c r="D47" i="630"/>
  <c r="E47" i="630" s="1"/>
  <c r="D74" i="630"/>
  <c r="D79" i="629"/>
  <c r="D21" i="627"/>
  <c r="D21" i="625"/>
  <c r="D16" i="627"/>
  <c r="D15" i="627"/>
  <c r="D49" i="626"/>
  <c r="E49" i="626" s="1"/>
  <c r="D14" i="627"/>
  <c r="D47" i="626"/>
  <c r="E47" i="626" s="1"/>
  <c r="E6" i="626"/>
  <c r="E13" i="626" s="1"/>
  <c r="C15" i="625"/>
  <c r="D15" i="625"/>
  <c r="D16" i="625"/>
  <c r="D44" i="626"/>
  <c r="E44" i="626" s="1"/>
  <c r="D46" i="626"/>
  <c r="E46" i="626" s="1"/>
  <c r="C16" i="627"/>
  <c r="D14" i="625"/>
  <c r="D45" i="626"/>
  <c r="E45" i="626" s="1"/>
  <c r="E6" i="628"/>
  <c r="E13" i="628" s="1"/>
  <c r="E8" i="626"/>
  <c r="C14" i="625"/>
  <c r="D48" i="628"/>
  <c r="E48" i="628" s="1"/>
  <c r="C14" i="627"/>
  <c r="D48" i="626"/>
  <c r="E48" i="626" s="1"/>
  <c r="C15" i="627"/>
  <c r="D49" i="628"/>
  <c r="E49" i="628" s="1"/>
  <c r="C16" i="625"/>
  <c r="D74" i="628"/>
  <c r="D79" i="625"/>
  <c r="D74" i="626"/>
  <c r="D79" i="627"/>
  <c r="D21" i="621"/>
  <c r="D21" i="623"/>
  <c r="D48" i="624"/>
  <c r="E48" i="624" s="1"/>
  <c r="C16" i="623"/>
  <c r="C14" i="623"/>
  <c r="D14" i="623"/>
  <c r="D15" i="623"/>
  <c r="C15" i="623"/>
  <c r="D44" i="624"/>
  <c r="E44" i="624" s="1"/>
  <c r="D47" i="624"/>
  <c r="E47" i="624" s="1"/>
  <c r="D16" i="623"/>
  <c r="E8" i="624"/>
  <c r="D46" i="624"/>
  <c r="E46" i="624" s="1"/>
  <c r="D49" i="624"/>
  <c r="E49" i="624" s="1"/>
  <c r="E6" i="624"/>
  <c r="E13" i="624" s="1"/>
  <c r="D45" i="624"/>
  <c r="E45" i="624" s="1"/>
  <c r="D74" i="624"/>
  <c r="D79" i="623"/>
  <c r="D74" i="622"/>
  <c r="D79" i="621"/>
  <c r="C15" i="621"/>
  <c r="C16" i="621"/>
  <c r="D15" i="621"/>
  <c r="D46" i="622"/>
  <c r="E46" i="622" s="1"/>
  <c r="D45" i="622"/>
  <c r="E45" i="622" s="1"/>
  <c r="D47" i="622"/>
  <c r="E47" i="622" s="1"/>
  <c r="E8" i="622"/>
  <c r="D44" i="622"/>
  <c r="E44" i="622" s="1"/>
  <c r="D48" i="622"/>
  <c r="E48" i="622" s="1"/>
  <c r="C14" i="621"/>
  <c r="D14" i="621"/>
  <c r="E6" i="622"/>
  <c r="E13" i="622" s="1"/>
  <c r="D16" i="621"/>
  <c r="D49" i="622"/>
  <c r="E49" i="622" s="1"/>
  <c r="D21" i="617"/>
  <c r="D21" i="619"/>
  <c r="E8" i="620"/>
  <c r="D48" i="620"/>
  <c r="E48" i="620" s="1"/>
  <c r="E6" i="620"/>
  <c r="E13" i="620" s="1"/>
  <c r="D44" i="620"/>
  <c r="E44" i="620" s="1"/>
  <c r="C16" i="619"/>
  <c r="D47" i="620"/>
  <c r="E47" i="620" s="1"/>
  <c r="D15" i="619"/>
  <c r="D45" i="620"/>
  <c r="E45" i="620" s="1"/>
  <c r="D16" i="619"/>
  <c r="C15" i="619"/>
  <c r="D14" i="619"/>
  <c r="C14" i="619"/>
  <c r="D49" i="620"/>
  <c r="E49" i="620" s="1"/>
  <c r="D46" i="620"/>
  <c r="E46" i="620" s="1"/>
  <c r="D74" i="620"/>
  <c r="D79" i="619"/>
  <c r="D47" i="618"/>
  <c r="E47" i="618" s="1"/>
  <c r="C14" i="617"/>
  <c r="C15" i="617"/>
  <c r="D49" i="618"/>
  <c r="E49" i="618" s="1"/>
  <c r="E6" i="618"/>
  <c r="E13" i="618" s="1"/>
  <c r="D16" i="617"/>
  <c r="D46" i="618"/>
  <c r="E46" i="618" s="1"/>
  <c r="E8" i="618"/>
  <c r="D45" i="618"/>
  <c r="E45" i="618" s="1"/>
  <c r="D15" i="617"/>
  <c r="C16" i="617"/>
  <c r="D14" i="617"/>
  <c r="D48" i="618"/>
  <c r="E48" i="618" s="1"/>
  <c r="D44" i="618"/>
  <c r="E44" i="618" s="1"/>
  <c r="D74" i="618"/>
  <c r="D79" i="617"/>
  <c r="D21" i="613"/>
  <c r="D21" i="615"/>
  <c r="C14" i="615"/>
  <c r="D49" i="616"/>
  <c r="E49" i="616" s="1"/>
  <c r="D45" i="616"/>
  <c r="E45" i="616" s="1"/>
  <c r="D15" i="615"/>
  <c r="D16" i="615"/>
  <c r="C15" i="615"/>
  <c r="E8" i="616"/>
  <c r="D14" i="615"/>
  <c r="D46" i="616"/>
  <c r="E46" i="616" s="1"/>
  <c r="C16" i="615"/>
  <c r="D47" i="616"/>
  <c r="E47" i="616" s="1"/>
  <c r="D48" i="616"/>
  <c r="E48" i="616" s="1"/>
  <c r="D44" i="616"/>
  <c r="E44" i="616" s="1"/>
  <c r="E6" i="616"/>
  <c r="E13" i="616" s="1"/>
  <c r="D74" i="616"/>
  <c r="D79" i="615"/>
  <c r="E6" i="614"/>
  <c r="E13" i="614" s="1"/>
  <c r="E8" i="614"/>
  <c r="D46" i="614"/>
  <c r="E46" i="614" s="1"/>
  <c r="D14" i="613"/>
  <c r="D48" i="614"/>
  <c r="E48" i="614" s="1"/>
  <c r="D47" i="614"/>
  <c r="E47" i="614" s="1"/>
  <c r="D45" i="614"/>
  <c r="E45" i="614" s="1"/>
  <c r="D49" i="614"/>
  <c r="E49" i="614" s="1"/>
  <c r="D15" i="613"/>
  <c r="C14" i="613"/>
  <c r="C16" i="613"/>
  <c r="C15" i="613"/>
  <c r="D16" i="613"/>
  <c r="D44" i="614"/>
  <c r="E44" i="614" s="1"/>
  <c r="D74" i="614"/>
  <c r="D79" i="613"/>
  <c r="D21" i="609"/>
  <c r="D21" i="611"/>
  <c r="D48" i="612"/>
  <c r="E48" i="612" s="1"/>
  <c r="C16" i="611"/>
  <c r="D16" i="611"/>
  <c r="C14" i="611"/>
  <c r="D45" i="612"/>
  <c r="E45" i="612" s="1"/>
  <c r="D47" i="612"/>
  <c r="E47" i="612" s="1"/>
  <c r="D44" i="612"/>
  <c r="E44" i="612" s="1"/>
  <c r="D14" i="611"/>
  <c r="D15" i="611"/>
  <c r="C15" i="611"/>
  <c r="D46" i="612"/>
  <c r="E46" i="612" s="1"/>
  <c r="D49" i="612"/>
  <c r="E49" i="612" s="1"/>
  <c r="E6" i="612"/>
  <c r="E13" i="612" s="1"/>
  <c r="E8" i="612"/>
  <c r="D74" i="612"/>
  <c r="D79" i="611"/>
  <c r="D48" i="610"/>
  <c r="E48" i="610" s="1"/>
  <c r="D16" i="609"/>
  <c r="D15" i="609"/>
  <c r="C15" i="609"/>
  <c r="E6" i="610"/>
  <c r="E13" i="610" s="1"/>
  <c r="D14" i="609"/>
  <c r="C16" i="609"/>
  <c r="D49" i="610"/>
  <c r="E49" i="610" s="1"/>
  <c r="C14" i="609"/>
  <c r="D74" i="610"/>
  <c r="D79" i="609"/>
  <c r="C14" i="607"/>
  <c r="E8" i="606"/>
  <c r="D16" i="607"/>
  <c r="D49" i="608"/>
  <c r="E49" i="608" s="1"/>
  <c r="C14" i="605"/>
  <c r="E6" i="608"/>
  <c r="E13" i="608" s="1"/>
  <c r="C15" i="605"/>
  <c r="D48" i="608"/>
  <c r="E48" i="608" s="1"/>
  <c r="E6" i="606"/>
  <c r="E13" i="606" s="1"/>
  <c r="C15" i="607"/>
  <c r="D47" i="608"/>
  <c r="E47" i="608" s="1"/>
  <c r="C16" i="605"/>
  <c r="D15" i="607"/>
  <c r="D48" i="606"/>
  <c r="E48" i="606" s="1"/>
  <c r="D44" i="606"/>
  <c r="E44" i="606" s="1"/>
  <c r="D49" i="606"/>
  <c r="E49" i="606" s="1"/>
  <c r="D14" i="605"/>
  <c r="D44" i="608"/>
  <c r="E44" i="608" s="1"/>
  <c r="D46" i="608"/>
  <c r="E46" i="608" s="1"/>
  <c r="C16" i="607"/>
  <c r="D46" i="606"/>
  <c r="E46" i="606" s="1"/>
  <c r="D47" i="606"/>
  <c r="E47" i="606" s="1"/>
  <c r="E8" i="608"/>
  <c r="D14" i="607"/>
  <c r="D15" i="605"/>
  <c r="D45" i="606"/>
  <c r="E45" i="606" s="1"/>
  <c r="D16" i="605"/>
  <c r="D45" i="608"/>
  <c r="E45" i="608" s="1"/>
  <c r="D21" i="607"/>
  <c r="D21" i="605"/>
  <c r="D74" i="608"/>
  <c r="D79" i="607"/>
  <c r="D79" i="605"/>
  <c r="D74" i="606"/>
  <c r="D21" i="603"/>
  <c r="D21" i="601"/>
  <c r="C16" i="603"/>
  <c r="C16" i="601"/>
  <c r="E8" i="602"/>
  <c r="D45" i="604"/>
  <c r="E45" i="604" s="1"/>
  <c r="D47" i="604"/>
  <c r="E47" i="604" s="1"/>
  <c r="D15" i="603"/>
  <c r="D15" i="601"/>
  <c r="E6" i="602"/>
  <c r="E13" i="602" s="1"/>
  <c r="D47" i="602"/>
  <c r="E47" i="602" s="1"/>
  <c r="D46" i="604"/>
  <c r="E46" i="604" s="1"/>
  <c r="D48" i="602"/>
  <c r="E48" i="602" s="1"/>
  <c r="C14" i="603"/>
  <c r="D46" i="602"/>
  <c r="E46" i="602" s="1"/>
  <c r="D49" i="602"/>
  <c r="E49" i="602" s="1"/>
  <c r="D48" i="604"/>
  <c r="E48" i="604" s="1"/>
  <c r="C15" i="603"/>
  <c r="E8" i="604"/>
  <c r="D16" i="603"/>
  <c r="D14" i="601"/>
  <c r="C14" i="601"/>
  <c r="D45" i="602"/>
  <c r="E45" i="602" s="1"/>
  <c r="D44" i="604"/>
  <c r="E44" i="604" s="1"/>
  <c r="E6" i="604"/>
  <c r="E13" i="604" s="1"/>
  <c r="D44" i="602"/>
  <c r="E44" i="602" s="1"/>
  <c r="C15" i="601"/>
  <c r="D16" i="601"/>
  <c r="E16" i="601" s="1"/>
  <c r="E22" i="601" s="1"/>
  <c r="D14" i="603"/>
  <c r="D49" i="604"/>
  <c r="E49" i="604" s="1"/>
  <c r="D74" i="604"/>
  <c r="D79" i="603"/>
  <c r="D79" i="601"/>
  <c r="D74" i="602"/>
  <c r="D21" i="597"/>
  <c r="D21" i="599"/>
  <c r="D48" i="600"/>
  <c r="E48" i="600" s="1"/>
  <c r="D15" i="599"/>
  <c r="C14" i="599"/>
  <c r="D16" i="599"/>
  <c r="D44" i="600"/>
  <c r="E44" i="600" s="1"/>
  <c r="D14" i="599"/>
  <c r="E8" i="600"/>
  <c r="C16" i="599"/>
  <c r="C15" i="599"/>
  <c r="E6" i="600"/>
  <c r="E13" i="600" s="1"/>
  <c r="D49" i="600"/>
  <c r="E49" i="600" s="1"/>
  <c r="D47" i="600"/>
  <c r="E47" i="600" s="1"/>
  <c r="D46" i="600"/>
  <c r="E46" i="600" s="1"/>
  <c r="D45" i="600"/>
  <c r="E45" i="600" s="1"/>
  <c r="D79" i="599"/>
  <c r="D74" i="600"/>
  <c r="D14" i="597"/>
  <c r="D48" i="598"/>
  <c r="E48" i="598" s="1"/>
  <c r="D49" i="598"/>
  <c r="E49" i="598" s="1"/>
  <c r="E6" i="598"/>
  <c r="E13" i="598" s="1"/>
  <c r="D16" i="597"/>
  <c r="C15" i="597"/>
  <c r="D15" i="597"/>
  <c r="C14" i="597"/>
  <c r="C16" i="597"/>
  <c r="D74" i="598"/>
  <c r="D79" i="597"/>
  <c r="D21" i="595"/>
  <c r="D21" i="591"/>
  <c r="D21" i="589"/>
  <c r="D21" i="587"/>
  <c r="D21" i="593"/>
  <c r="D15" i="595"/>
  <c r="D14" i="591"/>
  <c r="E8" i="592"/>
  <c r="D14" i="595"/>
  <c r="D14" i="587"/>
  <c r="C15" i="593"/>
  <c r="D46" i="590"/>
  <c r="E46" i="590" s="1"/>
  <c r="D47" i="588"/>
  <c r="E47" i="588" s="1"/>
  <c r="D49" i="588"/>
  <c r="E49" i="588" s="1"/>
  <c r="D47" i="590"/>
  <c r="E47" i="590" s="1"/>
  <c r="C14" i="587"/>
  <c r="D14" i="593"/>
  <c r="D14" i="589"/>
  <c r="E6" i="590"/>
  <c r="E13" i="590" s="1"/>
  <c r="D48" i="592"/>
  <c r="E48" i="592" s="1"/>
  <c r="C16" i="595"/>
  <c r="D16" i="591"/>
  <c r="D49" i="594"/>
  <c r="E49" i="594" s="1"/>
  <c r="D44" i="590"/>
  <c r="E44" i="590" s="1"/>
  <c r="C16" i="587"/>
  <c r="D49" i="596"/>
  <c r="E49" i="596" s="1"/>
  <c r="D44" i="592"/>
  <c r="E44" i="592" s="1"/>
  <c r="D15" i="593"/>
  <c r="D16" i="593"/>
  <c r="C14" i="591"/>
  <c r="D45" i="592"/>
  <c r="E45" i="592" s="1"/>
  <c r="C16" i="593"/>
  <c r="E6" i="596"/>
  <c r="E13" i="596" s="1"/>
  <c r="D46" i="588"/>
  <c r="E46" i="588" s="1"/>
  <c r="E6" i="588"/>
  <c r="E13" i="588" s="1"/>
  <c r="C14" i="595"/>
  <c r="D48" i="590"/>
  <c r="E48" i="590" s="1"/>
  <c r="D16" i="589"/>
  <c r="D46" i="592"/>
  <c r="E46" i="592" s="1"/>
  <c r="C15" i="591"/>
  <c r="C14" i="589"/>
  <c r="D45" i="594"/>
  <c r="E45" i="594" s="1"/>
  <c r="E8" i="596"/>
  <c r="E8" i="588"/>
  <c r="C16" i="589"/>
  <c r="D16" i="595"/>
  <c r="C14" i="593"/>
  <c r="D47" i="592"/>
  <c r="E47" i="592" s="1"/>
  <c r="D48" i="588"/>
  <c r="E48" i="588" s="1"/>
  <c r="C15" i="595"/>
  <c r="E6" i="594"/>
  <c r="E13" i="594" s="1"/>
  <c r="C15" i="589"/>
  <c r="D16" i="587"/>
  <c r="C15" i="587"/>
  <c r="D44" i="596"/>
  <c r="E44" i="596" s="1"/>
  <c r="D49" i="590"/>
  <c r="E49" i="590" s="1"/>
  <c r="D45" i="588"/>
  <c r="E45" i="588" s="1"/>
  <c r="D15" i="591"/>
  <c r="D48" i="596"/>
  <c r="E48" i="596" s="1"/>
  <c r="D48" i="594"/>
  <c r="E48" i="594" s="1"/>
  <c r="D15" i="589"/>
  <c r="D44" i="588"/>
  <c r="E44" i="588" s="1"/>
  <c r="D45" i="590"/>
  <c r="E45" i="590" s="1"/>
  <c r="D49" i="592"/>
  <c r="E49" i="592" s="1"/>
  <c r="E8" i="590"/>
  <c r="C16" i="591"/>
  <c r="E6" i="592"/>
  <c r="E13" i="592" s="1"/>
  <c r="D15" i="587"/>
  <c r="D74" i="596"/>
  <c r="D79" i="595"/>
  <c r="D74" i="594"/>
  <c r="D79" i="591"/>
  <c r="D74" i="590"/>
  <c r="D74" i="592"/>
  <c r="D79" i="587"/>
  <c r="D79" i="593"/>
  <c r="D79" i="589"/>
  <c r="D74" i="588"/>
  <c r="D21" i="583"/>
  <c r="D21" i="585"/>
  <c r="C16" i="585"/>
  <c r="E8" i="586"/>
  <c r="C15" i="585"/>
  <c r="D16" i="585"/>
  <c r="D46" i="586"/>
  <c r="E46" i="586" s="1"/>
  <c r="C14" i="585"/>
  <c r="E6" i="586"/>
  <c r="E13" i="586" s="1"/>
  <c r="H86" i="19"/>
  <c r="D49" i="586"/>
  <c r="E49" i="586" s="1"/>
  <c r="D15" i="585"/>
  <c r="I88" i="21"/>
  <c r="D48" i="586"/>
  <c r="E48" i="586" s="1"/>
  <c r="D45" i="586"/>
  <c r="E45" i="586" s="1"/>
  <c r="D44" i="586"/>
  <c r="E44" i="586" s="1"/>
  <c r="H88" i="21"/>
  <c r="AK88" i="21" s="1"/>
  <c r="D14" i="585"/>
  <c r="D47" i="586"/>
  <c r="E47" i="586" s="1"/>
  <c r="D74" i="586"/>
  <c r="D79" i="585"/>
  <c r="D14" i="583"/>
  <c r="E6" i="584"/>
  <c r="E13" i="584" s="1"/>
  <c r="D15" i="583"/>
  <c r="C16" i="583"/>
  <c r="D49" i="584"/>
  <c r="E49" i="584" s="1"/>
  <c r="C15" i="583"/>
  <c r="D16" i="583"/>
  <c r="D48" i="584"/>
  <c r="E48" i="584" s="1"/>
  <c r="C14" i="583"/>
  <c r="D74" i="584"/>
  <c r="D79" i="583"/>
  <c r="D21" i="581"/>
  <c r="D21" i="579"/>
  <c r="C16" i="581"/>
  <c r="E6" i="582"/>
  <c r="E13" i="582" s="1"/>
  <c r="D49" i="582"/>
  <c r="E49" i="582" s="1"/>
  <c r="D44" i="580"/>
  <c r="E44" i="580" s="1"/>
  <c r="C16" i="579"/>
  <c r="D45" i="580"/>
  <c r="E45" i="580" s="1"/>
  <c r="E8" i="580"/>
  <c r="D48" i="582"/>
  <c r="E48" i="582" s="1"/>
  <c r="C15" i="581"/>
  <c r="C14" i="581"/>
  <c r="D49" i="580"/>
  <c r="E49" i="580" s="1"/>
  <c r="D47" i="582"/>
  <c r="E47" i="582" s="1"/>
  <c r="C14" i="579"/>
  <c r="D48" i="580"/>
  <c r="E48" i="580" s="1"/>
  <c r="C15" i="579"/>
  <c r="E8" i="582"/>
  <c r="D44" i="582"/>
  <c r="E44" i="582" s="1"/>
  <c r="D14" i="581"/>
  <c r="D45" i="582"/>
  <c r="E45" i="582" s="1"/>
  <c r="D16" i="579"/>
  <c r="D46" i="582"/>
  <c r="E46" i="582" s="1"/>
  <c r="D47" i="580"/>
  <c r="E47" i="580" s="1"/>
  <c r="D14" i="579"/>
  <c r="D15" i="579"/>
  <c r="D15" i="581"/>
  <c r="D16" i="581"/>
  <c r="E6" i="580"/>
  <c r="E13" i="580" s="1"/>
  <c r="D46" i="580"/>
  <c r="E46" i="580" s="1"/>
  <c r="D74" i="582"/>
  <c r="D74" i="580"/>
  <c r="D79" i="581"/>
  <c r="D79" i="579"/>
  <c r="D21" i="573"/>
  <c r="D21" i="577"/>
  <c r="D21" i="575"/>
  <c r="D45" i="578"/>
  <c r="E45" i="578" s="1"/>
  <c r="E8" i="576"/>
  <c r="D15" i="577"/>
  <c r="D16" i="575"/>
  <c r="D48" i="576"/>
  <c r="E48" i="576" s="1"/>
  <c r="C14" i="575"/>
  <c r="D49" i="578"/>
  <c r="E49" i="578" s="1"/>
  <c r="D47" i="578"/>
  <c r="E47" i="578" s="1"/>
  <c r="E8" i="578"/>
  <c r="D48" i="578"/>
  <c r="E48" i="578" s="1"/>
  <c r="D14" i="577"/>
  <c r="C16" i="577"/>
  <c r="D14" i="575"/>
  <c r="D15" i="575"/>
  <c r="C14" i="577"/>
  <c r="C16" i="575"/>
  <c r="D44" i="578"/>
  <c r="E44" i="578" s="1"/>
  <c r="D46" i="576"/>
  <c r="E46" i="576" s="1"/>
  <c r="D46" i="578"/>
  <c r="E46" i="578" s="1"/>
  <c r="D44" i="576"/>
  <c r="E44" i="576" s="1"/>
  <c r="D45" i="576"/>
  <c r="E45" i="576" s="1"/>
  <c r="E6" i="576"/>
  <c r="E13" i="576" s="1"/>
  <c r="C15" i="577"/>
  <c r="D47" i="576"/>
  <c r="E47" i="576" s="1"/>
  <c r="E6" i="578"/>
  <c r="E13" i="578" s="1"/>
  <c r="D16" i="577"/>
  <c r="C15" i="575"/>
  <c r="D49" i="576"/>
  <c r="E49" i="576" s="1"/>
  <c r="D74" i="578"/>
  <c r="D74" i="576"/>
  <c r="D79" i="577"/>
  <c r="D79" i="575"/>
  <c r="E6" i="574"/>
  <c r="E13" i="574" s="1"/>
  <c r="D15" i="573"/>
  <c r="D46" i="574"/>
  <c r="E46" i="574" s="1"/>
  <c r="D14" i="573"/>
  <c r="C16" i="573"/>
  <c r="E8" i="574"/>
  <c r="D47" i="574"/>
  <c r="E47" i="574" s="1"/>
  <c r="D44" i="574"/>
  <c r="E44" i="574" s="1"/>
  <c r="D48" i="574"/>
  <c r="E48" i="574" s="1"/>
  <c r="C14" i="573"/>
  <c r="D45" i="574"/>
  <c r="E45" i="574" s="1"/>
  <c r="D49" i="574"/>
  <c r="E49" i="574" s="1"/>
  <c r="C15" i="573"/>
  <c r="D16" i="573"/>
  <c r="D74" i="574"/>
  <c r="D79" i="573"/>
  <c r="D21" i="570"/>
  <c r="D16" i="572"/>
  <c r="D49" i="572"/>
  <c r="E49" i="572" s="1"/>
  <c r="D49" i="571"/>
  <c r="E49" i="571" s="1"/>
  <c r="D48" i="571"/>
  <c r="E48" i="571" s="1"/>
  <c r="D15" i="570"/>
  <c r="E6" i="572"/>
  <c r="E13" i="572" s="1"/>
  <c r="D14" i="570"/>
  <c r="C16" i="570"/>
  <c r="C14" i="570"/>
  <c r="D16" i="570"/>
  <c r="E6" i="571"/>
  <c r="E13" i="571" s="1"/>
  <c r="C15" i="570"/>
  <c r="D48" i="572"/>
  <c r="E48" i="572" s="1"/>
  <c r="D74" i="572"/>
  <c r="D79" i="570"/>
  <c r="D74" i="571"/>
  <c r="D21" i="563"/>
  <c r="D21" i="567"/>
  <c r="D21" i="565"/>
  <c r="D15" i="567"/>
  <c r="E8" i="566"/>
  <c r="D45" i="566"/>
  <c r="E45" i="566" s="1"/>
  <c r="D47" i="566"/>
  <c r="E47" i="566" s="1"/>
  <c r="D48" i="566"/>
  <c r="E48" i="566" s="1"/>
  <c r="D14" i="565"/>
  <c r="E6" i="566"/>
  <c r="E13" i="566" s="1"/>
  <c r="C16" i="567"/>
  <c r="E6" i="568"/>
  <c r="E13" i="568" s="1"/>
  <c r="C15" i="565"/>
  <c r="D44" i="566"/>
  <c r="E44" i="566" s="1"/>
  <c r="D46" i="566"/>
  <c r="E46" i="566" s="1"/>
  <c r="C16" i="565"/>
  <c r="D48" i="568"/>
  <c r="E48" i="568" s="1"/>
  <c r="D49" i="568"/>
  <c r="E49" i="568" s="1"/>
  <c r="D16" i="567"/>
  <c r="C14" i="565"/>
  <c r="D15" i="565"/>
  <c r="C15" i="567"/>
  <c r="D49" i="566"/>
  <c r="E49" i="566" s="1"/>
  <c r="D14" i="567"/>
  <c r="C14" i="567"/>
  <c r="D16" i="565"/>
  <c r="D74" i="568"/>
  <c r="D74" i="566"/>
  <c r="D79" i="567"/>
  <c r="D79" i="565"/>
  <c r="D49" i="564"/>
  <c r="E49" i="564" s="1"/>
  <c r="D46" i="564"/>
  <c r="E46" i="564" s="1"/>
  <c r="C16" i="563"/>
  <c r="C14" i="563"/>
  <c r="E6" i="564"/>
  <c r="E13" i="564" s="1"/>
  <c r="D45" i="564"/>
  <c r="E45" i="564" s="1"/>
  <c r="D48" i="564"/>
  <c r="E48" i="564" s="1"/>
  <c r="D16" i="563"/>
  <c r="E8" i="564"/>
  <c r="D15" i="563"/>
  <c r="C15" i="563"/>
  <c r="D44" i="564"/>
  <c r="E44" i="564" s="1"/>
  <c r="D47" i="564"/>
  <c r="E47" i="564" s="1"/>
  <c r="D14" i="563"/>
  <c r="D74" i="564"/>
  <c r="D79" i="563"/>
  <c r="D21" i="559"/>
  <c r="D21" i="561"/>
  <c r="C16" i="561"/>
  <c r="E6" i="562"/>
  <c r="E13" i="562" s="1"/>
  <c r="C15" i="561"/>
  <c r="C14" i="561"/>
  <c r="D14" i="561"/>
  <c r="D44" i="562"/>
  <c r="E44" i="562" s="1"/>
  <c r="D48" i="562"/>
  <c r="E48" i="562" s="1"/>
  <c r="D47" i="562"/>
  <c r="E47" i="562" s="1"/>
  <c r="D15" i="561"/>
  <c r="D16" i="561"/>
  <c r="D45" i="562"/>
  <c r="E45" i="562" s="1"/>
  <c r="D49" i="562"/>
  <c r="E49" i="562" s="1"/>
  <c r="E8" i="562"/>
  <c r="D46" i="562"/>
  <c r="E46" i="562" s="1"/>
  <c r="D74" i="562"/>
  <c r="D79" i="561"/>
  <c r="C16" i="559"/>
  <c r="D16" i="559"/>
  <c r="C15" i="559"/>
  <c r="E8" i="560"/>
  <c r="C14" i="559"/>
  <c r="D45" i="560"/>
  <c r="E45" i="560" s="1"/>
  <c r="D49" i="560"/>
  <c r="E49" i="560" s="1"/>
  <c r="D47" i="560"/>
  <c r="E47" i="560" s="1"/>
  <c r="D15" i="559"/>
  <c r="D46" i="560"/>
  <c r="E46" i="560" s="1"/>
  <c r="D14" i="559"/>
  <c r="D44" i="560"/>
  <c r="E44" i="560" s="1"/>
  <c r="D48" i="560"/>
  <c r="E48" i="560" s="1"/>
  <c r="E6" i="560"/>
  <c r="E13" i="560" s="1"/>
  <c r="D74" i="560"/>
  <c r="D79" i="559"/>
  <c r="M16" i="15"/>
  <c r="D47" i="356" s="1"/>
  <c r="E47" i="356" s="1"/>
  <c r="D16" i="19"/>
  <c r="D18" i="21"/>
  <c r="L11" i="15"/>
  <c r="D46" i="350" s="1"/>
  <c r="E46" i="350" s="1"/>
  <c r="D13" i="21"/>
  <c r="D11" i="19"/>
  <c r="K17" i="15"/>
  <c r="D45" i="357" s="1"/>
  <c r="E45" i="357" s="1"/>
  <c r="D19" i="21"/>
  <c r="D17" i="19"/>
  <c r="D42" i="21"/>
  <c r="D40" i="19"/>
  <c r="D87" i="21"/>
  <c r="D85" i="19"/>
  <c r="D129" i="21"/>
  <c r="D127" i="19"/>
  <c r="P6" i="15"/>
  <c r="D6" i="19"/>
  <c r="D8" i="21"/>
  <c r="L14" i="15"/>
  <c r="D46" i="352" s="1"/>
  <c r="E46" i="352" s="1"/>
  <c r="D14" i="19"/>
  <c r="D16" i="21"/>
  <c r="K19" i="15"/>
  <c r="D45" i="359" s="1"/>
  <c r="E45" i="359" s="1"/>
  <c r="D21" i="21"/>
  <c r="D19" i="19"/>
  <c r="D39" i="21"/>
  <c r="D37" i="19"/>
  <c r="D55" i="21"/>
  <c r="D53" i="19"/>
  <c r="D63" i="21"/>
  <c r="D61" i="19"/>
  <c r="D89" i="21"/>
  <c r="D87" i="19"/>
  <c r="D102" i="21"/>
  <c r="D100" i="19"/>
  <c r="D114" i="21"/>
  <c r="D112" i="19"/>
  <c r="D123" i="21"/>
  <c r="D121" i="19"/>
  <c r="D136" i="21"/>
  <c r="D134" i="19"/>
  <c r="D140" i="21"/>
  <c r="D138" i="19"/>
  <c r="D146" i="21"/>
  <c r="D144" i="19"/>
  <c r="O9" i="19"/>
  <c r="E9" i="19"/>
  <c r="O15" i="19"/>
  <c r="E15" i="19"/>
  <c r="O23" i="19"/>
  <c r="E23" i="19"/>
  <c r="O38" i="19"/>
  <c r="E38" i="19"/>
  <c r="O55" i="19"/>
  <c r="E55" i="19"/>
  <c r="O65" i="19"/>
  <c r="E65" i="19"/>
  <c r="O107" i="19"/>
  <c r="E107" i="19"/>
  <c r="O125" i="19"/>
  <c r="E125" i="19"/>
  <c r="O135" i="19"/>
  <c r="E135" i="19"/>
  <c r="O139" i="19"/>
  <c r="E139" i="19"/>
  <c r="O145" i="19"/>
  <c r="E145" i="19"/>
  <c r="D11" i="21"/>
  <c r="D9" i="19"/>
  <c r="D17" i="21"/>
  <c r="D15" i="19"/>
  <c r="D25" i="21"/>
  <c r="D23" i="19"/>
  <c r="D40" i="21"/>
  <c r="D38" i="19"/>
  <c r="D57" i="21"/>
  <c r="D55" i="19"/>
  <c r="D67" i="21"/>
  <c r="D65" i="19"/>
  <c r="D90" i="21"/>
  <c r="D88" i="19"/>
  <c r="D109" i="21"/>
  <c r="D107" i="19"/>
  <c r="D115" i="21"/>
  <c r="D113" i="19"/>
  <c r="D127" i="21"/>
  <c r="D125" i="19"/>
  <c r="D137" i="21"/>
  <c r="D135" i="19"/>
  <c r="D141" i="21"/>
  <c r="D139" i="19"/>
  <c r="D147" i="21"/>
  <c r="D145" i="19"/>
  <c r="O10" i="19"/>
  <c r="E10" i="19"/>
  <c r="O29" i="19"/>
  <c r="E29" i="19"/>
  <c r="O74" i="19"/>
  <c r="E74" i="19"/>
  <c r="O92" i="19"/>
  <c r="E92" i="19"/>
  <c r="O108" i="19"/>
  <c r="E108" i="19"/>
  <c r="O126" i="19"/>
  <c r="E126" i="19"/>
  <c r="O142" i="19"/>
  <c r="E142" i="19"/>
  <c r="D21" i="557"/>
  <c r="D21" i="554"/>
  <c r="D21" i="552"/>
  <c r="D21" i="548"/>
  <c r="D21" i="550"/>
  <c r="D21" i="537"/>
  <c r="D21" i="529"/>
  <c r="D21" i="541"/>
  <c r="D21" i="531"/>
  <c r="D21" i="546"/>
  <c r="D21" i="533"/>
  <c r="D21" i="525"/>
  <c r="D21" i="527"/>
  <c r="D21" i="543"/>
  <c r="D21" i="535"/>
  <c r="D21" i="511"/>
  <c r="D21" i="507"/>
  <c r="D21" i="505"/>
  <c r="D21" i="523"/>
  <c r="D21" i="521"/>
  <c r="D21" i="519"/>
  <c r="D21" i="517"/>
  <c r="D21" i="501"/>
  <c r="D21" i="499"/>
  <c r="D21" i="515"/>
  <c r="D21" i="509"/>
  <c r="D21" i="493"/>
  <c r="D21" i="513"/>
  <c r="D21" i="503"/>
  <c r="D21" i="497"/>
  <c r="D21" i="495"/>
  <c r="D21" i="491"/>
  <c r="D21" i="489"/>
  <c r="D21" i="487"/>
  <c r="D21" i="479"/>
  <c r="D21" i="477"/>
  <c r="D21" i="473"/>
  <c r="D21" i="467"/>
  <c r="D16" i="469"/>
  <c r="D21" i="464"/>
  <c r="D16" i="463"/>
  <c r="M10" i="15"/>
  <c r="D47" i="348" s="1"/>
  <c r="E47" i="348" s="1"/>
  <c r="D10" i="19"/>
  <c r="D12" i="21"/>
  <c r="D41" i="21"/>
  <c r="D39" i="19"/>
  <c r="D58" i="21"/>
  <c r="D56" i="19"/>
  <c r="D76" i="21"/>
  <c r="D74" i="19"/>
  <c r="D94" i="21"/>
  <c r="D92" i="19"/>
  <c r="D110" i="21"/>
  <c r="D108" i="19"/>
  <c r="D116" i="21"/>
  <c r="D114" i="19"/>
  <c r="D128" i="21"/>
  <c r="D126" i="19"/>
  <c r="D138" i="21"/>
  <c r="D136" i="19"/>
  <c r="D144" i="21"/>
  <c r="D142" i="19"/>
  <c r="D44" i="553"/>
  <c r="E44" i="553" s="1"/>
  <c r="D48" i="538"/>
  <c r="E48" i="538" s="1"/>
  <c r="D44" i="551"/>
  <c r="E44" i="551" s="1"/>
  <c r="E6" i="538"/>
  <c r="E13" i="538" s="1"/>
  <c r="E8" i="526"/>
  <c r="D15" i="548"/>
  <c r="D48" i="534"/>
  <c r="E48" i="534" s="1"/>
  <c r="C16" i="535"/>
  <c r="D46" i="555"/>
  <c r="E46" i="555" s="1"/>
  <c r="D14" i="537"/>
  <c r="C14" i="527"/>
  <c r="C15" i="521"/>
  <c r="D15" i="507"/>
  <c r="D14" i="519"/>
  <c r="D49" i="512"/>
  <c r="E49" i="512" s="1"/>
  <c r="D47" i="502"/>
  <c r="E47" i="502" s="1"/>
  <c r="D49" i="522"/>
  <c r="E49" i="522" s="1"/>
  <c r="E8" i="500"/>
  <c r="D14" i="523"/>
  <c r="D46" i="524"/>
  <c r="E46" i="524" s="1"/>
  <c r="D15" i="513"/>
  <c r="E6" i="504"/>
  <c r="E13" i="504" s="1"/>
  <c r="C15" i="497"/>
  <c r="E6" i="516"/>
  <c r="E13" i="516" s="1"/>
  <c r="E8" i="520"/>
  <c r="D14" i="501"/>
  <c r="H122" i="21"/>
  <c r="I111" i="21"/>
  <c r="H119" i="21"/>
  <c r="D47" i="488"/>
  <c r="E47" i="488" s="1"/>
  <c r="H147" i="21"/>
  <c r="D15" i="491"/>
  <c r="I98" i="21"/>
  <c r="I140" i="21"/>
  <c r="H50" i="21"/>
  <c r="I126" i="21"/>
  <c r="H75" i="21"/>
  <c r="H36" i="21"/>
  <c r="I8" i="21"/>
  <c r="H102" i="21"/>
  <c r="H9" i="21"/>
  <c r="H71" i="21"/>
  <c r="H29" i="21"/>
  <c r="I77" i="21"/>
  <c r="I69" i="21"/>
  <c r="H16" i="21"/>
  <c r="H103" i="19"/>
  <c r="H70" i="19"/>
  <c r="D15" i="557"/>
  <c r="D15" i="550"/>
  <c r="D47" i="551"/>
  <c r="E47" i="551" s="1"/>
  <c r="D15" i="546"/>
  <c r="D47" i="534"/>
  <c r="E47" i="534" s="1"/>
  <c r="C16" i="548"/>
  <c r="C15" i="552"/>
  <c r="D47" i="544"/>
  <c r="E47" i="544" s="1"/>
  <c r="D49" i="532"/>
  <c r="E49" i="532" s="1"/>
  <c r="E6" i="555"/>
  <c r="E13" i="555" s="1"/>
  <c r="D16" i="527"/>
  <c r="D44" i="549"/>
  <c r="E44" i="549" s="1"/>
  <c r="D15" i="535"/>
  <c r="D47" i="526"/>
  <c r="E47" i="526" s="1"/>
  <c r="D16" i="509"/>
  <c r="C15" i="499"/>
  <c r="D14" i="517"/>
  <c r="D49" i="510"/>
  <c r="E49" i="510" s="1"/>
  <c r="D44" i="498"/>
  <c r="E44" i="498" s="1"/>
  <c r="D48" i="496"/>
  <c r="E48" i="496" s="1"/>
  <c r="C15" i="517"/>
  <c r="E6" i="510"/>
  <c r="E13" i="510" s="1"/>
  <c r="E6" i="500"/>
  <c r="E13" i="500" s="1"/>
  <c r="C16" i="493"/>
  <c r="D15" i="503"/>
  <c r="D48" i="512"/>
  <c r="E48" i="512" s="1"/>
  <c r="D47" i="498"/>
  <c r="E47" i="498" s="1"/>
  <c r="D16" i="489"/>
  <c r="H118" i="21"/>
  <c r="D14" i="487"/>
  <c r="I118" i="21"/>
  <c r="I115" i="21"/>
  <c r="H129" i="21"/>
  <c r="I86" i="21"/>
  <c r="I97" i="21"/>
  <c r="H96" i="21"/>
  <c r="I18" i="21"/>
  <c r="I75" i="21"/>
  <c r="H28" i="21"/>
  <c r="H141" i="21"/>
  <c r="I102" i="21"/>
  <c r="I42" i="21"/>
  <c r="I15" i="21"/>
  <c r="H55" i="21"/>
  <c r="I21" i="21"/>
  <c r="H76" i="21"/>
  <c r="I58" i="21"/>
  <c r="H122" i="19"/>
  <c r="H90" i="19"/>
  <c r="H60" i="19"/>
  <c r="H34" i="19"/>
  <c r="E8" i="549"/>
  <c r="C14" i="548"/>
  <c r="D15" i="533"/>
  <c r="C15" i="525"/>
  <c r="D16" i="541"/>
  <c r="E8" i="532"/>
  <c r="D16" i="531"/>
  <c r="D46" i="530"/>
  <c r="E46" i="530" s="1"/>
  <c r="E8" i="536"/>
  <c r="D14" i="527"/>
  <c r="C15" i="543"/>
  <c r="D49" i="524"/>
  <c r="E49" i="524" s="1"/>
  <c r="D16" i="493"/>
  <c r="D48" i="518"/>
  <c r="E48" i="518" s="1"/>
  <c r="C15" i="509"/>
  <c r="D15" i="499"/>
  <c r="C14" i="519"/>
  <c r="D49" i="500"/>
  <c r="E49" i="500" s="1"/>
  <c r="D14" i="521"/>
  <c r="E8" i="524"/>
  <c r="C14" i="511"/>
  <c r="D48" i="506"/>
  <c r="E48" i="506" s="1"/>
  <c r="E6" i="512"/>
  <c r="E13" i="512" s="1"/>
  <c r="D48" i="516"/>
  <c r="E48" i="516" s="1"/>
  <c r="C16" i="515"/>
  <c r="D46" i="500"/>
  <c r="E46" i="500" s="1"/>
  <c r="H144" i="21"/>
  <c r="I134" i="21"/>
  <c r="I142" i="21"/>
  <c r="I10" i="21"/>
  <c r="H112" i="21"/>
  <c r="D16" i="491"/>
  <c r="I120" i="21"/>
  <c r="D49" i="488"/>
  <c r="E49" i="488" s="1"/>
  <c r="I99" i="21"/>
  <c r="H83" i="21"/>
  <c r="H34" i="21"/>
  <c r="I146" i="21"/>
  <c r="H103" i="21"/>
  <c r="H42" i="21"/>
  <c r="H91" i="21"/>
  <c r="H37" i="21"/>
  <c r="H14" i="21"/>
  <c r="I84" i="21"/>
  <c r="H57" i="21"/>
  <c r="H95" i="19"/>
  <c r="H72" i="19"/>
  <c r="H36" i="19"/>
  <c r="D15" i="552"/>
  <c r="C14" i="537"/>
  <c r="D46" i="549"/>
  <c r="E46" i="549" s="1"/>
  <c r="D16" i="533"/>
  <c r="D14" i="525"/>
  <c r="E6" i="544"/>
  <c r="E13" i="544" s="1"/>
  <c r="C15" i="531"/>
  <c r="E6" i="526"/>
  <c r="E13" i="526" s="1"/>
  <c r="D48" i="551"/>
  <c r="E48" i="551" s="1"/>
  <c r="C16" i="533"/>
  <c r="D16" i="525"/>
  <c r="D49" i="544"/>
  <c r="E49" i="544" s="1"/>
  <c r="D15" i="519"/>
  <c r="D47" i="504"/>
  <c r="E47" i="504" s="1"/>
  <c r="D47" i="518"/>
  <c r="E47" i="518" s="1"/>
  <c r="C14" i="509"/>
  <c r="D47" i="500"/>
  <c r="E47" i="500" s="1"/>
  <c r="E6" i="518"/>
  <c r="E13" i="518" s="1"/>
  <c r="D14" i="497"/>
  <c r="D46" i="520"/>
  <c r="E46" i="520" s="1"/>
  <c r="C15" i="523"/>
  <c r="D46" i="512"/>
  <c r="E46" i="512" s="1"/>
  <c r="D44" i="502"/>
  <c r="E44" i="502" s="1"/>
  <c r="D49" i="518"/>
  <c r="E49" i="518" s="1"/>
  <c r="D44" i="514"/>
  <c r="E44" i="514" s="1"/>
  <c r="C16" i="513"/>
  <c r="D14" i="499"/>
  <c r="E6" i="492"/>
  <c r="E13" i="492" s="1"/>
  <c r="H131" i="19"/>
  <c r="H97" i="21"/>
  <c r="H95" i="21"/>
  <c r="H60" i="21"/>
  <c r="H56" i="21"/>
  <c r="I116" i="21"/>
  <c r="C14" i="491"/>
  <c r="H125" i="21"/>
  <c r="H135" i="21"/>
  <c r="I83" i="21"/>
  <c r="H40" i="21"/>
  <c r="H27" i="21"/>
  <c r="H139" i="21"/>
  <c r="I68" i="21"/>
  <c r="I24" i="21"/>
  <c r="I39" i="21"/>
  <c r="I25" i="21"/>
  <c r="H77" i="21"/>
  <c r="I72" i="21"/>
  <c r="I17" i="21"/>
  <c r="H104" i="19"/>
  <c r="H73" i="19"/>
  <c r="H42" i="19"/>
  <c r="C16" i="503"/>
  <c r="C15" i="487"/>
  <c r="I92" i="21"/>
  <c r="H117" i="21"/>
  <c r="I48" i="21"/>
  <c r="H68" i="21"/>
  <c r="H25" i="21"/>
  <c r="H96" i="19"/>
  <c r="E8" i="538"/>
  <c r="D14" i="550"/>
  <c r="C16" i="541"/>
  <c r="C14" i="517"/>
  <c r="D48" i="502"/>
  <c r="E48" i="502" s="1"/>
  <c r="D47" i="516"/>
  <c r="E47" i="516" s="1"/>
  <c r="C15" i="495"/>
  <c r="I66" i="21"/>
  <c r="D48" i="492"/>
  <c r="E48" i="492" s="1"/>
  <c r="H53" i="21"/>
  <c r="H54" i="21"/>
  <c r="H146" i="21"/>
  <c r="H49" i="21"/>
  <c r="I76" i="21"/>
  <c r="H80" i="19"/>
  <c r="C16" i="557"/>
  <c r="C16" i="550"/>
  <c r="E6" i="547"/>
  <c r="E13" i="547" s="1"/>
  <c r="D14" i="548"/>
  <c r="D14" i="535"/>
  <c r="D45" i="549"/>
  <c r="E45" i="549" s="1"/>
  <c r="D15" i="543"/>
  <c r="D45" i="532"/>
  <c r="E45" i="532" s="1"/>
  <c r="D46" i="526"/>
  <c r="E46" i="526" s="1"/>
  <c r="D45" i="551"/>
  <c r="E45" i="551" s="1"/>
  <c r="E8" i="534"/>
  <c r="C14" i="525"/>
  <c r="C14" i="535"/>
  <c r="D16" i="513"/>
  <c r="E8" i="516"/>
  <c r="D45" i="510"/>
  <c r="E45" i="510" s="1"/>
  <c r="C14" i="497"/>
  <c r="E8" i="518"/>
  <c r="E6" i="496"/>
  <c r="E13" i="496" s="1"/>
  <c r="D44" i="518"/>
  <c r="E44" i="518" s="1"/>
  <c r="D14" i="511"/>
  <c r="E8" i="502"/>
  <c r="C14" i="523"/>
  <c r="D48" i="508"/>
  <c r="E48" i="508" s="1"/>
  <c r="D44" i="512"/>
  <c r="E44" i="512" s="1"/>
  <c r="D49" i="498"/>
  <c r="E49" i="498" s="1"/>
  <c r="C16" i="489"/>
  <c r="H121" i="21"/>
  <c r="C15" i="491"/>
  <c r="I108" i="21"/>
  <c r="D44" i="492"/>
  <c r="E44" i="492" s="1"/>
  <c r="H52" i="21"/>
  <c r="I70" i="21"/>
  <c r="I128" i="21"/>
  <c r="H18" i="21"/>
  <c r="H131" i="21"/>
  <c r="I67" i="21"/>
  <c r="H32" i="21"/>
  <c r="I141" i="21"/>
  <c r="H81" i="21"/>
  <c r="H15" i="21"/>
  <c r="I55" i="21"/>
  <c r="H21" i="21"/>
  <c r="I82" i="21"/>
  <c r="I63" i="21"/>
  <c r="H115" i="19"/>
  <c r="H93" i="19"/>
  <c r="H63" i="19"/>
  <c r="D16" i="557"/>
  <c r="D49" i="530"/>
  <c r="E49" i="530" s="1"/>
  <c r="D44" i="558"/>
  <c r="E44" i="558" s="1"/>
  <c r="E8" i="542"/>
  <c r="D48" i="532"/>
  <c r="E48" i="532" s="1"/>
  <c r="D47" i="542"/>
  <c r="E47" i="542" s="1"/>
  <c r="C14" i="552"/>
  <c r="D49" i="538"/>
  <c r="E49" i="538" s="1"/>
  <c r="E8" i="528"/>
  <c r="D49" i="551"/>
  <c r="E49" i="551" s="1"/>
  <c r="E8" i="558"/>
  <c r="D44" i="544"/>
  <c r="E44" i="544" s="1"/>
  <c r="C14" i="531"/>
  <c r="D16" i="546"/>
  <c r="E8" i="530"/>
  <c r="D16" i="511"/>
  <c r="C15" i="505"/>
  <c r="D14" i="515"/>
  <c r="D48" i="504"/>
  <c r="E48" i="504" s="1"/>
  <c r="C14" i="495"/>
  <c r="D47" i="512"/>
  <c r="E47" i="512" s="1"/>
  <c r="C15" i="501"/>
  <c r="D48" i="510"/>
  <c r="E48" i="510" s="1"/>
  <c r="D48" i="522"/>
  <c r="E48" i="522" s="1"/>
  <c r="D47" i="508"/>
  <c r="E47" i="508" s="1"/>
  <c r="E8" i="498"/>
  <c r="C15" i="513"/>
  <c r="E6" i="498"/>
  <c r="E13" i="498" s="1"/>
  <c r="E6" i="508"/>
  <c r="E13" i="508" s="1"/>
  <c r="D45" i="494"/>
  <c r="E45" i="494" s="1"/>
  <c r="C14" i="487"/>
  <c r="H108" i="21"/>
  <c r="C16" i="491"/>
  <c r="I121" i="21"/>
  <c r="I43" i="21"/>
  <c r="I96" i="21"/>
  <c r="H76" i="19"/>
  <c r="H66" i="21"/>
  <c r="H109" i="21"/>
  <c r="H138" i="21"/>
  <c r="H67" i="21"/>
  <c r="H23" i="21"/>
  <c r="I136" i="21"/>
  <c r="I81" i="21"/>
  <c r="H44" i="21"/>
  <c r="I123" i="21"/>
  <c r="I41" i="21"/>
  <c r="I90" i="21"/>
  <c r="I74" i="21"/>
  <c r="I57" i="21"/>
  <c r="H102" i="19"/>
  <c r="H83" i="19"/>
  <c r="H51" i="19"/>
  <c r="C14" i="557"/>
  <c r="D16" i="548"/>
  <c r="C15" i="548"/>
  <c r="C14" i="543"/>
  <c r="D45" i="536"/>
  <c r="E45" i="536" s="1"/>
  <c r="E8" i="544"/>
  <c r="D45" i="558"/>
  <c r="E45" i="558" s="1"/>
  <c r="C14" i="541"/>
  <c r="C16" i="531"/>
  <c r="D46" i="553"/>
  <c r="E46" i="553" s="1"/>
  <c r="D46" i="538"/>
  <c r="E46" i="538" s="1"/>
  <c r="D48" i="549"/>
  <c r="E48" i="549" s="1"/>
  <c r="D45" i="534"/>
  <c r="E45" i="534" s="1"/>
  <c r="D16" i="543"/>
  <c r="D48" i="536"/>
  <c r="E48" i="536" s="1"/>
  <c r="E6" i="514"/>
  <c r="E13" i="514" s="1"/>
  <c r="E6" i="506"/>
  <c r="E13" i="506" s="1"/>
  <c r="C15" i="515"/>
  <c r="D49" i="508"/>
  <c r="E49" i="508" s="1"/>
  <c r="D48" i="498"/>
  <c r="E48" i="498" s="1"/>
  <c r="E8" i="494"/>
  <c r="D49" i="516"/>
  <c r="E49" i="516" s="1"/>
  <c r="D15" i="509"/>
  <c r="D44" i="500"/>
  <c r="E44" i="500" s="1"/>
  <c r="C14" i="503"/>
  <c r="D49" i="506"/>
  <c r="E49" i="506" s="1"/>
  <c r="D45" i="496"/>
  <c r="E45" i="496" s="1"/>
  <c r="E6" i="488"/>
  <c r="E13" i="488" s="1"/>
  <c r="H114" i="21"/>
  <c r="D48" i="488"/>
  <c r="E48" i="488" s="1"/>
  <c r="I114" i="21"/>
  <c r="I89" i="21"/>
  <c r="I113" i="21"/>
  <c r="I129" i="21"/>
  <c r="D46" i="492"/>
  <c r="E46" i="492" s="1"/>
  <c r="I145" i="21"/>
  <c r="I65" i="21"/>
  <c r="I30" i="21"/>
  <c r="I139" i="21"/>
  <c r="H73" i="21"/>
  <c r="I44" i="21"/>
  <c r="H79" i="21"/>
  <c r="I33" i="21"/>
  <c r="H13" i="21"/>
  <c r="I80" i="21"/>
  <c r="H17" i="21"/>
  <c r="H97" i="19"/>
  <c r="H64" i="19"/>
  <c r="E6" i="558"/>
  <c r="E13" i="558" s="1"/>
  <c r="C15" i="529"/>
  <c r="C15" i="550"/>
  <c r="D46" i="544"/>
  <c r="E46" i="544" s="1"/>
  <c r="D49" i="536"/>
  <c r="E49" i="536" s="1"/>
  <c r="D45" i="544"/>
  <c r="E45" i="544" s="1"/>
  <c r="D49" i="558"/>
  <c r="E49" i="558" s="1"/>
  <c r="D45" i="542"/>
  <c r="E45" i="542" s="1"/>
  <c r="D48" i="530"/>
  <c r="E48" i="530" s="1"/>
  <c r="D15" i="554"/>
  <c r="C16" i="525"/>
  <c r="C15" i="535"/>
  <c r="E6" i="549"/>
  <c r="E13" i="549" s="1"/>
  <c r="D15" i="531"/>
  <c r="C15" i="507"/>
  <c r="C16" i="507"/>
  <c r="C14" i="515"/>
  <c r="D46" i="498"/>
  <c r="E46" i="498" s="1"/>
  <c r="D48" i="514"/>
  <c r="E48" i="514" s="1"/>
  <c r="D44" i="494"/>
  <c r="E44" i="494" s="1"/>
  <c r="D45" i="514"/>
  <c r="E45" i="514" s="1"/>
  <c r="E6" i="522"/>
  <c r="E13" i="522" s="1"/>
  <c r="D46" i="510"/>
  <c r="E46" i="510" s="1"/>
  <c r="D48" i="500"/>
  <c r="E48" i="500" s="1"/>
  <c r="D15" i="501"/>
  <c r="E6" i="502"/>
  <c r="E13" i="502" s="1"/>
  <c r="D44" i="510"/>
  <c r="E44" i="510" s="1"/>
  <c r="D49" i="496"/>
  <c r="E49" i="496" s="1"/>
  <c r="C16" i="487"/>
  <c r="I130" i="21"/>
  <c r="H128" i="21"/>
  <c r="I144" i="21"/>
  <c r="I53" i="21"/>
  <c r="I124" i="21"/>
  <c r="I19" i="21"/>
  <c r="I104" i="21"/>
  <c r="H143" i="21"/>
  <c r="I50" i="21"/>
  <c r="H126" i="21"/>
  <c r="H65" i="21"/>
  <c r="I36" i="21"/>
  <c r="H8" i="21"/>
  <c r="I132" i="21"/>
  <c r="I46" i="21"/>
  <c r="I87" i="21"/>
  <c r="I35" i="21"/>
  <c r="I14" i="21"/>
  <c r="H82" i="21"/>
  <c r="H59" i="21"/>
  <c r="H133" i="19"/>
  <c r="H94" i="19"/>
  <c r="H58" i="19"/>
  <c r="D14" i="491"/>
  <c r="I34" i="21"/>
  <c r="H45" i="21"/>
  <c r="I71" i="21"/>
  <c r="H80" i="21"/>
  <c r="I16" i="21"/>
  <c r="H69" i="19"/>
  <c r="D48" i="555"/>
  <c r="E48" i="555" s="1"/>
  <c r="D44" i="528"/>
  <c r="E44" i="528" s="1"/>
  <c r="E6" i="551"/>
  <c r="E13" i="551" s="1"/>
  <c r="D48" i="526"/>
  <c r="E48" i="526" s="1"/>
  <c r="D16" i="552"/>
  <c r="D14" i="529"/>
  <c r="E6" i="520"/>
  <c r="E13" i="520" s="1"/>
  <c r="D47" i="506"/>
  <c r="E47" i="506" s="1"/>
  <c r="E6" i="524"/>
  <c r="E13" i="524" s="1"/>
  <c r="D15" i="515"/>
  <c r="D15" i="493"/>
  <c r="D46" i="522"/>
  <c r="E46" i="522" s="1"/>
  <c r="D45" i="498"/>
  <c r="E45" i="498" s="1"/>
  <c r="H129" i="19"/>
  <c r="H92" i="21"/>
  <c r="H124" i="19"/>
  <c r="I93" i="21"/>
  <c r="H24" i="21"/>
  <c r="H90" i="21"/>
  <c r="H81" i="19"/>
  <c r="D16" i="529"/>
  <c r="D48" i="528"/>
  <c r="E48" i="528" s="1"/>
  <c r="D44" i="534"/>
  <c r="E44" i="534" s="1"/>
  <c r="C14" i="554"/>
  <c r="C14" i="550"/>
  <c r="D45" i="512"/>
  <c r="E45" i="512" s="1"/>
  <c r="D45" i="522"/>
  <c r="E45" i="522" s="1"/>
  <c r="D48" i="524"/>
  <c r="E48" i="524" s="1"/>
  <c r="C14" i="505"/>
  <c r="D47" i="520"/>
  <c r="E47" i="520" s="1"/>
  <c r="D45" i="492"/>
  <c r="E45" i="492" s="1"/>
  <c r="I52" i="21"/>
  <c r="H145" i="21"/>
  <c r="H30" i="21"/>
  <c r="I73" i="21"/>
  <c r="I29" i="21"/>
  <c r="I20" i="21"/>
  <c r="H48" i="19"/>
  <c r="E8" i="553"/>
  <c r="C16" i="552"/>
  <c r="C15" i="554"/>
  <c r="D14" i="543"/>
  <c r="D44" i="532"/>
  <c r="E44" i="532" s="1"/>
  <c r="C16" i="543"/>
  <c r="D47" i="553"/>
  <c r="E47" i="553" s="1"/>
  <c r="D49" i="542"/>
  <c r="E49" i="542" s="1"/>
  <c r="D47" i="530"/>
  <c r="E47" i="530" s="1"/>
  <c r="D47" i="555"/>
  <c r="E47" i="555" s="1"/>
  <c r="D49" i="547"/>
  <c r="E49" i="547" s="1"/>
  <c r="D14" i="546"/>
  <c r="D47" i="536"/>
  <c r="E47" i="536" s="1"/>
  <c r="D48" i="547"/>
  <c r="E48" i="547" s="1"/>
  <c r="E6" i="530"/>
  <c r="E13" i="530" s="1"/>
  <c r="D16" i="501"/>
  <c r="D16" i="517"/>
  <c r="D46" i="516"/>
  <c r="E46" i="516" s="1"/>
  <c r="E8" i="496"/>
  <c r="D15" i="511"/>
  <c r="D48" i="494"/>
  <c r="E48" i="494" s="1"/>
  <c r="D49" i="514"/>
  <c r="E49" i="514" s="1"/>
  <c r="D44" i="522"/>
  <c r="E44" i="522" s="1"/>
  <c r="D14" i="509"/>
  <c r="D16" i="497"/>
  <c r="C16" i="517"/>
  <c r="C16" i="499"/>
  <c r="C16" i="495"/>
  <c r="D15" i="489"/>
  <c r="I125" i="21"/>
  <c r="I51" i="21"/>
  <c r="H51" i="21"/>
  <c r="H77" i="19"/>
  <c r="H62" i="21"/>
  <c r="H130" i="21"/>
  <c r="I60" i="21"/>
  <c r="H111" i="21"/>
  <c r="H94" i="21"/>
  <c r="H106" i="21"/>
  <c r="I64" i="21"/>
  <c r="I28" i="21"/>
  <c r="H136" i="21"/>
  <c r="I45" i="21"/>
  <c r="H123" i="21"/>
  <c r="H39" i="21"/>
  <c r="I13" i="21"/>
  <c r="I78" i="21"/>
  <c r="H58" i="21"/>
  <c r="H110" i="19"/>
  <c r="H84" i="19"/>
  <c r="H52" i="19"/>
  <c r="D16" i="554"/>
  <c r="D44" i="555"/>
  <c r="E44" i="555" s="1"/>
  <c r="D48" i="542"/>
  <c r="E48" i="542" s="1"/>
  <c r="E6" i="528"/>
  <c r="E13" i="528" s="1"/>
  <c r="D47" i="532"/>
  <c r="E47" i="532" s="1"/>
  <c r="D14" i="552"/>
  <c r="C15" i="533"/>
  <c r="D45" i="526"/>
  <c r="E45" i="526" s="1"/>
  <c r="E6" i="553"/>
  <c r="E13" i="553" s="1"/>
  <c r="D46" i="542"/>
  <c r="E46" i="542" s="1"/>
  <c r="D49" i="526"/>
  <c r="E49" i="526" s="1"/>
  <c r="D16" i="507"/>
  <c r="D47" i="522"/>
  <c r="E47" i="522" s="1"/>
  <c r="D14" i="513"/>
  <c r="D16" i="503"/>
  <c r="D14" i="493"/>
  <c r="D46" i="504"/>
  <c r="E46" i="504" s="1"/>
  <c r="D16" i="521"/>
  <c r="D16" i="523"/>
  <c r="D15" i="517"/>
  <c r="D44" i="504"/>
  <c r="E44" i="504" s="1"/>
  <c r="E6" i="494"/>
  <c r="E13" i="494" s="1"/>
  <c r="E8" i="522"/>
  <c r="D14" i="505"/>
  <c r="C14" i="499"/>
  <c r="H49" i="19"/>
  <c r="I117" i="21"/>
  <c r="H98" i="21"/>
  <c r="H86" i="21"/>
  <c r="H116" i="19"/>
  <c r="H124" i="21"/>
  <c r="H19" i="21"/>
  <c r="I101" i="21"/>
  <c r="I106" i="21"/>
  <c r="I38" i="21"/>
  <c r="H48" i="21"/>
  <c r="H137" i="21"/>
  <c r="I61" i="21"/>
  <c r="I26" i="21"/>
  <c r="I91" i="21"/>
  <c r="I37" i="21"/>
  <c r="H84" i="21"/>
  <c r="H69" i="21"/>
  <c r="H20" i="21"/>
  <c r="H106" i="19"/>
  <c r="H78" i="19"/>
  <c r="H45" i="19"/>
  <c r="C14" i="529"/>
  <c r="D48" i="558"/>
  <c r="E48" i="558" s="1"/>
  <c r="C15" i="541"/>
  <c r="D44" i="530"/>
  <c r="E44" i="530" s="1"/>
  <c r="D47" i="538"/>
  <c r="E47" i="538" s="1"/>
  <c r="D45" i="555"/>
  <c r="E45" i="555" s="1"/>
  <c r="C16" i="537"/>
  <c r="D45" i="528"/>
  <c r="E45" i="528" s="1"/>
  <c r="D48" i="553"/>
  <c r="E48" i="553" s="1"/>
  <c r="D48" i="544"/>
  <c r="E48" i="544" s="1"/>
  <c r="D46" i="532"/>
  <c r="E46" i="532" s="1"/>
  <c r="D15" i="529"/>
  <c r="C14" i="507"/>
  <c r="D45" i="524"/>
  <c r="E45" i="524" s="1"/>
  <c r="E8" i="514"/>
  <c r="D49" i="504"/>
  <c r="E49" i="504" s="1"/>
  <c r="D46" i="496"/>
  <c r="E46" i="496" s="1"/>
  <c r="E8" i="510"/>
  <c r="C16" i="523"/>
  <c r="D16" i="499"/>
  <c r="D45" i="520"/>
  <c r="E45" i="520" s="1"/>
  <c r="D44" i="508"/>
  <c r="E44" i="508" s="1"/>
  <c r="D15" i="495"/>
  <c r="D44" i="524"/>
  <c r="E44" i="524" s="1"/>
  <c r="D44" i="496"/>
  <c r="E44" i="496" s="1"/>
  <c r="D14" i="507"/>
  <c r="D49" i="494"/>
  <c r="E49" i="494" s="1"/>
  <c r="C15" i="489"/>
  <c r="H89" i="21"/>
  <c r="D49" i="492"/>
  <c r="E49" i="492" s="1"/>
  <c r="H113" i="21"/>
  <c r="I105" i="21"/>
  <c r="H70" i="21"/>
  <c r="H10" i="21"/>
  <c r="I95" i="21"/>
  <c r="H134" i="21"/>
  <c r="I135" i="21"/>
  <c r="I40" i="21"/>
  <c r="I23" i="21"/>
  <c r="H132" i="21"/>
  <c r="H61" i="21"/>
  <c r="H12" i="21"/>
  <c r="I49" i="21"/>
  <c r="H31" i="21"/>
  <c r="I133" i="21"/>
  <c r="H72" i="21"/>
  <c r="H118" i="19"/>
  <c r="H59" i="19"/>
  <c r="C14" i="546"/>
  <c r="E8" i="555"/>
  <c r="D46" i="534"/>
  <c r="E46" i="534" s="1"/>
  <c r="D49" i="555"/>
  <c r="E49" i="555" s="1"/>
  <c r="D49" i="534"/>
  <c r="E49" i="534" s="1"/>
  <c r="D49" i="528"/>
  <c r="E49" i="528" s="1"/>
  <c r="D49" i="549"/>
  <c r="E49" i="549" s="1"/>
  <c r="D46" i="558"/>
  <c r="E46" i="558" s="1"/>
  <c r="E6" i="542"/>
  <c r="E13" i="542" s="1"/>
  <c r="D14" i="531"/>
  <c r="D47" i="558"/>
  <c r="E47" i="558" s="1"/>
  <c r="D15" i="527"/>
  <c r="C14" i="513"/>
  <c r="D14" i="503"/>
  <c r="C14" i="493"/>
  <c r="D47" i="510"/>
  <c r="E47" i="510" s="1"/>
  <c r="C16" i="497"/>
  <c r="D16" i="515"/>
  <c r="D44" i="520"/>
  <c r="E44" i="520" s="1"/>
  <c r="D47" i="496"/>
  <c r="E47" i="496" s="1"/>
  <c r="C16" i="521"/>
  <c r="D15" i="497"/>
  <c r="E8" i="504"/>
  <c r="E8" i="508"/>
  <c r="D15" i="487"/>
  <c r="H110" i="21"/>
  <c r="D44" i="488"/>
  <c r="E44" i="488" s="1"/>
  <c r="I110" i="21"/>
  <c r="I109" i="21"/>
  <c r="I119" i="21"/>
  <c r="D47" i="492"/>
  <c r="E47" i="492" s="1"/>
  <c r="H47" i="21"/>
  <c r="H115" i="21"/>
  <c r="I94" i="21"/>
  <c r="I131" i="21"/>
  <c r="H64" i="21"/>
  <c r="I32" i="21"/>
  <c r="H11" i="21"/>
  <c r="I103" i="21"/>
  <c r="H26" i="21"/>
  <c r="I79" i="21"/>
  <c r="H33" i="21"/>
  <c r="H133" i="21"/>
  <c r="H78" i="21"/>
  <c r="H22" i="21"/>
  <c r="H117" i="19"/>
  <c r="H79" i="19"/>
  <c r="H54" i="19"/>
  <c r="I147" i="21"/>
  <c r="H99" i="21"/>
  <c r="I85" i="21"/>
  <c r="I11" i="21"/>
  <c r="H127" i="21"/>
  <c r="I9" i="21"/>
  <c r="I31" i="21"/>
  <c r="H63" i="21"/>
  <c r="H101" i="19"/>
  <c r="H41" i="19"/>
  <c r="D15" i="537"/>
  <c r="E6" i="534"/>
  <c r="E13" i="534" s="1"/>
  <c r="D44" i="538"/>
  <c r="E44" i="538" s="1"/>
  <c r="D14" i="541"/>
  <c r="D46" i="551"/>
  <c r="E46" i="551" s="1"/>
  <c r="D46" i="502"/>
  <c r="E46" i="502" s="1"/>
  <c r="E8" i="512"/>
  <c r="D15" i="523"/>
  <c r="C15" i="511"/>
  <c r="C16" i="505"/>
  <c r="D46" i="518"/>
  <c r="E46" i="518" s="1"/>
  <c r="D46" i="506"/>
  <c r="E46" i="506" s="1"/>
  <c r="H140" i="21"/>
  <c r="H130" i="19"/>
  <c r="I62" i="21"/>
  <c r="H38" i="21"/>
  <c r="I127" i="21"/>
  <c r="H41" i="21"/>
  <c r="I59" i="21"/>
  <c r="H50" i="19"/>
  <c r="E8" i="551"/>
  <c r="D47" i="528"/>
  <c r="E47" i="528" s="1"/>
  <c r="D16" i="537"/>
  <c r="C15" i="527"/>
  <c r="D45" i="506"/>
  <c r="E45" i="506" s="1"/>
  <c r="C15" i="519"/>
  <c r="D47" i="494"/>
  <c r="E47" i="494" s="1"/>
  <c r="D45" i="502"/>
  <c r="E45" i="502" s="1"/>
  <c r="E8" i="488"/>
  <c r="H105" i="21"/>
  <c r="H107" i="21"/>
  <c r="D45" i="488"/>
  <c r="E45" i="488" s="1"/>
  <c r="H93" i="21"/>
  <c r="I12" i="21"/>
  <c r="I100" i="21"/>
  <c r="H111" i="19"/>
  <c r="D45" i="538"/>
  <c r="E45" i="538" s="1"/>
  <c r="D49" i="553"/>
  <c r="E49" i="553" s="1"/>
  <c r="D44" i="542"/>
  <c r="E44" i="542" s="1"/>
  <c r="E6" i="532"/>
  <c r="E13" i="532" s="1"/>
  <c r="C16" i="554"/>
  <c r="C14" i="533"/>
  <c r="C16" i="527"/>
  <c r="C16" i="546"/>
  <c r="D14" i="557"/>
  <c r="D15" i="541"/>
  <c r="D45" i="530"/>
  <c r="E45" i="530" s="1"/>
  <c r="D45" i="553"/>
  <c r="E45" i="553" s="1"/>
  <c r="D15" i="525"/>
  <c r="D49" i="502"/>
  <c r="E49" i="502" s="1"/>
  <c r="D15" i="521"/>
  <c r="D46" i="514"/>
  <c r="E46" i="514" s="1"/>
  <c r="D15" i="505"/>
  <c r="D46" i="494"/>
  <c r="E46" i="494" s="1"/>
  <c r="D45" i="508"/>
  <c r="E45" i="508" s="1"/>
  <c r="C16" i="509"/>
  <c r="D46" i="508"/>
  <c r="E46" i="508" s="1"/>
  <c r="D45" i="518"/>
  <c r="E45" i="518" s="1"/>
  <c r="E8" i="506"/>
  <c r="D14" i="495"/>
  <c r="D49" i="520"/>
  <c r="E49" i="520" s="1"/>
  <c r="D16" i="495"/>
  <c r="C15" i="503"/>
  <c r="D45" i="504"/>
  <c r="E45" i="504" s="1"/>
  <c r="D16" i="487"/>
  <c r="I47" i="21"/>
  <c r="I122" i="21"/>
  <c r="H43" i="21"/>
  <c r="H120" i="21"/>
  <c r="D46" i="488"/>
  <c r="E46" i="488" s="1"/>
  <c r="I112" i="21"/>
  <c r="H104" i="21"/>
  <c r="H101" i="21"/>
  <c r="I138" i="21"/>
  <c r="H85" i="21"/>
  <c r="I54" i="21"/>
  <c r="I27" i="21"/>
  <c r="I137" i="21"/>
  <c r="H46" i="21"/>
  <c r="H87" i="21"/>
  <c r="H35" i="21"/>
  <c r="H100" i="21"/>
  <c r="H74" i="21"/>
  <c r="I22" i="21"/>
  <c r="H105" i="19"/>
  <c r="H75" i="19"/>
  <c r="H47" i="19"/>
  <c r="C15" i="557"/>
  <c r="D16" i="535"/>
  <c r="D16" i="550"/>
  <c r="E6" i="536"/>
  <c r="E13" i="536" s="1"/>
  <c r="D44" i="526"/>
  <c r="E44" i="526" s="1"/>
  <c r="D14" i="533"/>
  <c r="D47" i="549"/>
  <c r="E47" i="549" s="1"/>
  <c r="D46" i="536"/>
  <c r="E46" i="536" s="1"/>
  <c r="C16" i="529"/>
  <c r="D44" i="536"/>
  <c r="E44" i="536" s="1"/>
  <c r="D14" i="554"/>
  <c r="C15" i="537"/>
  <c r="D46" i="528"/>
  <c r="E46" i="528" s="1"/>
  <c r="C15" i="546"/>
  <c r="D16" i="519"/>
  <c r="D16" i="505"/>
  <c r="C16" i="519"/>
  <c r="C16" i="511"/>
  <c r="C14" i="501"/>
  <c r="D48" i="520"/>
  <c r="E48" i="520" s="1"/>
  <c r="D45" i="500"/>
  <c r="E45" i="500" s="1"/>
  <c r="C14" i="521"/>
  <c r="D47" i="524"/>
  <c r="E47" i="524" s="1"/>
  <c r="D47" i="514"/>
  <c r="E47" i="514" s="1"/>
  <c r="D44" i="506"/>
  <c r="E44" i="506" s="1"/>
  <c r="C15" i="493"/>
  <c r="D44" i="516"/>
  <c r="E44" i="516" s="1"/>
  <c r="D45" i="516"/>
  <c r="E45" i="516" s="1"/>
  <c r="C16" i="501"/>
  <c r="H142" i="21"/>
  <c r="I143" i="21"/>
  <c r="I107" i="21"/>
  <c r="I56" i="21"/>
  <c r="H116" i="21"/>
  <c r="E8" i="492"/>
  <c r="O11" i="19"/>
  <c r="E11" i="19"/>
  <c r="O33" i="19"/>
  <c r="E33" i="19"/>
  <c r="O40" i="19"/>
  <c r="E40" i="19"/>
  <c r="O85" i="19"/>
  <c r="E85" i="19"/>
  <c r="O98" i="19"/>
  <c r="E98" i="19"/>
  <c r="O120" i="19"/>
  <c r="E120" i="19"/>
  <c r="O137" i="19"/>
  <c r="E137" i="19"/>
  <c r="K29" i="15"/>
  <c r="D45" i="365" s="1"/>
  <c r="E45" i="365" s="1"/>
  <c r="D31" i="21"/>
  <c r="D29" i="19"/>
  <c r="D35" i="21"/>
  <c r="D33" i="19"/>
  <c r="D59" i="21"/>
  <c r="D57" i="19"/>
  <c r="D100" i="21"/>
  <c r="D98" i="19"/>
  <c r="D111" i="21"/>
  <c r="D109" i="19"/>
  <c r="D122" i="21"/>
  <c r="D120" i="19"/>
  <c r="D139" i="21"/>
  <c r="D137" i="19"/>
  <c r="D145" i="21"/>
  <c r="D143" i="19"/>
  <c r="O14" i="19"/>
  <c r="E14" i="19"/>
  <c r="O19" i="19"/>
  <c r="E19" i="19"/>
  <c r="O37" i="19"/>
  <c r="E37" i="19"/>
  <c r="O53" i="19"/>
  <c r="E53" i="19"/>
  <c r="O61" i="19"/>
  <c r="E61" i="19"/>
  <c r="O87" i="19"/>
  <c r="E87" i="19"/>
  <c r="O100" i="19"/>
  <c r="E100" i="19"/>
  <c r="O112" i="19"/>
  <c r="E112" i="19"/>
  <c r="O134" i="19"/>
  <c r="E134" i="19"/>
  <c r="O144" i="19"/>
  <c r="E144" i="19"/>
  <c r="D74" i="558"/>
  <c r="D79" i="557"/>
  <c r="D74" i="555"/>
  <c r="D79" i="554"/>
  <c r="D79" i="552"/>
  <c r="D74" i="553"/>
  <c r="D74" i="549"/>
  <c r="D74" i="547"/>
  <c r="D74" i="551"/>
  <c r="D79" i="548"/>
  <c r="D79" i="546"/>
  <c r="D79" i="543"/>
  <c r="D79" i="537"/>
  <c r="D79" i="535"/>
  <c r="D79" i="533"/>
  <c r="D79" i="529"/>
  <c r="D79" i="550"/>
  <c r="D74" i="542"/>
  <c r="D74" i="532"/>
  <c r="D79" i="541"/>
  <c r="D74" i="534"/>
  <c r="D79" i="531"/>
  <c r="D74" i="528"/>
  <c r="D79" i="527"/>
  <c r="D74" i="544"/>
  <c r="D74" i="530"/>
  <c r="D74" i="526"/>
  <c r="D74" i="538"/>
  <c r="D74" i="536"/>
  <c r="D79" i="525"/>
  <c r="D74" i="524"/>
  <c r="D79" i="515"/>
  <c r="D79" i="513"/>
  <c r="D79" i="509"/>
  <c r="D74" i="506"/>
  <c r="D79" i="523"/>
  <c r="D74" i="516"/>
  <c r="D74" i="522"/>
  <c r="D74" i="520"/>
  <c r="D79" i="519"/>
  <c r="D74" i="518"/>
  <c r="D74" i="514"/>
  <c r="D74" i="508"/>
  <c r="D79" i="521"/>
  <c r="D79" i="505"/>
  <c r="D74" i="504"/>
  <c r="D79" i="501"/>
  <c r="D74" i="500"/>
  <c r="D79" i="499"/>
  <c r="D79" i="517"/>
  <c r="D74" i="512"/>
  <c r="D79" i="511"/>
  <c r="D74" i="502"/>
  <c r="D74" i="494"/>
  <c r="D79" i="503"/>
  <c r="D79" i="497"/>
  <c r="D74" i="498"/>
  <c r="D74" i="496"/>
  <c r="D79" i="493"/>
  <c r="D74" i="510"/>
  <c r="D79" i="507"/>
  <c r="D79" i="495"/>
  <c r="D74" i="492"/>
  <c r="D74" i="490"/>
  <c r="E74" i="490" s="1"/>
  <c r="D79" i="489"/>
  <c r="D79" i="491"/>
  <c r="D79" i="487"/>
  <c r="D74" i="488"/>
  <c r="D74" i="483"/>
  <c r="D79" i="479"/>
  <c r="D79" i="477"/>
  <c r="D74" i="480"/>
  <c r="D74" i="478"/>
  <c r="E74" i="478" s="1"/>
  <c r="D74" i="475"/>
  <c r="D74" i="474"/>
  <c r="D79" i="473"/>
  <c r="D74" i="469"/>
  <c r="D79" i="467"/>
  <c r="D74" i="468"/>
  <c r="D74" i="463"/>
  <c r="D74" i="466"/>
  <c r="D79" i="464"/>
  <c r="D74" i="465"/>
  <c r="D74" i="462"/>
  <c r="H30" i="19"/>
  <c r="H13" i="19"/>
  <c r="H20" i="19"/>
  <c r="H12" i="19"/>
  <c r="H28" i="19"/>
  <c r="H31" i="19"/>
  <c r="H8" i="19"/>
  <c r="H18" i="19"/>
  <c r="H27" i="19"/>
  <c r="H22" i="19"/>
  <c r="H7" i="19"/>
  <c r="H26" i="19"/>
  <c r="H32" i="19"/>
  <c r="H21" i="19"/>
  <c r="H24" i="19"/>
  <c r="D49" i="483"/>
  <c r="E49" i="483" s="1"/>
  <c r="D47" i="483"/>
  <c r="E47" i="483" s="1"/>
  <c r="D48" i="483"/>
  <c r="E48" i="483" s="1"/>
  <c r="D44" i="483"/>
  <c r="E44" i="483" s="1"/>
  <c r="D46" i="483"/>
  <c r="E46" i="483" s="1"/>
  <c r="D45" i="483"/>
  <c r="E45" i="483" s="1"/>
  <c r="H99" i="19"/>
  <c r="E6" i="483"/>
  <c r="E13" i="483" s="1"/>
  <c r="E8" i="483"/>
  <c r="O9" i="22"/>
  <c r="P9" i="22" s="1"/>
  <c r="O88" i="19"/>
  <c r="O113" i="19"/>
  <c r="O16" i="19"/>
  <c r="O39" i="19"/>
  <c r="O56" i="19"/>
  <c r="O114" i="19"/>
  <c r="O136" i="19"/>
  <c r="O17" i="19"/>
  <c r="O57" i="19"/>
  <c r="O109" i="19"/>
  <c r="O127" i="19"/>
  <c r="O143" i="19"/>
  <c r="O121" i="19"/>
  <c r="O138" i="19"/>
  <c r="D14" i="479"/>
  <c r="D44" i="480"/>
  <c r="E44" i="480" s="1"/>
  <c r="C14" i="479"/>
  <c r="D46" i="480"/>
  <c r="E46" i="480" s="1"/>
  <c r="D47" i="480"/>
  <c r="E47" i="480" s="1"/>
  <c r="D49" i="480"/>
  <c r="E49" i="480" s="1"/>
  <c r="E6" i="480"/>
  <c r="E13" i="480" s="1"/>
  <c r="D45" i="480"/>
  <c r="E45" i="480" s="1"/>
  <c r="D48" i="480"/>
  <c r="E48" i="480" s="1"/>
  <c r="E8" i="480"/>
  <c r="H46" i="19"/>
  <c r="E8" i="475"/>
  <c r="D46" i="475"/>
  <c r="E46" i="475" s="1"/>
  <c r="D47" i="475"/>
  <c r="E47" i="475" s="1"/>
  <c r="E6" i="475"/>
  <c r="E13" i="475" s="1"/>
  <c r="D44" i="475"/>
  <c r="E44" i="475" s="1"/>
  <c r="D48" i="475"/>
  <c r="E48" i="475" s="1"/>
  <c r="D45" i="475"/>
  <c r="E45" i="475" s="1"/>
  <c r="D49" i="475"/>
  <c r="E49" i="475" s="1"/>
  <c r="H128" i="19"/>
  <c r="E8" i="474"/>
  <c r="D14" i="473"/>
  <c r="D45" i="474"/>
  <c r="E45" i="474" s="1"/>
  <c r="D49" i="474"/>
  <c r="E49" i="474" s="1"/>
  <c r="D46" i="474"/>
  <c r="E46" i="474" s="1"/>
  <c r="D47" i="474"/>
  <c r="E47" i="474" s="1"/>
  <c r="E6" i="474"/>
  <c r="E13" i="474" s="1"/>
  <c r="C14" i="473"/>
  <c r="D44" i="474"/>
  <c r="E44" i="474" s="1"/>
  <c r="D48" i="474"/>
  <c r="E48" i="474" s="1"/>
  <c r="H71" i="19"/>
  <c r="D49" i="469"/>
  <c r="E49" i="469" s="1"/>
  <c r="D45" i="469"/>
  <c r="E45" i="469" s="1"/>
  <c r="D16" i="467"/>
  <c r="D44" i="469"/>
  <c r="E44" i="469" s="1"/>
  <c r="D46" i="469"/>
  <c r="E46" i="469" s="1"/>
  <c r="E8" i="469"/>
  <c r="C15" i="467"/>
  <c r="D48" i="469"/>
  <c r="E48" i="469" s="1"/>
  <c r="D47" i="469"/>
  <c r="E47" i="469" s="1"/>
  <c r="D46" i="468"/>
  <c r="E46" i="468" s="1"/>
  <c r="E6" i="468"/>
  <c r="E13" i="468" s="1"/>
  <c r="D47" i="468"/>
  <c r="E47" i="468" s="1"/>
  <c r="E8" i="468"/>
  <c r="C16" i="467"/>
  <c r="D49" i="468"/>
  <c r="E49" i="468" s="1"/>
  <c r="D45" i="468"/>
  <c r="E45" i="468" s="1"/>
  <c r="H43" i="19"/>
  <c r="D15" i="467"/>
  <c r="D48" i="468"/>
  <c r="E48" i="468" s="1"/>
  <c r="D44" i="468"/>
  <c r="E44" i="468" s="1"/>
  <c r="E6" i="469"/>
  <c r="E13" i="469" s="1"/>
  <c r="H44" i="19"/>
  <c r="E6" i="466"/>
  <c r="E13" i="466" s="1"/>
  <c r="D46" i="466"/>
  <c r="E46" i="466" s="1"/>
  <c r="E8" i="466"/>
  <c r="D47" i="466"/>
  <c r="E47" i="466" s="1"/>
  <c r="D49" i="466"/>
  <c r="E49" i="466" s="1"/>
  <c r="D44" i="466"/>
  <c r="E44" i="466" s="1"/>
  <c r="D48" i="466"/>
  <c r="E48" i="466" s="1"/>
  <c r="D45" i="466"/>
  <c r="E45" i="466" s="1"/>
  <c r="H25" i="19"/>
  <c r="C14" i="464"/>
  <c r="E6" i="465"/>
  <c r="E13" i="465" s="1"/>
  <c r="D49" i="465"/>
  <c r="E49" i="465" s="1"/>
  <c r="D14" i="464"/>
  <c r="D45" i="465"/>
  <c r="E45" i="465" s="1"/>
  <c r="D46" i="465"/>
  <c r="E46" i="465" s="1"/>
  <c r="D47" i="465"/>
  <c r="E47" i="465" s="1"/>
  <c r="E8" i="465"/>
  <c r="D44" i="465"/>
  <c r="E44" i="465" s="1"/>
  <c r="D48" i="465"/>
  <c r="E48" i="465" s="1"/>
  <c r="H62" i="19"/>
  <c r="D49" i="463"/>
  <c r="E49" i="463" s="1"/>
  <c r="E8" i="462"/>
  <c r="D44" i="463"/>
  <c r="E44" i="463" s="1"/>
  <c r="E8" i="463"/>
  <c r="D46" i="463"/>
  <c r="E46" i="463" s="1"/>
  <c r="D45" i="463"/>
  <c r="E45" i="463" s="1"/>
  <c r="D44" i="462"/>
  <c r="E44" i="462" s="1"/>
  <c r="D49" i="462"/>
  <c r="E49" i="462" s="1"/>
  <c r="D45" i="462"/>
  <c r="E45" i="462" s="1"/>
  <c r="H66" i="19"/>
  <c r="D48" i="463"/>
  <c r="E48" i="463" s="1"/>
  <c r="E6" i="462"/>
  <c r="E13" i="462" s="1"/>
  <c r="E6" i="463"/>
  <c r="E13" i="463" s="1"/>
  <c r="D48" i="462"/>
  <c r="E48" i="462" s="1"/>
  <c r="D47" i="463"/>
  <c r="E47" i="463" s="1"/>
  <c r="D47" i="462"/>
  <c r="E47" i="462" s="1"/>
  <c r="H67" i="19"/>
  <c r="D46" i="462"/>
  <c r="E46" i="462" s="1"/>
  <c r="D14" i="460"/>
  <c r="D49" i="461"/>
  <c r="E49" i="461" s="1"/>
  <c r="E6" i="461"/>
  <c r="E13" i="461" s="1"/>
  <c r="D48" i="461"/>
  <c r="E48" i="461" s="1"/>
  <c r="C14" i="460"/>
  <c r="H89" i="19"/>
  <c r="D46" i="461"/>
  <c r="E46" i="461" s="1"/>
  <c r="E8" i="461"/>
  <c r="D44" i="461"/>
  <c r="E44" i="461" s="1"/>
  <c r="D47" i="461"/>
  <c r="E47" i="461" s="1"/>
  <c r="D45" i="461"/>
  <c r="E45" i="461" s="1"/>
  <c r="D21" i="452"/>
  <c r="D21" i="460"/>
  <c r="D21" i="458"/>
  <c r="D16" i="456"/>
  <c r="D79" i="460"/>
  <c r="D74" i="461"/>
  <c r="D74" i="459"/>
  <c r="D79" i="458"/>
  <c r="D74" i="456"/>
  <c r="D74" i="455"/>
  <c r="E8" i="459"/>
  <c r="D44" i="459"/>
  <c r="E44" i="459" s="1"/>
  <c r="D48" i="459"/>
  <c r="E48" i="459" s="1"/>
  <c r="D45" i="459"/>
  <c r="E45" i="459" s="1"/>
  <c r="D49" i="459"/>
  <c r="E49" i="459" s="1"/>
  <c r="D14" i="458"/>
  <c r="E6" i="459"/>
  <c r="E13" i="459" s="1"/>
  <c r="D46" i="459"/>
  <c r="E46" i="459" s="1"/>
  <c r="D47" i="459"/>
  <c r="E47" i="459" s="1"/>
  <c r="C14" i="458"/>
  <c r="H91" i="19"/>
  <c r="E8" i="455"/>
  <c r="E6" i="456"/>
  <c r="E13" i="456" s="1"/>
  <c r="D47" i="456"/>
  <c r="E47" i="456" s="1"/>
  <c r="D45" i="455"/>
  <c r="E45" i="455" s="1"/>
  <c r="D49" i="455"/>
  <c r="E49" i="455" s="1"/>
  <c r="H141" i="19"/>
  <c r="E8" i="456"/>
  <c r="D44" i="456"/>
  <c r="E44" i="456" s="1"/>
  <c r="D48" i="456"/>
  <c r="E48" i="456" s="1"/>
  <c r="D46" i="455"/>
  <c r="E46" i="455" s="1"/>
  <c r="D45" i="456"/>
  <c r="E45" i="456" s="1"/>
  <c r="D49" i="456"/>
  <c r="E49" i="456" s="1"/>
  <c r="E6" i="455"/>
  <c r="E13" i="455" s="1"/>
  <c r="D47" i="455"/>
  <c r="E47" i="455" s="1"/>
  <c r="D46" i="456"/>
  <c r="E46" i="456" s="1"/>
  <c r="D44" i="455"/>
  <c r="E44" i="455" s="1"/>
  <c r="D48" i="455"/>
  <c r="E48" i="455" s="1"/>
  <c r="H140" i="19"/>
  <c r="D74" i="453"/>
  <c r="D79" i="452"/>
  <c r="D74" i="454"/>
  <c r="E8" i="454"/>
  <c r="E6" i="454"/>
  <c r="E13" i="454" s="1"/>
  <c r="D47" i="454"/>
  <c r="E47" i="454" s="1"/>
  <c r="D44" i="454"/>
  <c r="E44" i="454" s="1"/>
  <c r="D48" i="454"/>
  <c r="E48" i="454" s="1"/>
  <c r="D46" i="454"/>
  <c r="E46" i="454" s="1"/>
  <c r="D45" i="454"/>
  <c r="E45" i="454" s="1"/>
  <c r="D49" i="454"/>
  <c r="E49" i="454" s="1"/>
  <c r="H123" i="19"/>
  <c r="E8" i="453"/>
  <c r="D14" i="452"/>
  <c r="D45" i="453"/>
  <c r="E45" i="453" s="1"/>
  <c r="D49" i="453"/>
  <c r="E49" i="453" s="1"/>
  <c r="D46" i="453"/>
  <c r="E46" i="453" s="1"/>
  <c r="E6" i="453"/>
  <c r="E13" i="453" s="1"/>
  <c r="D47" i="453"/>
  <c r="E47" i="453" s="1"/>
  <c r="C14" i="452"/>
  <c r="D44" i="453"/>
  <c r="E44" i="453" s="1"/>
  <c r="D48" i="453"/>
  <c r="E48" i="453" s="1"/>
  <c r="H119" i="19"/>
  <c r="D74" i="448"/>
  <c r="D79" i="447"/>
  <c r="D79" i="449"/>
  <c r="D74" i="450"/>
  <c r="D21" i="449"/>
  <c r="D21" i="447"/>
  <c r="E8" i="450"/>
  <c r="D47" i="450"/>
  <c r="E47" i="450" s="1"/>
  <c r="E6" i="450"/>
  <c r="E13" i="450" s="1"/>
  <c r="D44" i="450"/>
  <c r="E44" i="450" s="1"/>
  <c r="D48" i="450"/>
  <c r="E48" i="450" s="1"/>
  <c r="D14" i="449"/>
  <c r="D45" i="450"/>
  <c r="E45" i="450" s="1"/>
  <c r="D49" i="450"/>
  <c r="E49" i="450" s="1"/>
  <c r="C14" i="449"/>
  <c r="D46" i="450"/>
  <c r="E46" i="450" s="1"/>
  <c r="H132" i="19"/>
  <c r="E8" i="448"/>
  <c r="E6" i="448"/>
  <c r="E13" i="448" s="1"/>
  <c r="D47" i="448"/>
  <c r="E47" i="448" s="1"/>
  <c r="C14" i="447"/>
  <c r="D44" i="448"/>
  <c r="E44" i="448" s="1"/>
  <c r="D48" i="448"/>
  <c r="E48" i="448" s="1"/>
  <c r="D14" i="447"/>
  <c r="D45" i="448"/>
  <c r="E45" i="448" s="1"/>
  <c r="D49" i="448"/>
  <c r="E49" i="448" s="1"/>
  <c r="D46" i="448"/>
  <c r="E46" i="448" s="1"/>
  <c r="H82" i="19"/>
  <c r="D49" i="444"/>
  <c r="E49" i="444" s="1"/>
  <c r="C14" i="443"/>
  <c r="C14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8" i="444"/>
  <c r="E6" i="444"/>
  <c r="E13" i="444" s="1"/>
  <c r="H68" i="19"/>
  <c r="H35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49" i="425"/>
  <c r="E49" i="425" s="1"/>
  <c r="C15" i="420"/>
  <c r="D49" i="407"/>
  <c r="E49" i="407" s="1"/>
  <c r="D14" i="397"/>
  <c r="E6" i="393"/>
  <c r="E13" i="393" s="1"/>
  <c r="D16" i="377"/>
  <c r="E6" i="355"/>
  <c r="E13" i="355" s="1"/>
  <c r="C15" i="353"/>
  <c r="E6" i="396"/>
  <c r="E13" i="396" s="1"/>
  <c r="D14" i="387"/>
  <c r="D14" i="418"/>
  <c r="D14" i="385"/>
  <c r="C15" i="377"/>
  <c r="D15" i="370"/>
  <c r="C15" i="368"/>
  <c r="E6" i="365"/>
  <c r="E13" i="365" s="1"/>
  <c r="D48" i="356"/>
  <c r="E48" i="356" s="1"/>
  <c r="D14" i="353"/>
  <c r="D14" i="345"/>
  <c r="D14" i="437"/>
  <c r="E6" i="425"/>
  <c r="E13" i="425" s="1"/>
  <c r="C15" i="413"/>
  <c r="E6" i="408"/>
  <c r="E13" i="408" s="1"/>
  <c r="D14" i="427"/>
  <c r="C16" i="410"/>
  <c r="E6" i="400"/>
  <c r="E13" i="400" s="1"/>
  <c r="D14" i="377"/>
  <c r="D14" i="360"/>
  <c r="D49" i="356"/>
  <c r="E49" i="356" s="1"/>
  <c r="D16" i="353"/>
  <c r="C14" i="353"/>
  <c r="E6" i="352"/>
  <c r="E13" i="352" s="1"/>
  <c r="D16" i="420"/>
  <c r="D49" i="411"/>
  <c r="E49" i="411" s="1"/>
  <c r="D48" i="407"/>
  <c r="E48" i="407" s="1"/>
  <c r="D48" i="425"/>
  <c r="E48" i="425" s="1"/>
  <c r="C15" i="410"/>
  <c r="D14" i="347"/>
  <c r="D15" i="353"/>
  <c r="D48" i="411"/>
  <c r="E48" i="411" s="1"/>
  <c r="C14" i="375"/>
  <c r="E6" i="422"/>
  <c r="E13" i="422" s="1"/>
  <c r="D48" i="441"/>
  <c r="E48" i="441" s="1"/>
  <c r="E6" i="430"/>
  <c r="E13" i="430" s="1"/>
  <c r="D48" i="430"/>
  <c r="E48" i="430" s="1"/>
  <c r="D49" i="428"/>
  <c r="E49" i="428" s="1"/>
  <c r="D16" i="424"/>
  <c r="D48" i="421"/>
  <c r="E48" i="421" s="1"/>
  <c r="C16" i="420"/>
  <c r="E6" i="419"/>
  <c r="E13" i="419" s="1"/>
  <c r="D49" i="419"/>
  <c r="E49" i="419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D16" i="403"/>
  <c r="C16" i="403"/>
  <c r="D49" i="402"/>
  <c r="E49" i="402" s="1"/>
  <c r="E6" i="402"/>
  <c r="E13" i="402" s="1"/>
  <c r="D48" i="422"/>
  <c r="E48" i="422" s="1"/>
  <c r="D49" i="422"/>
  <c r="E49" i="422" s="1"/>
  <c r="D49" i="441"/>
  <c r="E49" i="441" s="1"/>
  <c r="C16" i="439"/>
  <c r="C15" i="439"/>
  <c r="D15" i="439"/>
  <c r="D49" i="430"/>
  <c r="E49" i="430" s="1"/>
  <c r="C14" i="427"/>
  <c r="C15" i="424"/>
  <c r="D15" i="420"/>
  <c r="D49" i="421"/>
  <c r="E49" i="421" s="1"/>
  <c r="C14" i="418"/>
  <c r="D16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E6" i="404"/>
  <c r="E13" i="404" s="1"/>
  <c r="C16" i="399"/>
  <c r="E6" i="411"/>
  <c r="E13" i="411" s="1"/>
  <c r="E6" i="440"/>
  <c r="E13" i="440" s="1"/>
  <c r="D16" i="439"/>
  <c r="D48" i="440"/>
  <c r="E48" i="440" s="1"/>
  <c r="C16" i="427"/>
  <c r="C15" i="427"/>
  <c r="D15" i="427"/>
  <c r="D15" i="424"/>
  <c r="C16" i="424"/>
  <c r="D48" i="426"/>
  <c r="E48" i="426" s="1"/>
  <c r="E6" i="421"/>
  <c r="E13" i="421" s="1"/>
  <c r="E6" i="414"/>
  <c r="E13" i="414" s="1"/>
  <c r="D15" i="413"/>
  <c r="C15" i="406"/>
  <c r="D15" i="406"/>
  <c r="E6" i="409"/>
  <c r="E13" i="409" s="1"/>
  <c r="D49" i="409"/>
  <c r="E49" i="409" s="1"/>
  <c r="D15" i="403"/>
  <c r="D14" i="401"/>
  <c r="D48" i="404"/>
  <c r="E48" i="404" s="1"/>
  <c r="D16" i="399"/>
  <c r="C14" i="397"/>
  <c r="D49" i="398"/>
  <c r="E49" i="398" s="1"/>
  <c r="E6" i="398"/>
  <c r="E13" i="398" s="1"/>
  <c r="D14" i="366"/>
  <c r="E6" i="428"/>
  <c r="E13" i="428" s="1"/>
  <c r="D48" i="428"/>
  <c r="E48" i="428" s="1"/>
  <c r="D48" i="414"/>
  <c r="E48" i="414" s="1"/>
  <c r="D49" i="396"/>
  <c r="E49" i="396" s="1"/>
  <c r="D15" i="392"/>
  <c r="C16" i="392"/>
  <c r="D48" i="391"/>
  <c r="E48" i="391" s="1"/>
  <c r="D48" i="388"/>
  <c r="E48" i="388" s="1"/>
  <c r="D49" i="386"/>
  <c r="E49" i="386" s="1"/>
  <c r="C14" i="383"/>
  <c r="C14" i="377"/>
  <c r="D14" i="375"/>
  <c r="E6" i="374"/>
  <c r="E13" i="374" s="1"/>
  <c r="D49" i="376"/>
  <c r="E49" i="376" s="1"/>
  <c r="E6" i="369"/>
  <c r="E13" i="369" s="1"/>
  <c r="D49" i="367"/>
  <c r="E49" i="367" s="1"/>
  <c r="C14" i="360"/>
  <c r="E6" i="359"/>
  <c r="E13" i="359" s="1"/>
  <c r="D49" i="359"/>
  <c r="E49" i="359" s="1"/>
  <c r="C14" i="437"/>
  <c r="C15" i="429"/>
  <c r="E6" i="426"/>
  <c r="E13" i="426" s="1"/>
  <c r="D48" i="419"/>
  <c r="E48" i="419" s="1"/>
  <c r="E6" i="407"/>
  <c r="E13" i="407" s="1"/>
  <c r="D48" i="405"/>
  <c r="E48" i="405" s="1"/>
  <c r="D48" i="400"/>
  <c r="E48" i="400" s="1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D16" i="370"/>
  <c r="C14" i="373"/>
  <c r="E6" i="372"/>
  <c r="E13" i="372" s="1"/>
  <c r="D48" i="372"/>
  <c r="E48" i="372" s="1"/>
  <c r="D48" i="371"/>
  <c r="E48" i="371" s="1"/>
  <c r="D15" i="368"/>
  <c r="D48" i="367"/>
  <c r="E48" i="367" s="1"/>
  <c r="E6" i="367"/>
  <c r="E13" i="367" s="1"/>
  <c r="C14" i="364"/>
  <c r="D49" i="365"/>
  <c r="E49" i="365" s="1"/>
  <c r="C14" i="366"/>
  <c r="C15" i="362"/>
  <c r="D15" i="362"/>
  <c r="E6" i="361"/>
  <c r="E13" i="361" s="1"/>
  <c r="D14" i="383"/>
  <c r="D49" i="440"/>
  <c r="E49" i="440" s="1"/>
  <c r="D15" i="429"/>
  <c r="D49" i="426"/>
  <c r="E49" i="426" s="1"/>
  <c r="D49" i="400"/>
  <c r="E49" i="400" s="1"/>
  <c r="C15" i="395"/>
  <c r="D16" i="392"/>
  <c r="D48" i="393"/>
  <c r="E48" i="393" s="1"/>
  <c r="D48" i="394"/>
  <c r="E48" i="394" s="1"/>
  <c r="C14" i="387"/>
  <c r="C16" i="385"/>
  <c r="C15" i="385"/>
  <c r="D15" i="385"/>
  <c r="E6" i="384"/>
  <c r="E13" i="384" s="1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49" i="372"/>
  <c r="E49" i="372" s="1"/>
  <c r="D49" i="371"/>
  <c r="E49" i="371" s="1"/>
  <c r="D48" i="369"/>
  <c r="E48" i="369" s="1"/>
  <c r="D48" i="365"/>
  <c r="E48" i="365" s="1"/>
  <c r="D14" i="364"/>
  <c r="D48" i="361"/>
  <c r="E48" i="361" s="1"/>
  <c r="C15" i="358"/>
  <c r="E6" i="441"/>
  <c r="E13" i="441" s="1"/>
  <c r="D16" i="427"/>
  <c r="D49" i="404"/>
  <c r="E49" i="404" s="1"/>
  <c r="D48" i="398"/>
  <c r="E48" i="398" s="1"/>
  <c r="D48" i="396"/>
  <c r="E48" i="396" s="1"/>
  <c r="D15" i="395"/>
  <c r="C15" i="392"/>
  <c r="D49" i="393"/>
  <c r="E49" i="393" s="1"/>
  <c r="D49" i="394"/>
  <c r="E49" i="394" s="1"/>
  <c r="D14" i="389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D49" i="374"/>
  <c r="E49" i="374" s="1"/>
  <c r="E6" i="376"/>
  <c r="E13" i="376" s="1"/>
  <c r="D48" i="376"/>
  <c r="E48" i="376" s="1"/>
  <c r="E6" i="371"/>
  <c r="E13" i="371" s="1"/>
  <c r="D49" i="369"/>
  <c r="E49" i="369" s="1"/>
  <c r="D49" i="361"/>
  <c r="E49" i="361" s="1"/>
  <c r="D48" i="359"/>
  <c r="E48" i="359" s="1"/>
  <c r="D49" i="357"/>
  <c r="E49" i="357" s="1"/>
  <c r="D49" i="350"/>
  <c r="E49" i="350" s="1"/>
  <c r="E6" i="356"/>
  <c r="E13" i="356" s="1"/>
  <c r="D15" i="358"/>
  <c r="E6" i="357"/>
  <c r="E13" i="357" s="1"/>
  <c r="D48" i="355"/>
  <c r="E48" i="355" s="1"/>
  <c r="C16" i="353"/>
  <c r="C14" i="349"/>
  <c r="E6" i="348"/>
  <c r="E13" i="348" s="1"/>
  <c r="D48" i="348"/>
  <c r="E48" i="348" s="1"/>
  <c r="C14" i="347"/>
  <c r="D49" i="346"/>
  <c r="E49" i="346" s="1"/>
  <c r="D48" i="357"/>
  <c r="E48" i="357" s="1"/>
  <c r="D49" i="355"/>
  <c r="E49" i="355" s="1"/>
  <c r="D14" i="349"/>
  <c r="D49" i="348"/>
  <c r="E49" i="348" s="1"/>
  <c r="E6" i="346"/>
  <c r="E13" i="346" s="1"/>
  <c r="C14" i="345"/>
  <c r="C14" i="351"/>
  <c r="E6" i="350"/>
  <c r="E13" i="350" s="1"/>
  <c r="D48" i="352"/>
  <c r="E48" i="352" s="1"/>
  <c r="D48" i="350"/>
  <c r="E48" i="350" s="1"/>
  <c r="D14" i="351"/>
  <c r="D49" i="352"/>
  <c r="E49" i="352" s="1"/>
  <c r="D48" i="346"/>
  <c r="E48" i="346" s="1"/>
  <c r="C14" i="343"/>
  <c r="D14" i="343"/>
  <c r="M5" i="21"/>
  <c r="D86" i="342"/>
  <c r="D16" i="342"/>
  <c r="J6" i="15"/>
  <c r="Q6" i="15"/>
  <c r="R6" i="15"/>
  <c r="R33" i="15"/>
  <c r="M33" i="15"/>
  <c r="D47" i="367" s="1"/>
  <c r="E47" i="367" s="1"/>
  <c r="Q33" i="15"/>
  <c r="L33" i="15"/>
  <c r="D46" i="367" s="1"/>
  <c r="E46" i="367" s="1"/>
  <c r="P33" i="15"/>
  <c r="E8" i="366" s="1"/>
  <c r="J33" i="15"/>
  <c r="D44" i="367" s="1"/>
  <c r="E44" i="367" s="1"/>
  <c r="R9" i="15"/>
  <c r="Q9" i="15"/>
  <c r="P9" i="15"/>
  <c r="E8" i="345" s="1"/>
  <c r="R15" i="15"/>
  <c r="Q15" i="15"/>
  <c r="P15" i="15"/>
  <c r="E8" i="355" s="1"/>
  <c r="R23" i="15"/>
  <c r="Q23" i="15"/>
  <c r="P23" i="15"/>
  <c r="L37" i="15"/>
  <c r="D46" i="369" s="1"/>
  <c r="E46" i="369" s="1"/>
  <c r="R37" i="15"/>
  <c r="K37" i="15"/>
  <c r="D45" i="369" s="1"/>
  <c r="E45" i="369" s="1"/>
  <c r="Q37" i="15"/>
  <c r="J37" i="15"/>
  <c r="D44" i="369" s="1"/>
  <c r="E44" i="369" s="1"/>
  <c r="P37" i="15"/>
  <c r="E8" i="368" s="1"/>
  <c r="M37" i="15"/>
  <c r="D47" i="369" s="1"/>
  <c r="E47" i="369" s="1"/>
  <c r="L53" i="15"/>
  <c r="D46" i="376" s="1"/>
  <c r="E46" i="376" s="1"/>
  <c r="R53" i="15"/>
  <c r="K53" i="15"/>
  <c r="D45" i="376" s="1"/>
  <c r="E45" i="376" s="1"/>
  <c r="Q53" i="15"/>
  <c r="J53" i="15"/>
  <c r="D44" i="376" s="1"/>
  <c r="E44" i="376" s="1"/>
  <c r="P53" i="15"/>
  <c r="E8" i="375" s="1"/>
  <c r="M53" i="15"/>
  <c r="D47" i="376" s="1"/>
  <c r="E47" i="376" s="1"/>
  <c r="L61" i="15"/>
  <c r="D46" i="384" s="1"/>
  <c r="E46" i="384" s="1"/>
  <c r="R61" i="15"/>
  <c r="K61" i="15"/>
  <c r="D45" i="384" s="1"/>
  <c r="E45" i="384" s="1"/>
  <c r="Q61" i="15"/>
  <c r="J61" i="15"/>
  <c r="D44" i="384" s="1"/>
  <c r="E44" i="384" s="1"/>
  <c r="P61" i="15"/>
  <c r="E8" i="547" s="1"/>
  <c r="M61" i="15"/>
  <c r="D47" i="384" s="1"/>
  <c r="E47" i="384" s="1"/>
  <c r="L85" i="15"/>
  <c r="D46" i="391" s="1"/>
  <c r="E46" i="391" s="1"/>
  <c r="R85" i="15"/>
  <c r="K85" i="15"/>
  <c r="D45" i="391" s="1"/>
  <c r="E45" i="391" s="1"/>
  <c r="Q85" i="15"/>
  <c r="J85" i="15"/>
  <c r="D44" i="391" s="1"/>
  <c r="E44" i="391" s="1"/>
  <c r="P85" i="15"/>
  <c r="M85" i="15"/>
  <c r="D47" i="391" s="1"/>
  <c r="E47" i="391" s="1"/>
  <c r="L98" i="15"/>
  <c r="D46" i="398" s="1"/>
  <c r="E46" i="398" s="1"/>
  <c r="R98" i="15"/>
  <c r="K98" i="15"/>
  <c r="D45" i="398" s="1"/>
  <c r="E45" i="398" s="1"/>
  <c r="Q98" i="15"/>
  <c r="J98" i="15"/>
  <c r="D44" i="398" s="1"/>
  <c r="E44" i="398" s="1"/>
  <c r="P98" i="15"/>
  <c r="M98" i="15"/>
  <c r="D47" i="398" s="1"/>
  <c r="E47" i="398" s="1"/>
  <c r="L109" i="15"/>
  <c r="D46" i="405" s="1"/>
  <c r="E46" i="405" s="1"/>
  <c r="R109" i="15"/>
  <c r="K109" i="15"/>
  <c r="D45" i="405" s="1"/>
  <c r="E45" i="405" s="1"/>
  <c r="Q109" i="15"/>
  <c r="J109" i="15"/>
  <c r="D44" i="405" s="1"/>
  <c r="E44" i="405" s="1"/>
  <c r="P109" i="15"/>
  <c r="E8" i="405" s="1"/>
  <c r="M109" i="15"/>
  <c r="D47" i="405" s="1"/>
  <c r="E47" i="405" s="1"/>
  <c r="L120" i="15"/>
  <c r="D46" i="411" s="1"/>
  <c r="E46" i="411" s="1"/>
  <c r="R120" i="15"/>
  <c r="K120" i="15"/>
  <c r="D45" i="411" s="1"/>
  <c r="E45" i="411" s="1"/>
  <c r="Q120" i="15"/>
  <c r="J120" i="15"/>
  <c r="D44" i="411" s="1"/>
  <c r="E44" i="411" s="1"/>
  <c r="P120" i="15"/>
  <c r="M120" i="15"/>
  <c r="D47" i="411" s="1"/>
  <c r="E47" i="411" s="1"/>
  <c r="L126" i="15"/>
  <c r="D46" i="440" s="1"/>
  <c r="E46" i="440" s="1"/>
  <c r="R126" i="15"/>
  <c r="K126" i="15"/>
  <c r="D45" i="440" s="1"/>
  <c r="E45" i="440" s="1"/>
  <c r="Q126" i="15"/>
  <c r="J126" i="15"/>
  <c r="D44" i="440" s="1"/>
  <c r="E44" i="440" s="1"/>
  <c r="P126" i="15"/>
  <c r="M126" i="15"/>
  <c r="D47" i="440" s="1"/>
  <c r="E47" i="440" s="1"/>
  <c r="L135" i="15"/>
  <c r="D46" i="421" s="1"/>
  <c r="E46" i="421" s="1"/>
  <c r="R135" i="15"/>
  <c r="K135" i="15"/>
  <c r="D45" i="421" s="1"/>
  <c r="E45" i="421" s="1"/>
  <c r="Q135" i="15"/>
  <c r="J135" i="15"/>
  <c r="D44" i="421" s="1"/>
  <c r="E44" i="421" s="1"/>
  <c r="P135" i="15"/>
  <c r="E8" i="420" s="1"/>
  <c r="M135" i="15"/>
  <c r="D47" i="421" s="1"/>
  <c r="E47" i="421" s="1"/>
  <c r="L139" i="15"/>
  <c r="D46" i="428" s="1"/>
  <c r="E46" i="428" s="1"/>
  <c r="R139" i="15"/>
  <c r="K139" i="15"/>
  <c r="D45" i="428" s="1"/>
  <c r="E45" i="428" s="1"/>
  <c r="Q139" i="15"/>
  <c r="J139" i="15"/>
  <c r="D44" i="428" s="1"/>
  <c r="E44" i="428" s="1"/>
  <c r="P139" i="15"/>
  <c r="E8" i="427" s="1"/>
  <c r="M139" i="15"/>
  <c r="D47" i="428" s="1"/>
  <c r="E47" i="428" s="1"/>
  <c r="L145" i="15"/>
  <c r="R145" i="15"/>
  <c r="E8" i="598" s="1"/>
  <c r="K145" i="15"/>
  <c r="Q145" i="15"/>
  <c r="J145" i="15"/>
  <c r="P145" i="15"/>
  <c r="M145" i="15"/>
  <c r="M9" i="15"/>
  <c r="D47" i="346" s="1"/>
  <c r="E47" i="346" s="1"/>
  <c r="L10" i="15"/>
  <c r="D46" i="348" s="1"/>
  <c r="E46" i="348" s="1"/>
  <c r="K11" i="15"/>
  <c r="D45" i="350" s="1"/>
  <c r="E45" i="350" s="1"/>
  <c r="J14" i="15"/>
  <c r="D44" i="352" s="1"/>
  <c r="E44" i="352" s="1"/>
  <c r="L15" i="15"/>
  <c r="D46" i="355" s="1"/>
  <c r="E46" i="355" s="1"/>
  <c r="K16" i="15"/>
  <c r="D45" i="356" s="1"/>
  <c r="E45" i="356" s="1"/>
  <c r="J17" i="15"/>
  <c r="D44" i="357" s="1"/>
  <c r="E44" i="357" s="1"/>
  <c r="M19" i="15"/>
  <c r="D47" i="359" s="1"/>
  <c r="E47" i="359" s="1"/>
  <c r="L23" i="15"/>
  <c r="D46" i="361" s="1"/>
  <c r="E46" i="361" s="1"/>
  <c r="J29" i="15"/>
  <c r="D44" i="365" s="1"/>
  <c r="E44" i="365" s="1"/>
  <c r="P38" i="15"/>
  <c r="E8" i="370" s="1"/>
  <c r="K38" i="15"/>
  <c r="D45" i="371" s="1"/>
  <c r="E45" i="371" s="1"/>
  <c r="J38" i="15"/>
  <c r="D44" i="371" s="1"/>
  <c r="E44" i="371" s="1"/>
  <c r="R38" i="15"/>
  <c r="M38" i="15"/>
  <c r="D47" i="371" s="1"/>
  <c r="E47" i="371" s="1"/>
  <c r="Q38" i="15"/>
  <c r="L38" i="15"/>
  <c r="D46" i="371" s="1"/>
  <c r="E46" i="371" s="1"/>
  <c r="P55" i="15"/>
  <c r="E8" i="377" s="1"/>
  <c r="K55" i="15"/>
  <c r="D45" i="378" s="1"/>
  <c r="E45" i="378" s="1"/>
  <c r="J55" i="15"/>
  <c r="D44" i="378" s="1"/>
  <c r="E44" i="378" s="1"/>
  <c r="R55" i="15"/>
  <c r="M55" i="15"/>
  <c r="D47" i="378" s="1"/>
  <c r="E47" i="378" s="1"/>
  <c r="Q55" i="15"/>
  <c r="L55" i="15"/>
  <c r="D46" i="378" s="1"/>
  <c r="E46" i="378" s="1"/>
  <c r="P65" i="15"/>
  <c r="K65" i="15"/>
  <c r="D45" i="386" s="1"/>
  <c r="E45" i="386" s="1"/>
  <c r="J65" i="15"/>
  <c r="D44" i="386" s="1"/>
  <c r="E44" i="386" s="1"/>
  <c r="R65" i="15"/>
  <c r="M65" i="15"/>
  <c r="D47" i="386" s="1"/>
  <c r="E47" i="386" s="1"/>
  <c r="Q65" i="15"/>
  <c r="L65" i="15"/>
  <c r="D46" i="386" s="1"/>
  <c r="E46" i="386" s="1"/>
  <c r="P87" i="15"/>
  <c r="E8" i="570" s="1"/>
  <c r="K87" i="15"/>
  <c r="D45" i="393" s="1"/>
  <c r="E45" i="393" s="1"/>
  <c r="J87" i="15"/>
  <c r="D44" i="393" s="1"/>
  <c r="E44" i="393" s="1"/>
  <c r="R87" i="15"/>
  <c r="M87" i="15"/>
  <c r="D47" i="393" s="1"/>
  <c r="E47" i="393" s="1"/>
  <c r="Q87" i="15"/>
  <c r="L87" i="15"/>
  <c r="D46" i="393" s="1"/>
  <c r="E46" i="393" s="1"/>
  <c r="P100" i="15"/>
  <c r="E8" i="399" s="1"/>
  <c r="K100" i="15"/>
  <c r="D45" i="400" s="1"/>
  <c r="E45" i="400" s="1"/>
  <c r="J100" i="15"/>
  <c r="D44" i="400" s="1"/>
  <c r="E44" i="400" s="1"/>
  <c r="R100" i="15"/>
  <c r="M100" i="15"/>
  <c r="D47" i="400" s="1"/>
  <c r="E47" i="400" s="1"/>
  <c r="Q100" i="15"/>
  <c r="L100" i="15"/>
  <c r="D46" i="400" s="1"/>
  <c r="E46" i="400" s="1"/>
  <c r="P112" i="15"/>
  <c r="K112" i="15"/>
  <c r="D45" i="407" s="1"/>
  <c r="E45" i="407" s="1"/>
  <c r="J112" i="15"/>
  <c r="D44" i="407" s="1"/>
  <c r="E44" i="407" s="1"/>
  <c r="R112" i="15"/>
  <c r="M112" i="15"/>
  <c r="D47" i="407" s="1"/>
  <c r="E47" i="407" s="1"/>
  <c r="Q112" i="15"/>
  <c r="L112" i="15"/>
  <c r="D46" i="407" s="1"/>
  <c r="E46" i="407" s="1"/>
  <c r="P121" i="15"/>
  <c r="E8" i="412" s="1"/>
  <c r="K121" i="15"/>
  <c r="D45" i="412" s="1"/>
  <c r="E45" i="412" s="1"/>
  <c r="J121" i="15"/>
  <c r="D44" i="412" s="1"/>
  <c r="E44" i="412" s="1"/>
  <c r="R121" i="15"/>
  <c r="M121" i="15"/>
  <c r="D47" i="412" s="1"/>
  <c r="E47" i="412" s="1"/>
  <c r="Q121" i="15"/>
  <c r="L121" i="15"/>
  <c r="D46" i="412" s="1"/>
  <c r="E46" i="412" s="1"/>
  <c r="P127" i="15"/>
  <c r="E8" i="441" s="1"/>
  <c r="K127" i="15"/>
  <c r="D45" i="441" s="1"/>
  <c r="E45" i="441" s="1"/>
  <c r="J127" i="15"/>
  <c r="D44" i="441" s="1"/>
  <c r="E44" i="441" s="1"/>
  <c r="R127" i="15"/>
  <c r="M127" i="15"/>
  <c r="D47" i="441" s="1"/>
  <c r="E47" i="441" s="1"/>
  <c r="Q127" i="15"/>
  <c r="L127" i="15"/>
  <c r="D46" i="441" s="1"/>
  <c r="E46" i="441" s="1"/>
  <c r="P136" i="15"/>
  <c r="E8" i="422" s="1"/>
  <c r="K136" i="15"/>
  <c r="D45" i="422" s="1"/>
  <c r="E45" i="422" s="1"/>
  <c r="J136" i="15"/>
  <c r="D44" i="422" s="1"/>
  <c r="E44" i="422" s="1"/>
  <c r="R136" i="15"/>
  <c r="M136" i="15"/>
  <c r="D47" i="422" s="1"/>
  <c r="E47" i="422" s="1"/>
  <c r="Q136" i="15"/>
  <c r="L136" i="15"/>
  <c r="D46" i="422" s="1"/>
  <c r="E46" i="422" s="1"/>
  <c r="P142" i="15"/>
  <c r="E8" i="429" s="1"/>
  <c r="K142" i="15"/>
  <c r="D45" i="430" s="1"/>
  <c r="E45" i="430" s="1"/>
  <c r="J142" i="15"/>
  <c r="D44" i="430" s="1"/>
  <c r="E44" i="430" s="1"/>
  <c r="R142" i="15"/>
  <c r="M142" i="15"/>
  <c r="D47" i="430" s="1"/>
  <c r="E47" i="430" s="1"/>
  <c r="Q142" i="15"/>
  <c r="L142" i="15"/>
  <c r="D46" i="430" s="1"/>
  <c r="E46" i="430" s="1"/>
  <c r="J9" i="15"/>
  <c r="D44" i="346" s="1"/>
  <c r="E44" i="346" s="1"/>
  <c r="K14" i="15"/>
  <c r="D45" i="352" s="1"/>
  <c r="E45" i="352" s="1"/>
  <c r="M15" i="15"/>
  <c r="D47" i="355" s="1"/>
  <c r="E47" i="355" s="1"/>
  <c r="L16" i="15"/>
  <c r="D46" i="356" s="1"/>
  <c r="E46" i="356" s="1"/>
  <c r="J19" i="15"/>
  <c r="D44" i="359" s="1"/>
  <c r="E44" i="359" s="1"/>
  <c r="M23" i="15"/>
  <c r="D47" i="361" s="1"/>
  <c r="E47" i="361" s="1"/>
  <c r="K33" i="15"/>
  <c r="D45" i="367" s="1"/>
  <c r="E45" i="367" s="1"/>
  <c r="R10" i="15"/>
  <c r="Q10" i="15"/>
  <c r="P10" i="15"/>
  <c r="P11" i="15"/>
  <c r="R11" i="15"/>
  <c r="Q11" i="15"/>
  <c r="Q17" i="15"/>
  <c r="P17" i="15"/>
  <c r="E8" i="357" s="1"/>
  <c r="R17" i="15"/>
  <c r="Q29" i="15"/>
  <c r="P29" i="15"/>
  <c r="R29" i="15"/>
  <c r="Q39" i="15"/>
  <c r="J39" i="15"/>
  <c r="D44" i="372" s="1"/>
  <c r="E44" i="372" s="1"/>
  <c r="P39" i="15"/>
  <c r="E8" i="372" s="1"/>
  <c r="M39" i="15"/>
  <c r="D47" i="372" s="1"/>
  <c r="E47" i="372" s="1"/>
  <c r="L39" i="15"/>
  <c r="D46" i="372" s="1"/>
  <c r="E46" i="372" s="1"/>
  <c r="R39" i="15"/>
  <c r="K39" i="15"/>
  <c r="D45" i="372" s="1"/>
  <c r="E45" i="372" s="1"/>
  <c r="Q56" i="15"/>
  <c r="J56" i="15"/>
  <c r="D44" i="379" s="1"/>
  <c r="E44" i="379" s="1"/>
  <c r="P56" i="15"/>
  <c r="E8" i="379" s="1"/>
  <c r="M56" i="15"/>
  <c r="D47" i="379" s="1"/>
  <c r="E47" i="379" s="1"/>
  <c r="L56" i="15"/>
  <c r="D46" i="379" s="1"/>
  <c r="E46" i="379" s="1"/>
  <c r="R56" i="15"/>
  <c r="K56" i="15"/>
  <c r="D45" i="379" s="1"/>
  <c r="E45" i="379" s="1"/>
  <c r="Q74" i="15"/>
  <c r="J74" i="15"/>
  <c r="D44" i="388" s="1"/>
  <c r="E44" i="388" s="1"/>
  <c r="P74" i="15"/>
  <c r="M74" i="15"/>
  <c r="D47" i="388" s="1"/>
  <c r="E47" i="388" s="1"/>
  <c r="L74" i="15"/>
  <c r="D46" i="388" s="1"/>
  <c r="E46" i="388" s="1"/>
  <c r="R74" i="15"/>
  <c r="K74" i="15"/>
  <c r="D45" i="388" s="1"/>
  <c r="E45" i="388" s="1"/>
  <c r="Q88" i="15"/>
  <c r="J88" i="15"/>
  <c r="D44" i="394" s="1"/>
  <c r="E44" i="394" s="1"/>
  <c r="P88" i="15"/>
  <c r="E8" i="394" s="1"/>
  <c r="M88" i="15"/>
  <c r="D47" i="394" s="1"/>
  <c r="E47" i="394" s="1"/>
  <c r="L88" i="15"/>
  <c r="D46" i="394" s="1"/>
  <c r="E46" i="394" s="1"/>
  <c r="R88" i="15"/>
  <c r="K88" i="15"/>
  <c r="D45" i="394" s="1"/>
  <c r="E45" i="394" s="1"/>
  <c r="Q107" i="15"/>
  <c r="J107" i="15"/>
  <c r="D44" i="402" s="1"/>
  <c r="E44" i="402" s="1"/>
  <c r="P107" i="15"/>
  <c r="E8" i="597" s="1"/>
  <c r="M107" i="15"/>
  <c r="D47" i="402" s="1"/>
  <c r="E47" i="402" s="1"/>
  <c r="L107" i="15"/>
  <c r="D46" i="402" s="1"/>
  <c r="E46" i="402" s="1"/>
  <c r="R107" i="15"/>
  <c r="K107" i="15"/>
  <c r="D45" i="402" s="1"/>
  <c r="E45" i="402" s="1"/>
  <c r="Q113" i="15"/>
  <c r="J113" i="15"/>
  <c r="D44" i="408" s="1"/>
  <c r="E44" i="408" s="1"/>
  <c r="P113" i="15"/>
  <c r="E8" i="408" s="1"/>
  <c r="M113" i="15"/>
  <c r="D47" i="408" s="1"/>
  <c r="E47" i="408" s="1"/>
  <c r="L113" i="15"/>
  <c r="D46" i="408" s="1"/>
  <c r="E46" i="408" s="1"/>
  <c r="R113" i="15"/>
  <c r="K113" i="15"/>
  <c r="D45" i="408" s="1"/>
  <c r="E45" i="408" s="1"/>
  <c r="E8" i="437"/>
  <c r="Q137" i="15"/>
  <c r="J137" i="15"/>
  <c r="D44" i="425" s="1"/>
  <c r="E44" i="425" s="1"/>
  <c r="P137" i="15"/>
  <c r="M137" i="15"/>
  <c r="D47" i="425" s="1"/>
  <c r="E47" i="425" s="1"/>
  <c r="L137" i="15"/>
  <c r="D46" i="425" s="1"/>
  <c r="E46" i="425" s="1"/>
  <c r="R137" i="15"/>
  <c r="K137" i="15"/>
  <c r="D45" i="425" s="1"/>
  <c r="E45" i="425" s="1"/>
  <c r="Q143" i="15"/>
  <c r="J143" i="15"/>
  <c r="P143" i="15"/>
  <c r="M143" i="15"/>
  <c r="L143" i="15"/>
  <c r="R143" i="15"/>
  <c r="K143" i="15"/>
  <c r="K9" i="15"/>
  <c r="D45" i="346" s="1"/>
  <c r="E45" i="346" s="1"/>
  <c r="J10" i="15"/>
  <c r="D44" i="348" s="1"/>
  <c r="E44" i="348" s="1"/>
  <c r="M11" i="15"/>
  <c r="D47" i="350" s="1"/>
  <c r="E47" i="350" s="1"/>
  <c r="J15" i="15"/>
  <c r="D44" i="355" s="1"/>
  <c r="E44" i="355" s="1"/>
  <c r="L17" i="15"/>
  <c r="D46" i="357" s="1"/>
  <c r="E46" i="357" s="1"/>
  <c r="J23" i="15"/>
  <c r="D44" i="361" s="1"/>
  <c r="E44" i="361" s="1"/>
  <c r="L29" i="15"/>
  <c r="D46" i="365" s="1"/>
  <c r="E46" i="365" s="1"/>
  <c r="P16" i="15"/>
  <c r="E8" i="356" s="1"/>
  <c r="R16" i="15"/>
  <c r="Q16" i="15"/>
  <c r="Q14" i="15"/>
  <c r="P14" i="15"/>
  <c r="R14" i="15"/>
  <c r="R19" i="15"/>
  <c r="Q19" i="15"/>
  <c r="P19" i="15"/>
  <c r="R40" i="15"/>
  <c r="M40" i="15"/>
  <c r="D47" i="374" s="1"/>
  <c r="E47" i="374" s="1"/>
  <c r="Q40" i="15"/>
  <c r="L40" i="15"/>
  <c r="D46" i="374" s="1"/>
  <c r="E46" i="374" s="1"/>
  <c r="P40" i="15"/>
  <c r="K40" i="15"/>
  <c r="D45" i="374" s="1"/>
  <c r="E45" i="374" s="1"/>
  <c r="J40" i="15"/>
  <c r="D44" i="374" s="1"/>
  <c r="E44" i="374" s="1"/>
  <c r="R57" i="15"/>
  <c r="M57" i="15"/>
  <c r="D47" i="380" s="1"/>
  <c r="E47" i="380" s="1"/>
  <c r="Q57" i="15"/>
  <c r="L57" i="15"/>
  <c r="D46" i="380" s="1"/>
  <c r="E46" i="380" s="1"/>
  <c r="P57" i="15"/>
  <c r="E8" i="380" s="1"/>
  <c r="K57" i="15"/>
  <c r="D45" i="380" s="1"/>
  <c r="E45" i="380" s="1"/>
  <c r="J57" i="15"/>
  <c r="D44" i="380" s="1"/>
  <c r="E44" i="380" s="1"/>
  <c r="R92" i="15"/>
  <c r="M92" i="15"/>
  <c r="D47" i="396" s="1"/>
  <c r="E47" i="396" s="1"/>
  <c r="Q92" i="15"/>
  <c r="L92" i="15"/>
  <c r="D46" i="396" s="1"/>
  <c r="E46" i="396" s="1"/>
  <c r="P92" i="15"/>
  <c r="K92" i="15"/>
  <c r="D45" i="396" s="1"/>
  <c r="E45" i="396" s="1"/>
  <c r="J92" i="15"/>
  <c r="D44" i="396" s="1"/>
  <c r="E44" i="396" s="1"/>
  <c r="R108" i="15"/>
  <c r="M108" i="15"/>
  <c r="D47" i="404" s="1"/>
  <c r="E47" i="404" s="1"/>
  <c r="Q108" i="15"/>
  <c r="L108" i="15"/>
  <c r="D46" i="404" s="1"/>
  <c r="E46" i="404" s="1"/>
  <c r="P108" i="15"/>
  <c r="K108" i="15"/>
  <c r="D45" i="404" s="1"/>
  <c r="E45" i="404" s="1"/>
  <c r="J108" i="15"/>
  <c r="D44" i="404" s="1"/>
  <c r="E44" i="404" s="1"/>
  <c r="R114" i="15"/>
  <c r="M114" i="15"/>
  <c r="D47" i="409" s="1"/>
  <c r="E47" i="409" s="1"/>
  <c r="Q114" i="15"/>
  <c r="L114" i="15"/>
  <c r="D46" i="409" s="1"/>
  <c r="E46" i="409" s="1"/>
  <c r="P114" i="15"/>
  <c r="E8" i="409" s="1"/>
  <c r="K114" i="15"/>
  <c r="D45" i="409" s="1"/>
  <c r="E45" i="409" s="1"/>
  <c r="J114" i="15"/>
  <c r="D44" i="409" s="1"/>
  <c r="E44" i="409" s="1"/>
  <c r="R125" i="15"/>
  <c r="M125" i="15"/>
  <c r="D47" i="414" s="1"/>
  <c r="E47" i="414" s="1"/>
  <c r="Q125" i="15"/>
  <c r="L125" i="15"/>
  <c r="D46" i="414" s="1"/>
  <c r="E46" i="414" s="1"/>
  <c r="P125" i="15"/>
  <c r="E8" i="413" s="1"/>
  <c r="K125" i="15"/>
  <c r="D45" i="414" s="1"/>
  <c r="E45" i="414" s="1"/>
  <c r="J125" i="15"/>
  <c r="D44" i="414" s="1"/>
  <c r="E44" i="414" s="1"/>
  <c r="R134" i="15"/>
  <c r="M134" i="15"/>
  <c r="D47" i="419" s="1"/>
  <c r="E47" i="419" s="1"/>
  <c r="Q134" i="15"/>
  <c r="L134" i="15"/>
  <c r="D46" i="419" s="1"/>
  <c r="E46" i="419" s="1"/>
  <c r="P134" i="15"/>
  <c r="K134" i="15"/>
  <c r="D45" i="419" s="1"/>
  <c r="E45" i="419" s="1"/>
  <c r="J134" i="15"/>
  <c r="D44" i="419" s="1"/>
  <c r="E44" i="419" s="1"/>
  <c r="R138" i="15"/>
  <c r="M138" i="15"/>
  <c r="D47" i="426" s="1"/>
  <c r="E47" i="426" s="1"/>
  <c r="Q138" i="15"/>
  <c r="L138" i="15"/>
  <c r="D46" i="426" s="1"/>
  <c r="E46" i="426" s="1"/>
  <c r="P138" i="15"/>
  <c r="E8" i="426" s="1"/>
  <c r="K138" i="15"/>
  <c r="D45" i="426" s="1"/>
  <c r="E45" i="426" s="1"/>
  <c r="J138" i="15"/>
  <c r="D44" i="426" s="1"/>
  <c r="E44" i="426" s="1"/>
  <c r="R144" i="15"/>
  <c r="M144" i="15"/>
  <c r="Q144" i="15"/>
  <c r="L144" i="15"/>
  <c r="P144" i="15"/>
  <c r="K144" i="15"/>
  <c r="J144" i="15"/>
  <c r="L9" i="15"/>
  <c r="D46" i="346" s="1"/>
  <c r="E46" i="346" s="1"/>
  <c r="K10" i="15"/>
  <c r="D45" i="348" s="1"/>
  <c r="E45" i="348" s="1"/>
  <c r="J11" i="15"/>
  <c r="D44" i="350" s="1"/>
  <c r="E44" i="350" s="1"/>
  <c r="M14" i="15"/>
  <c r="D47" i="352" s="1"/>
  <c r="E47" i="352" s="1"/>
  <c r="K15" i="15"/>
  <c r="D45" i="355" s="1"/>
  <c r="E45" i="355" s="1"/>
  <c r="J16" i="15"/>
  <c r="D44" i="356" s="1"/>
  <c r="E44" i="356" s="1"/>
  <c r="M17" i="15"/>
  <c r="D47" i="357" s="1"/>
  <c r="E47" i="357" s="1"/>
  <c r="L19" i="15"/>
  <c r="D46" i="359" s="1"/>
  <c r="E46" i="359" s="1"/>
  <c r="K23" i="15"/>
  <c r="D45" i="361" s="1"/>
  <c r="E45" i="361" s="1"/>
  <c r="M29" i="15"/>
  <c r="D47" i="365" s="1"/>
  <c r="E47" i="365" s="1"/>
  <c r="K6" i="15"/>
  <c r="F11" i="22"/>
  <c r="F10" i="22"/>
  <c r="D11" i="22"/>
  <c r="D10" i="22"/>
  <c r="E14" i="605" l="1"/>
  <c r="E7" i="570"/>
  <c r="E15" i="501"/>
  <c r="E16" i="567"/>
  <c r="E22" i="567" s="1"/>
  <c r="E16" i="619"/>
  <c r="E22" i="619" s="1"/>
  <c r="E15" i="565"/>
  <c r="E14" i="611"/>
  <c r="E24" i="611" s="1"/>
  <c r="E16" i="493"/>
  <c r="E22" i="493" s="1"/>
  <c r="E16" i="587"/>
  <c r="E22" i="587" s="1"/>
  <c r="E16" i="631"/>
  <c r="E22" i="631" s="1"/>
  <c r="E15" i="625"/>
  <c r="E16" i="629"/>
  <c r="E22" i="629" s="1"/>
  <c r="E15" i="631"/>
  <c r="E14" i="631"/>
  <c r="E24" i="631" s="1"/>
  <c r="C17" i="631"/>
  <c r="E53" i="631" s="1"/>
  <c r="E7" i="631"/>
  <c r="E49" i="631"/>
  <c r="E50" i="631"/>
  <c r="E52" i="631"/>
  <c r="E20" i="631"/>
  <c r="E51" i="631"/>
  <c r="E99" i="631"/>
  <c r="E100" i="631"/>
  <c r="E14" i="632"/>
  <c r="E43" i="632"/>
  <c r="E50" i="632" s="1"/>
  <c r="E55" i="632" s="1"/>
  <c r="D92" i="630"/>
  <c r="E92" i="630" s="1"/>
  <c r="E97" i="630" s="1"/>
  <c r="E118" i="630" s="1"/>
  <c r="D92" i="632"/>
  <c r="E92" i="632" s="1"/>
  <c r="E97" i="632" s="1"/>
  <c r="E118" i="632" s="1"/>
  <c r="E14" i="615"/>
  <c r="E24" i="615" s="1"/>
  <c r="E14" i="623"/>
  <c r="E15" i="629"/>
  <c r="E14" i="629"/>
  <c r="E16" i="621"/>
  <c r="E22" i="621" s="1"/>
  <c r="E14" i="630"/>
  <c r="E16" i="630" s="1"/>
  <c r="E43" i="630"/>
  <c r="E50" i="630" s="1"/>
  <c r="E55" i="630" s="1"/>
  <c r="C17" i="629"/>
  <c r="E53" i="629" s="1"/>
  <c r="E20" i="629"/>
  <c r="E7" i="629"/>
  <c r="E50" i="629"/>
  <c r="E51" i="629"/>
  <c r="E49" i="629"/>
  <c r="E52" i="629"/>
  <c r="E99" i="629"/>
  <c r="E100" i="629"/>
  <c r="D45" i="628"/>
  <c r="E45" i="628" s="1"/>
  <c r="C17" i="627"/>
  <c r="E53" i="627" s="1"/>
  <c r="E7" i="627"/>
  <c r="E50" i="627"/>
  <c r="E51" i="627"/>
  <c r="E20" i="627"/>
  <c r="E49" i="627"/>
  <c r="E52" i="627"/>
  <c r="E99" i="627"/>
  <c r="E100" i="627"/>
  <c r="E14" i="628"/>
  <c r="E43" i="628"/>
  <c r="E8" i="628"/>
  <c r="E16" i="625"/>
  <c r="E22" i="625" s="1"/>
  <c r="E15" i="627"/>
  <c r="D92" i="628"/>
  <c r="E92" i="628" s="1"/>
  <c r="E97" i="628" s="1"/>
  <c r="E118" i="628" s="1"/>
  <c r="D92" i="626"/>
  <c r="E92" i="626" s="1"/>
  <c r="E97" i="626" s="1"/>
  <c r="E118" i="626" s="1"/>
  <c r="D46" i="628"/>
  <c r="E46" i="628" s="1"/>
  <c r="D44" i="628"/>
  <c r="E44" i="628" s="1"/>
  <c r="E16" i="627"/>
  <c r="E22" i="627" s="1"/>
  <c r="C17" i="625"/>
  <c r="E53" i="625" s="1"/>
  <c r="E49" i="625"/>
  <c r="E7" i="625"/>
  <c r="E20" i="625"/>
  <c r="E52" i="625"/>
  <c r="E50" i="625"/>
  <c r="E51" i="625"/>
  <c r="E99" i="625"/>
  <c r="E100" i="625"/>
  <c r="E14" i="625"/>
  <c r="D47" i="628"/>
  <c r="E47" i="628" s="1"/>
  <c r="E14" i="627"/>
  <c r="E8" i="418"/>
  <c r="E8" i="627"/>
  <c r="E14" i="626"/>
  <c r="E16" i="626" s="1"/>
  <c r="E43" i="626"/>
  <c r="E50" i="626" s="1"/>
  <c r="E55" i="626" s="1"/>
  <c r="D92" i="622"/>
  <c r="E92" i="622" s="1"/>
  <c r="E97" i="622" s="1"/>
  <c r="E118" i="622" s="1"/>
  <c r="D92" i="624"/>
  <c r="E92" i="624" s="1"/>
  <c r="E97" i="624" s="1"/>
  <c r="E118" i="624" s="1"/>
  <c r="E14" i="621"/>
  <c r="E24" i="621" s="1"/>
  <c r="E14" i="624"/>
  <c r="E16" i="624" s="1"/>
  <c r="E43" i="624"/>
  <c r="E50" i="624" s="1"/>
  <c r="E55" i="624" s="1"/>
  <c r="E16" i="623"/>
  <c r="E22" i="623" s="1"/>
  <c r="E15" i="623"/>
  <c r="E24" i="623"/>
  <c r="C17" i="623"/>
  <c r="E53" i="623" s="1"/>
  <c r="E7" i="623"/>
  <c r="E49" i="623"/>
  <c r="E50" i="623"/>
  <c r="E20" i="623"/>
  <c r="E52" i="623"/>
  <c r="E51" i="623"/>
  <c r="E99" i="623"/>
  <c r="E100" i="623"/>
  <c r="E15" i="621"/>
  <c r="E14" i="622"/>
  <c r="E43" i="622"/>
  <c r="E50" i="622" s="1"/>
  <c r="E55" i="622" s="1"/>
  <c r="E14" i="619"/>
  <c r="E24" i="619" s="1"/>
  <c r="E21" i="621"/>
  <c r="C17" i="621"/>
  <c r="E53" i="621" s="1"/>
  <c r="E20" i="621"/>
  <c r="E7" i="621"/>
  <c r="E50" i="621"/>
  <c r="E51" i="621"/>
  <c r="E52" i="621"/>
  <c r="E49" i="621"/>
  <c r="E99" i="621"/>
  <c r="E100" i="621"/>
  <c r="D92" i="618"/>
  <c r="E92" i="618" s="1"/>
  <c r="E97" i="618" s="1"/>
  <c r="E118" i="618" s="1"/>
  <c r="D92" i="620"/>
  <c r="E92" i="620" s="1"/>
  <c r="E97" i="620" s="1"/>
  <c r="E118" i="620" s="1"/>
  <c r="E14" i="617"/>
  <c r="E24" i="617" s="1"/>
  <c r="C17" i="619"/>
  <c r="E53" i="619" s="1"/>
  <c r="E52" i="619"/>
  <c r="E7" i="619"/>
  <c r="E49" i="619"/>
  <c r="E20" i="619"/>
  <c r="E51" i="619"/>
  <c r="E50" i="619"/>
  <c r="E99" i="619"/>
  <c r="E100" i="619"/>
  <c r="E21" i="619"/>
  <c r="E16" i="613"/>
  <c r="E22" i="613" s="1"/>
  <c r="E15" i="619"/>
  <c r="E14" i="620"/>
  <c r="E16" i="620" s="1"/>
  <c r="E43" i="620"/>
  <c r="E50" i="620" s="1"/>
  <c r="E55" i="620" s="1"/>
  <c r="E15" i="617"/>
  <c r="E16" i="617"/>
  <c r="C17" i="617"/>
  <c r="E53" i="617" s="1"/>
  <c r="E7" i="617"/>
  <c r="E49" i="617"/>
  <c r="E50" i="617"/>
  <c r="E51" i="617"/>
  <c r="E52" i="617"/>
  <c r="E20" i="617"/>
  <c r="E99" i="617"/>
  <c r="E100" i="617"/>
  <c r="E14" i="618"/>
  <c r="E43" i="618"/>
  <c r="E50" i="618" s="1"/>
  <c r="E55" i="618" s="1"/>
  <c r="D92" i="614"/>
  <c r="E92" i="614" s="1"/>
  <c r="E97" i="614" s="1"/>
  <c r="E118" i="614" s="1"/>
  <c r="D92" i="616"/>
  <c r="E92" i="616" s="1"/>
  <c r="E97" i="616" s="1"/>
  <c r="E118" i="616" s="1"/>
  <c r="E15" i="605"/>
  <c r="E14" i="616"/>
  <c r="E16" i="616" s="1"/>
  <c r="E17" i="616" s="1"/>
  <c r="E18" i="616" s="1"/>
  <c r="E43" i="616"/>
  <c r="E50" i="616" s="1"/>
  <c r="E55" i="616" s="1"/>
  <c r="E16" i="615"/>
  <c r="E22" i="615" s="1"/>
  <c r="E51" i="615"/>
  <c r="C17" i="615"/>
  <c r="E53" i="615" s="1"/>
  <c r="E7" i="615"/>
  <c r="E49" i="615"/>
  <c r="E50" i="615"/>
  <c r="E20" i="615"/>
  <c r="E52" i="615"/>
  <c r="E99" i="615"/>
  <c r="E100" i="615"/>
  <c r="E15" i="615"/>
  <c r="E7" i="613"/>
  <c r="E50" i="613"/>
  <c r="C17" i="613"/>
  <c r="E53" i="613" s="1"/>
  <c r="E51" i="613"/>
  <c r="E52" i="613"/>
  <c r="E49" i="613"/>
  <c r="E20" i="613"/>
  <c r="E99" i="613"/>
  <c r="E100" i="613"/>
  <c r="E15" i="613"/>
  <c r="E14" i="614"/>
  <c r="E43" i="614"/>
  <c r="E50" i="614" s="1"/>
  <c r="E55" i="614" s="1"/>
  <c r="E14" i="613"/>
  <c r="D92" i="610"/>
  <c r="E92" i="610" s="1"/>
  <c r="E97" i="610" s="1"/>
  <c r="E118" i="610" s="1"/>
  <c r="D92" i="612"/>
  <c r="E92" i="612" s="1"/>
  <c r="E97" i="612" s="1"/>
  <c r="E118" i="612" s="1"/>
  <c r="E14" i="612"/>
  <c r="E16" i="612" s="1"/>
  <c r="E43" i="612"/>
  <c r="E50" i="612" s="1"/>
  <c r="E55" i="612" s="1"/>
  <c r="E15" i="611"/>
  <c r="C17" i="611"/>
  <c r="E53" i="611" s="1"/>
  <c r="E7" i="611"/>
  <c r="E49" i="611"/>
  <c r="E50" i="611"/>
  <c r="E20" i="611"/>
  <c r="E52" i="611"/>
  <c r="E51" i="611"/>
  <c r="E99" i="611"/>
  <c r="E100" i="611"/>
  <c r="E14" i="607"/>
  <c r="E24" i="607" s="1"/>
  <c r="E16" i="611"/>
  <c r="E22" i="611" s="1"/>
  <c r="D46" i="610"/>
  <c r="E46" i="610" s="1"/>
  <c r="D47" i="610"/>
  <c r="E47" i="610" s="1"/>
  <c r="E15" i="607"/>
  <c r="E7" i="609"/>
  <c r="C17" i="609"/>
  <c r="E53" i="609" s="1"/>
  <c r="E49" i="609"/>
  <c r="E52" i="609"/>
  <c r="E51" i="609"/>
  <c r="E50" i="609"/>
  <c r="E20" i="609"/>
  <c r="E99" i="609"/>
  <c r="E100" i="609"/>
  <c r="E14" i="609"/>
  <c r="E15" i="609"/>
  <c r="D45" i="610"/>
  <c r="E45" i="610" s="1"/>
  <c r="D44" i="610"/>
  <c r="E44" i="610" s="1"/>
  <c r="E14" i="610"/>
  <c r="E16" i="610" s="1"/>
  <c r="E43" i="610"/>
  <c r="E16" i="609"/>
  <c r="E8" i="406"/>
  <c r="E8" i="609"/>
  <c r="E8" i="610"/>
  <c r="E14" i="599"/>
  <c r="E24" i="599" s="1"/>
  <c r="D92" i="608"/>
  <c r="E92" i="608" s="1"/>
  <c r="E97" i="608" s="1"/>
  <c r="E118" i="608" s="1"/>
  <c r="D92" i="606"/>
  <c r="E92" i="606" s="1"/>
  <c r="E97" i="606" s="1"/>
  <c r="E118" i="606" s="1"/>
  <c r="E15" i="487"/>
  <c r="E14" i="603"/>
  <c r="E24" i="603" s="1"/>
  <c r="E14" i="601"/>
  <c r="E24" i="601" s="1"/>
  <c r="E16" i="605"/>
  <c r="E22" i="605" s="1"/>
  <c r="E16" i="607"/>
  <c r="E22" i="607" s="1"/>
  <c r="E16" i="603"/>
  <c r="E22" i="603" s="1"/>
  <c r="E14" i="608"/>
  <c r="E16" i="608" s="1"/>
  <c r="E43" i="608"/>
  <c r="E50" i="608" s="1"/>
  <c r="E55" i="608" s="1"/>
  <c r="E24" i="605"/>
  <c r="E14" i="606"/>
  <c r="E43" i="606"/>
  <c r="E50" i="606" s="1"/>
  <c r="E55" i="606" s="1"/>
  <c r="E20" i="605"/>
  <c r="E7" i="605"/>
  <c r="E50" i="605"/>
  <c r="C17" i="605"/>
  <c r="E53" i="605" s="1"/>
  <c r="E52" i="605"/>
  <c r="E51" i="605"/>
  <c r="E49" i="605"/>
  <c r="E99" i="605"/>
  <c r="E100" i="605"/>
  <c r="C17" i="607"/>
  <c r="E53" i="607" s="1"/>
  <c r="E7" i="607"/>
  <c r="E50" i="607"/>
  <c r="E20" i="607"/>
  <c r="E49" i="607"/>
  <c r="E52" i="607"/>
  <c r="E51" i="607"/>
  <c r="E99" i="607"/>
  <c r="E100" i="607"/>
  <c r="E15" i="603"/>
  <c r="C17" i="601"/>
  <c r="E53" i="601" s="1"/>
  <c r="E7" i="601"/>
  <c r="E49" i="601"/>
  <c r="E20" i="601"/>
  <c r="E52" i="601"/>
  <c r="E51" i="601"/>
  <c r="E50" i="601"/>
  <c r="E99" i="601"/>
  <c r="E100" i="601"/>
  <c r="C17" i="603"/>
  <c r="E53" i="603" s="1"/>
  <c r="E20" i="603"/>
  <c r="E7" i="603"/>
  <c r="E50" i="603"/>
  <c r="E51" i="603"/>
  <c r="E49" i="603"/>
  <c r="E52" i="603"/>
  <c r="E99" i="603"/>
  <c r="E100" i="603"/>
  <c r="E14" i="602"/>
  <c r="E43" i="602"/>
  <c r="E50" i="602" s="1"/>
  <c r="E55" i="602" s="1"/>
  <c r="E21" i="601"/>
  <c r="D92" i="604"/>
  <c r="E92" i="604" s="1"/>
  <c r="E97" i="604" s="1"/>
  <c r="E118" i="604" s="1"/>
  <c r="D92" i="602"/>
  <c r="E92" i="602" s="1"/>
  <c r="E97" i="602" s="1"/>
  <c r="E118" i="602" s="1"/>
  <c r="E14" i="604"/>
  <c r="E43" i="604"/>
  <c r="E50" i="604" s="1"/>
  <c r="E55" i="604" s="1"/>
  <c r="E15" i="601"/>
  <c r="E14" i="600"/>
  <c r="E16" i="600" s="1"/>
  <c r="E17" i="600" s="1"/>
  <c r="E43" i="600"/>
  <c r="E50" i="600" s="1"/>
  <c r="E55" i="600" s="1"/>
  <c r="E15" i="599"/>
  <c r="D92" i="598"/>
  <c r="E92" i="598" s="1"/>
  <c r="E97" i="598" s="1"/>
  <c r="E118" i="598" s="1"/>
  <c r="D92" i="600"/>
  <c r="E92" i="600" s="1"/>
  <c r="E97" i="600" s="1"/>
  <c r="E118" i="600" s="1"/>
  <c r="E16" i="581"/>
  <c r="E22" i="581" s="1"/>
  <c r="E16" i="599"/>
  <c r="E22" i="599" s="1"/>
  <c r="C17" i="599"/>
  <c r="E53" i="599" s="1"/>
  <c r="E7" i="599"/>
  <c r="E49" i="599"/>
  <c r="E50" i="599"/>
  <c r="E51" i="599"/>
  <c r="E52" i="599"/>
  <c r="E20" i="599"/>
  <c r="E99" i="599"/>
  <c r="E100" i="599"/>
  <c r="E14" i="597"/>
  <c r="E24" i="597" s="1"/>
  <c r="E16" i="595"/>
  <c r="E22" i="595" s="1"/>
  <c r="E16" i="589"/>
  <c r="E22" i="589" s="1"/>
  <c r="D44" i="598"/>
  <c r="E44" i="598" s="1"/>
  <c r="E16" i="597"/>
  <c r="D47" i="598"/>
  <c r="E47" i="598" s="1"/>
  <c r="C17" i="597"/>
  <c r="E53" i="597" s="1"/>
  <c r="E7" i="597"/>
  <c r="E49" i="597"/>
  <c r="E50" i="597"/>
  <c r="E20" i="597"/>
  <c r="E52" i="597"/>
  <c r="E51" i="597"/>
  <c r="E99" i="597"/>
  <c r="E100" i="597"/>
  <c r="E14" i="598"/>
  <c r="E43" i="598"/>
  <c r="D46" i="598"/>
  <c r="E46" i="598" s="1"/>
  <c r="E15" i="597"/>
  <c r="D45" i="598"/>
  <c r="E45" i="598" s="1"/>
  <c r="E16" i="593"/>
  <c r="E22" i="593" s="1"/>
  <c r="E15" i="591"/>
  <c r="E16" i="591"/>
  <c r="E22" i="591" s="1"/>
  <c r="E15" i="589"/>
  <c r="E8" i="395"/>
  <c r="E8" i="593"/>
  <c r="E14" i="594"/>
  <c r="E43" i="594"/>
  <c r="D92" i="596"/>
  <c r="E92" i="596" s="1"/>
  <c r="E97" i="596" s="1"/>
  <c r="E118" i="596" s="1"/>
  <c r="D92" i="590"/>
  <c r="E92" i="590" s="1"/>
  <c r="E97" i="590" s="1"/>
  <c r="E118" i="590" s="1"/>
  <c r="D92" i="588"/>
  <c r="E92" i="588" s="1"/>
  <c r="E97" i="588" s="1"/>
  <c r="E118" i="588" s="1"/>
  <c r="D92" i="592"/>
  <c r="E92" i="592" s="1"/>
  <c r="E97" i="592" s="1"/>
  <c r="E118" i="592" s="1"/>
  <c r="E15" i="585"/>
  <c r="E8" i="397"/>
  <c r="E8" i="595"/>
  <c r="C17" i="589"/>
  <c r="E53" i="589" s="1"/>
  <c r="E7" i="589"/>
  <c r="E50" i="589"/>
  <c r="E49" i="589"/>
  <c r="E52" i="589"/>
  <c r="E20" i="589"/>
  <c r="E51" i="589"/>
  <c r="E99" i="589"/>
  <c r="E100" i="589"/>
  <c r="E14" i="596"/>
  <c r="E16" i="596" s="1"/>
  <c r="E17" i="596" s="1"/>
  <c r="E43" i="596"/>
  <c r="D44" i="594"/>
  <c r="E44" i="594" s="1"/>
  <c r="E14" i="591"/>
  <c r="E21" i="587"/>
  <c r="E14" i="592"/>
  <c r="E43" i="592"/>
  <c r="E50" i="592" s="1"/>
  <c r="E55" i="592" s="1"/>
  <c r="E50" i="593"/>
  <c r="C17" i="593"/>
  <c r="E53" i="593" s="1"/>
  <c r="E7" i="593"/>
  <c r="E49" i="593"/>
  <c r="E51" i="593"/>
  <c r="E52" i="593"/>
  <c r="E20" i="593"/>
  <c r="E99" i="593"/>
  <c r="E100" i="593"/>
  <c r="E14" i="588"/>
  <c r="E16" i="588" s="1"/>
  <c r="E43" i="588"/>
  <c r="E50" i="588" s="1"/>
  <c r="E55" i="588" s="1"/>
  <c r="E20" i="591"/>
  <c r="E7" i="591"/>
  <c r="E52" i="591"/>
  <c r="C17" i="591"/>
  <c r="E53" i="591" s="1"/>
  <c r="E49" i="591"/>
  <c r="E50" i="591"/>
  <c r="E51" i="591"/>
  <c r="E99" i="591"/>
  <c r="E100" i="591"/>
  <c r="E16" i="585"/>
  <c r="E22" i="585" s="1"/>
  <c r="E15" i="587"/>
  <c r="E7" i="595"/>
  <c r="E49" i="595"/>
  <c r="C17" i="595"/>
  <c r="E53" i="595" s="1"/>
  <c r="E50" i="595"/>
  <c r="E51" i="595"/>
  <c r="E20" i="595"/>
  <c r="E52" i="595"/>
  <c r="E99" i="595"/>
  <c r="E100" i="595"/>
  <c r="E15" i="593"/>
  <c r="E14" i="589"/>
  <c r="D47" i="596"/>
  <c r="E47" i="596" s="1"/>
  <c r="D46" i="594"/>
  <c r="E46" i="594" s="1"/>
  <c r="D47" i="594"/>
  <c r="E47" i="594" s="1"/>
  <c r="D45" i="596"/>
  <c r="E45" i="596" s="1"/>
  <c r="E14" i="593"/>
  <c r="E14" i="587"/>
  <c r="E8" i="594"/>
  <c r="E15" i="595"/>
  <c r="E14" i="590"/>
  <c r="E43" i="590"/>
  <c r="E50" i="590" s="1"/>
  <c r="E55" i="590" s="1"/>
  <c r="C17" i="587"/>
  <c r="E53" i="587" s="1"/>
  <c r="E7" i="587"/>
  <c r="E49" i="587"/>
  <c r="E51" i="587"/>
  <c r="E20" i="587"/>
  <c r="E52" i="587"/>
  <c r="E50" i="587"/>
  <c r="E99" i="587"/>
  <c r="E100" i="587"/>
  <c r="E14" i="595"/>
  <c r="D46" i="596"/>
  <c r="E46" i="596" s="1"/>
  <c r="E14" i="585"/>
  <c r="D92" i="586"/>
  <c r="E92" i="586" s="1"/>
  <c r="E97" i="586" s="1"/>
  <c r="E118" i="586" s="1"/>
  <c r="BF88" i="21"/>
  <c r="E16" i="550"/>
  <c r="E21" i="550" s="1"/>
  <c r="E16" i="573"/>
  <c r="E22" i="573" s="1"/>
  <c r="E15" i="531"/>
  <c r="E16" i="548"/>
  <c r="E22" i="548" s="1"/>
  <c r="AG88" i="21"/>
  <c r="AI88" i="21"/>
  <c r="J88" i="21"/>
  <c r="AE88" i="21" s="1"/>
  <c r="AH88" i="21"/>
  <c r="AF88" i="21"/>
  <c r="BG88" i="21"/>
  <c r="BH88" i="21"/>
  <c r="E14" i="586"/>
  <c r="E43" i="586"/>
  <c r="E50" i="586" s="1"/>
  <c r="E55" i="586" s="1"/>
  <c r="C17" i="585"/>
  <c r="E53" i="585" s="1"/>
  <c r="E20" i="585"/>
  <c r="E7" i="585"/>
  <c r="E50" i="585"/>
  <c r="E49" i="585"/>
  <c r="E51" i="585"/>
  <c r="E52" i="585"/>
  <c r="E99" i="585"/>
  <c r="E100" i="585"/>
  <c r="E8" i="584"/>
  <c r="E15" i="581"/>
  <c r="E16" i="583"/>
  <c r="E22" i="583" s="1"/>
  <c r="E15" i="579"/>
  <c r="C17" i="583"/>
  <c r="E53" i="583" s="1"/>
  <c r="E7" i="583"/>
  <c r="E49" i="583"/>
  <c r="E50" i="583"/>
  <c r="E20" i="583"/>
  <c r="E51" i="583"/>
  <c r="E52" i="583"/>
  <c r="E99" i="583"/>
  <c r="E100" i="583"/>
  <c r="E14" i="584"/>
  <c r="E16" i="584" s="1"/>
  <c r="E43" i="584"/>
  <c r="E14" i="583"/>
  <c r="E8" i="391"/>
  <c r="E8" i="583"/>
  <c r="D44" i="584"/>
  <c r="E44" i="584" s="1"/>
  <c r="D45" i="584"/>
  <c r="E45" i="584" s="1"/>
  <c r="D46" i="584"/>
  <c r="E46" i="584" s="1"/>
  <c r="E15" i="583"/>
  <c r="D47" i="584"/>
  <c r="E47" i="584" s="1"/>
  <c r="E14" i="581"/>
  <c r="C17" i="581"/>
  <c r="E53" i="581" s="1"/>
  <c r="E7" i="581"/>
  <c r="E50" i="581"/>
  <c r="E49" i="581"/>
  <c r="E20" i="581"/>
  <c r="E51" i="581"/>
  <c r="E52" i="581"/>
  <c r="E99" i="581"/>
  <c r="E100" i="581"/>
  <c r="E14" i="582"/>
  <c r="E43" i="582"/>
  <c r="E50" i="582" s="1"/>
  <c r="E55" i="582" s="1"/>
  <c r="D92" i="582"/>
  <c r="E92" i="582" s="1"/>
  <c r="E97" i="582" s="1"/>
  <c r="E118" i="582" s="1"/>
  <c r="D92" i="580"/>
  <c r="E92" i="580" s="1"/>
  <c r="E97" i="580" s="1"/>
  <c r="E118" i="580" s="1"/>
  <c r="E7" i="579"/>
  <c r="E50" i="579"/>
  <c r="E51" i="579"/>
  <c r="C17" i="579"/>
  <c r="E53" i="579" s="1"/>
  <c r="E20" i="579"/>
  <c r="E52" i="579"/>
  <c r="E49" i="579"/>
  <c r="E99" i="579"/>
  <c r="E100" i="579"/>
  <c r="E14" i="575"/>
  <c r="E24" i="575" s="1"/>
  <c r="E16" i="579"/>
  <c r="E22" i="579" s="1"/>
  <c r="E14" i="580"/>
  <c r="E16" i="580" s="1"/>
  <c r="E17" i="580" s="1"/>
  <c r="E43" i="580"/>
  <c r="E50" i="580" s="1"/>
  <c r="E55" i="580" s="1"/>
  <c r="E14" i="579"/>
  <c r="E16" i="577"/>
  <c r="E22" i="577" s="1"/>
  <c r="E14" i="578"/>
  <c r="E16" i="578" s="1"/>
  <c r="E43" i="578"/>
  <c r="E50" i="578" s="1"/>
  <c r="E55" i="578" s="1"/>
  <c r="D92" i="574"/>
  <c r="E92" i="574" s="1"/>
  <c r="E97" i="574" s="1"/>
  <c r="E118" i="574" s="1"/>
  <c r="D92" i="578"/>
  <c r="E92" i="578" s="1"/>
  <c r="E97" i="578" s="1"/>
  <c r="E118" i="578" s="1"/>
  <c r="D92" i="576"/>
  <c r="E92" i="576" s="1"/>
  <c r="E97" i="576" s="1"/>
  <c r="E118" i="576" s="1"/>
  <c r="E14" i="576"/>
  <c r="E43" i="576"/>
  <c r="E50" i="576" s="1"/>
  <c r="E55" i="576" s="1"/>
  <c r="D46" i="547"/>
  <c r="E46" i="547" s="1"/>
  <c r="E16" i="575"/>
  <c r="E22" i="575" s="1"/>
  <c r="C17" i="577"/>
  <c r="E53" i="577" s="1"/>
  <c r="E7" i="577"/>
  <c r="E50" i="577"/>
  <c r="E49" i="577"/>
  <c r="E20" i="577"/>
  <c r="E51" i="577"/>
  <c r="E52" i="577"/>
  <c r="E99" i="577"/>
  <c r="E100" i="577"/>
  <c r="E14" i="577"/>
  <c r="E15" i="577"/>
  <c r="E15" i="575"/>
  <c r="C17" i="575"/>
  <c r="E53" i="575" s="1"/>
  <c r="E7" i="575"/>
  <c r="E51" i="575"/>
  <c r="E20" i="575"/>
  <c r="E49" i="575"/>
  <c r="E50" i="575"/>
  <c r="E52" i="575"/>
  <c r="E99" i="575"/>
  <c r="E100" i="575"/>
  <c r="E15" i="561"/>
  <c r="C17" i="573"/>
  <c r="E53" i="573" s="1"/>
  <c r="E20" i="573"/>
  <c r="E7" i="573"/>
  <c r="E50" i="573"/>
  <c r="E51" i="573"/>
  <c r="E49" i="573"/>
  <c r="E52" i="573"/>
  <c r="E99" i="573"/>
  <c r="E100" i="573"/>
  <c r="E15" i="573"/>
  <c r="E14" i="574"/>
  <c r="E43" i="574"/>
  <c r="E50" i="574" s="1"/>
  <c r="E55" i="574" s="1"/>
  <c r="E14" i="573"/>
  <c r="D46" i="572"/>
  <c r="E46" i="572" s="1"/>
  <c r="D44" i="572"/>
  <c r="E44" i="572" s="1"/>
  <c r="D47" i="572"/>
  <c r="E47" i="572" s="1"/>
  <c r="D47" i="571"/>
  <c r="E47" i="571" s="1"/>
  <c r="E14" i="559"/>
  <c r="D45" i="571"/>
  <c r="E45" i="571" s="1"/>
  <c r="E14" i="570"/>
  <c r="D44" i="571"/>
  <c r="E44" i="571" s="1"/>
  <c r="E16" i="570"/>
  <c r="E22" i="570" s="1"/>
  <c r="E8" i="572"/>
  <c r="E14" i="572"/>
  <c r="E16" i="572" s="1"/>
  <c r="E43" i="572"/>
  <c r="E15" i="570"/>
  <c r="E14" i="571"/>
  <c r="E16" i="571" s="1"/>
  <c r="E43" i="571"/>
  <c r="E8" i="571"/>
  <c r="E50" i="570"/>
  <c r="E51" i="570"/>
  <c r="C17" i="570"/>
  <c r="E53" i="570" s="1"/>
  <c r="E20" i="570"/>
  <c r="E52" i="570"/>
  <c r="E49" i="570"/>
  <c r="E99" i="570"/>
  <c r="E100" i="570"/>
  <c r="D46" i="571"/>
  <c r="E46" i="571" s="1"/>
  <c r="D45" i="572"/>
  <c r="E45" i="572" s="1"/>
  <c r="E14" i="567"/>
  <c r="C17" i="565"/>
  <c r="E53" i="565" s="1"/>
  <c r="E7" i="565"/>
  <c r="E50" i="565"/>
  <c r="E49" i="565"/>
  <c r="E51" i="565"/>
  <c r="E20" i="565"/>
  <c r="E52" i="565"/>
  <c r="E99" i="565"/>
  <c r="E100" i="565"/>
  <c r="E14" i="566"/>
  <c r="E16" i="566" s="1"/>
  <c r="E43" i="566"/>
  <c r="E50" i="566" s="1"/>
  <c r="E55" i="566" s="1"/>
  <c r="E15" i="567"/>
  <c r="E15" i="497"/>
  <c r="E52" i="552"/>
  <c r="E14" i="548"/>
  <c r="E24" i="548" s="1"/>
  <c r="E16" i="563"/>
  <c r="E22" i="563" s="1"/>
  <c r="E16" i="565"/>
  <c r="E22" i="565" s="1"/>
  <c r="E8" i="568"/>
  <c r="D47" i="568"/>
  <c r="E47" i="568" s="1"/>
  <c r="D92" i="564"/>
  <c r="E92" i="564" s="1"/>
  <c r="E97" i="564" s="1"/>
  <c r="E118" i="564" s="1"/>
  <c r="D92" i="568"/>
  <c r="E92" i="568" s="1"/>
  <c r="E97" i="568" s="1"/>
  <c r="E118" i="568" s="1"/>
  <c r="D92" i="566"/>
  <c r="E92" i="566" s="1"/>
  <c r="E97" i="566" s="1"/>
  <c r="E118" i="566" s="1"/>
  <c r="E16" i="527"/>
  <c r="E22" i="527" s="1"/>
  <c r="C17" i="567"/>
  <c r="E53" i="567" s="1"/>
  <c r="E7" i="567"/>
  <c r="E50" i="567"/>
  <c r="E49" i="567"/>
  <c r="E51" i="567"/>
  <c r="E20" i="567"/>
  <c r="E52" i="567"/>
  <c r="E99" i="567"/>
  <c r="E100" i="567"/>
  <c r="E14" i="568"/>
  <c r="E43" i="568"/>
  <c r="E14" i="565"/>
  <c r="E21" i="567"/>
  <c r="E8" i="387"/>
  <c r="E8" i="567"/>
  <c r="E50" i="507"/>
  <c r="E15" i="517"/>
  <c r="D46" i="568"/>
  <c r="E46" i="568" s="1"/>
  <c r="D45" i="568"/>
  <c r="E45" i="568" s="1"/>
  <c r="D44" i="568"/>
  <c r="E44" i="568" s="1"/>
  <c r="E16" i="503"/>
  <c r="E22" i="503" s="1"/>
  <c r="E49" i="550"/>
  <c r="E15" i="523"/>
  <c r="E51" i="531"/>
  <c r="E16" i="559"/>
  <c r="E22" i="559" s="1"/>
  <c r="E16" i="561"/>
  <c r="E22" i="561" s="1"/>
  <c r="E14" i="563"/>
  <c r="E15" i="563"/>
  <c r="C17" i="563"/>
  <c r="E53" i="563" s="1"/>
  <c r="E7" i="563"/>
  <c r="E49" i="563"/>
  <c r="E50" i="563"/>
  <c r="E52" i="563"/>
  <c r="E20" i="563"/>
  <c r="E51" i="563"/>
  <c r="E99" i="563"/>
  <c r="E100" i="563"/>
  <c r="E14" i="541"/>
  <c r="E24" i="541" s="1"/>
  <c r="E7" i="537"/>
  <c r="E50" i="503"/>
  <c r="E15" i="521"/>
  <c r="E52" i="513"/>
  <c r="E14" i="543"/>
  <c r="E24" i="543" s="1"/>
  <c r="E14" i="527"/>
  <c r="E24" i="527" s="1"/>
  <c r="E15" i="559"/>
  <c r="E14" i="561"/>
  <c r="E24" i="561" s="1"/>
  <c r="E14" i="564"/>
  <c r="E16" i="564" s="1"/>
  <c r="E43" i="564"/>
  <c r="E50" i="564" s="1"/>
  <c r="E55" i="564" s="1"/>
  <c r="E14" i="562"/>
  <c r="E16" i="562" s="1"/>
  <c r="E17" i="562" s="1"/>
  <c r="E43" i="562"/>
  <c r="E50" i="562" s="1"/>
  <c r="E55" i="562" s="1"/>
  <c r="D92" i="560"/>
  <c r="E92" i="560" s="1"/>
  <c r="E97" i="560" s="1"/>
  <c r="E118" i="560" s="1"/>
  <c r="D92" i="562"/>
  <c r="E92" i="562" s="1"/>
  <c r="E97" i="562" s="1"/>
  <c r="E118" i="562" s="1"/>
  <c r="E16" i="505"/>
  <c r="E22" i="505" s="1"/>
  <c r="E50" i="529"/>
  <c r="E16" i="531"/>
  <c r="E22" i="531" s="1"/>
  <c r="E16" i="487"/>
  <c r="E22" i="487" s="1"/>
  <c r="E15" i="525"/>
  <c r="E14" i="557"/>
  <c r="E24" i="557" s="1"/>
  <c r="E50" i="531"/>
  <c r="E16" i="513"/>
  <c r="E22" i="513" s="1"/>
  <c r="E14" i="525"/>
  <c r="E24" i="525" s="1"/>
  <c r="E15" i="552"/>
  <c r="E16" i="515"/>
  <c r="E22" i="515" s="1"/>
  <c r="E51" i="511"/>
  <c r="C17" i="561"/>
  <c r="E53" i="561" s="1"/>
  <c r="E20" i="561"/>
  <c r="E7" i="561"/>
  <c r="E50" i="561"/>
  <c r="E51" i="561"/>
  <c r="E49" i="561"/>
  <c r="E52" i="561"/>
  <c r="E99" i="561"/>
  <c r="E100" i="561"/>
  <c r="E16" i="546"/>
  <c r="E22" i="546" s="1"/>
  <c r="E51" i="525"/>
  <c r="E49" i="548"/>
  <c r="E50" i="517"/>
  <c r="E49" i="509"/>
  <c r="E49" i="519"/>
  <c r="E14" i="495"/>
  <c r="E24" i="495" s="1"/>
  <c r="E52" i="541"/>
  <c r="E50" i="533"/>
  <c r="E14" i="560"/>
  <c r="E16" i="560" s="1"/>
  <c r="E43" i="560"/>
  <c r="E50" i="560" s="1"/>
  <c r="E55" i="560" s="1"/>
  <c r="E50" i="521"/>
  <c r="E14" i="507"/>
  <c r="E24" i="507" s="1"/>
  <c r="E52" i="550"/>
  <c r="E51" i="507"/>
  <c r="C17" i="559"/>
  <c r="E53" i="559" s="1"/>
  <c r="E7" i="559"/>
  <c r="E50" i="559"/>
  <c r="E20" i="559"/>
  <c r="E51" i="559"/>
  <c r="E49" i="559"/>
  <c r="E52" i="559"/>
  <c r="E99" i="559"/>
  <c r="E100" i="559"/>
  <c r="E16" i="511"/>
  <c r="E22" i="511" s="1"/>
  <c r="E14" i="533"/>
  <c r="E16" i="554"/>
  <c r="E22" i="554" s="1"/>
  <c r="E49" i="511"/>
  <c r="E51" i="515"/>
  <c r="E14" i="497"/>
  <c r="E24" i="497" s="1"/>
  <c r="D44" i="547"/>
  <c r="E44" i="547" s="1"/>
  <c r="E52" i="525"/>
  <c r="E16" i="557"/>
  <c r="E22" i="557" s="1"/>
  <c r="E15" i="557"/>
  <c r="E49" i="521"/>
  <c r="E51" i="541"/>
  <c r="E49" i="537"/>
  <c r="E49" i="541"/>
  <c r="E49" i="515"/>
  <c r="E49" i="517"/>
  <c r="E50" i="501"/>
  <c r="E51" i="527"/>
  <c r="E15" i="537"/>
  <c r="E50" i="541"/>
  <c r="E49" i="533"/>
  <c r="E15" i="489"/>
  <c r="E16" i="543"/>
  <c r="E22" i="543" s="1"/>
  <c r="E15" i="515"/>
  <c r="E14" i="529"/>
  <c r="E24" i="529" s="1"/>
  <c r="E52" i="517"/>
  <c r="E52" i="511"/>
  <c r="E49" i="552"/>
  <c r="E14" i="511"/>
  <c r="E52" i="535"/>
  <c r="E14" i="521"/>
  <c r="E24" i="521" s="1"/>
  <c r="E50" i="509"/>
  <c r="E51" i="509"/>
  <c r="E14" i="554"/>
  <c r="E24" i="554" s="1"/>
  <c r="D47" i="547"/>
  <c r="E47" i="547" s="1"/>
  <c r="E51" i="529"/>
  <c r="E51" i="521"/>
  <c r="E15" i="505"/>
  <c r="E49" i="543"/>
  <c r="E15" i="541"/>
  <c r="E16" i="537"/>
  <c r="E22" i="537" s="1"/>
  <c r="E15" i="495"/>
  <c r="E15" i="529"/>
  <c r="E16" i="523"/>
  <c r="E22" i="523" s="1"/>
  <c r="E52" i="495"/>
  <c r="E14" i="509"/>
  <c r="E24" i="509" s="1"/>
  <c r="E15" i="509"/>
  <c r="E15" i="519"/>
  <c r="E50" i="537"/>
  <c r="E51" i="517"/>
  <c r="E15" i="507"/>
  <c r="BF9" i="21"/>
  <c r="AK9" i="21"/>
  <c r="AH9" i="21"/>
  <c r="AI9" i="21"/>
  <c r="J9" i="21"/>
  <c r="AG9" i="21"/>
  <c r="AF9" i="21"/>
  <c r="BG9" i="21"/>
  <c r="BH9" i="21"/>
  <c r="AK75" i="21"/>
  <c r="J75" i="21"/>
  <c r="AE75" i="21" s="1"/>
  <c r="AG75" i="21"/>
  <c r="AF75" i="21"/>
  <c r="AI75" i="21"/>
  <c r="AH75" i="21"/>
  <c r="BF75" i="21"/>
  <c r="BG75" i="21"/>
  <c r="BH75" i="21"/>
  <c r="AK119" i="21"/>
  <c r="J119" i="21"/>
  <c r="AE119" i="21" s="1"/>
  <c r="AF119" i="21"/>
  <c r="AH119" i="21"/>
  <c r="BF119" i="21"/>
  <c r="AG119" i="21"/>
  <c r="AI119" i="21"/>
  <c r="BG119" i="21"/>
  <c r="BH119" i="21"/>
  <c r="E14" i="523"/>
  <c r="E52" i="527"/>
  <c r="E14" i="537"/>
  <c r="E43" i="538"/>
  <c r="E50" i="538" s="1"/>
  <c r="E55" i="538" s="1"/>
  <c r="E14" i="538"/>
  <c r="E16" i="538" s="1"/>
  <c r="E17" i="538" s="1"/>
  <c r="BY87" i="21"/>
  <c r="BZ87" i="21"/>
  <c r="CA87" i="21"/>
  <c r="AI87" i="21"/>
  <c r="AH87" i="21"/>
  <c r="AF87" i="21"/>
  <c r="AG87" i="21"/>
  <c r="BZ19" i="21"/>
  <c r="CA19" i="21"/>
  <c r="AG19" i="21"/>
  <c r="BY19" i="21"/>
  <c r="AH19" i="21"/>
  <c r="AI19" i="21"/>
  <c r="AF19" i="21"/>
  <c r="D92" i="558"/>
  <c r="E92" i="558" s="1"/>
  <c r="E97" i="558" s="1"/>
  <c r="E118" i="558" s="1"/>
  <c r="D92" i="536"/>
  <c r="E92" i="536" s="1"/>
  <c r="E97" i="536" s="1"/>
  <c r="E118" i="536" s="1"/>
  <c r="D92" i="532"/>
  <c r="E92" i="532" s="1"/>
  <c r="E97" i="532" s="1"/>
  <c r="E118" i="532" s="1"/>
  <c r="D92" i="553"/>
  <c r="E92" i="553" s="1"/>
  <c r="E97" i="553" s="1"/>
  <c r="E118" i="553" s="1"/>
  <c r="D92" i="528"/>
  <c r="E92" i="528" s="1"/>
  <c r="E97" i="528" s="1"/>
  <c r="E118" i="528" s="1"/>
  <c r="D92" i="526"/>
  <c r="E92" i="526" s="1"/>
  <c r="E97" i="526" s="1"/>
  <c r="E118" i="526" s="1"/>
  <c r="D92" i="549"/>
  <c r="E92" i="549" s="1"/>
  <c r="E97" i="549" s="1"/>
  <c r="E118" i="549" s="1"/>
  <c r="D92" i="555"/>
  <c r="E92" i="555" s="1"/>
  <c r="E97" i="555" s="1"/>
  <c r="E118" i="555" s="1"/>
  <c r="D92" i="551"/>
  <c r="E92" i="551" s="1"/>
  <c r="E97" i="551" s="1"/>
  <c r="E118" i="551" s="1"/>
  <c r="D92" i="542"/>
  <c r="E92" i="542" s="1"/>
  <c r="E97" i="542" s="1"/>
  <c r="E118" i="542" s="1"/>
  <c r="D92" i="544"/>
  <c r="E92" i="544" s="1"/>
  <c r="E97" i="544" s="1"/>
  <c r="E118" i="544" s="1"/>
  <c r="D92" i="547"/>
  <c r="E92" i="547" s="1"/>
  <c r="E97" i="547" s="1"/>
  <c r="E118" i="547" s="1"/>
  <c r="D92" i="534"/>
  <c r="E92" i="534" s="1"/>
  <c r="E97" i="534" s="1"/>
  <c r="E118" i="534" s="1"/>
  <c r="D92" i="530"/>
  <c r="E92" i="530" s="1"/>
  <c r="E97" i="530" s="1"/>
  <c r="E118" i="530" s="1"/>
  <c r="D92" i="514"/>
  <c r="E92" i="514" s="1"/>
  <c r="E97" i="514" s="1"/>
  <c r="E118" i="514" s="1"/>
  <c r="D92" i="508"/>
  <c r="E92" i="508" s="1"/>
  <c r="E97" i="508" s="1"/>
  <c r="E118" i="508" s="1"/>
  <c r="D92" i="502"/>
  <c r="E92" i="502" s="1"/>
  <c r="E97" i="502" s="1"/>
  <c r="E118" i="502" s="1"/>
  <c r="D92" i="496"/>
  <c r="E92" i="496" s="1"/>
  <c r="E97" i="496" s="1"/>
  <c r="E118" i="496" s="1"/>
  <c r="D92" i="506"/>
  <c r="E92" i="506" s="1"/>
  <c r="E97" i="506" s="1"/>
  <c r="E118" i="506" s="1"/>
  <c r="D92" i="500"/>
  <c r="E92" i="500" s="1"/>
  <c r="E97" i="500" s="1"/>
  <c r="E118" i="500" s="1"/>
  <c r="D92" i="494"/>
  <c r="E92" i="494" s="1"/>
  <c r="E97" i="494" s="1"/>
  <c r="E118" i="494" s="1"/>
  <c r="D92" i="504"/>
  <c r="E92" i="504" s="1"/>
  <c r="E97" i="504" s="1"/>
  <c r="E118" i="504" s="1"/>
  <c r="D92" i="512"/>
  <c r="E92" i="512" s="1"/>
  <c r="E97" i="512" s="1"/>
  <c r="E118" i="512" s="1"/>
  <c r="D92" i="522"/>
  <c r="E92" i="522" s="1"/>
  <c r="E97" i="522" s="1"/>
  <c r="E118" i="522" s="1"/>
  <c r="D92" i="520"/>
  <c r="E92" i="520" s="1"/>
  <c r="E97" i="520" s="1"/>
  <c r="E118" i="520" s="1"/>
  <c r="D92" i="510"/>
  <c r="E92" i="510" s="1"/>
  <c r="E97" i="510" s="1"/>
  <c r="E118" i="510" s="1"/>
  <c r="D92" i="518"/>
  <c r="E92" i="518" s="1"/>
  <c r="E97" i="518" s="1"/>
  <c r="E118" i="518" s="1"/>
  <c r="D92" i="516"/>
  <c r="E92" i="516" s="1"/>
  <c r="E97" i="516" s="1"/>
  <c r="E118" i="516" s="1"/>
  <c r="D92" i="524"/>
  <c r="E92" i="524" s="1"/>
  <c r="E97" i="524" s="1"/>
  <c r="E118" i="524" s="1"/>
  <c r="D92" i="498"/>
  <c r="E92" i="498" s="1"/>
  <c r="E97" i="498" s="1"/>
  <c r="E118" i="498" s="1"/>
  <c r="D92" i="488"/>
  <c r="E92" i="488" s="1"/>
  <c r="E97" i="488" s="1"/>
  <c r="E118" i="488" s="1"/>
  <c r="D92" i="490"/>
  <c r="E92" i="490" s="1"/>
  <c r="E97" i="490" s="1"/>
  <c r="E118" i="490" s="1"/>
  <c r="D92" i="492"/>
  <c r="E92" i="492" s="1"/>
  <c r="E97" i="492" s="1"/>
  <c r="E118" i="492" s="1"/>
  <c r="BF6" i="21"/>
  <c r="BK6" i="21" s="1"/>
  <c r="BF7" i="21"/>
  <c r="BK7" i="21" s="1"/>
  <c r="CA145" i="21"/>
  <c r="BZ145" i="21"/>
  <c r="BY145" i="21"/>
  <c r="AF145" i="21"/>
  <c r="AG145" i="21"/>
  <c r="AH145" i="21"/>
  <c r="AI145" i="21"/>
  <c r="BZ122" i="21"/>
  <c r="CA122" i="21"/>
  <c r="BY122" i="21"/>
  <c r="AI122" i="21"/>
  <c r="AH122" i="21"/>
  <c r="AF122" i="21"/>
  <c r="AG122" i="21"/>
  <c r="BZ100" i="21"/>
  <c r="BY100" i="21"/>
  <c r="CA100" i="21"/>
  <c r="AI100" i="21"/>
  <c r="AG100" i="21"/>
  <c r="AH100" i="21"/>
  <c r="AF100" i="21"/>
  <c r="BY35" i="21"/>
  <c r="CA35" i="21"/>
  <c r="BZ35" i="21"/>
  <c r="AI35" i="21"/>
  <c r="AF35" i="21"/>
  <c r="AH35" i="21"/>
  <c r="AG35" i="21"/>
  <c r="C17" i="501"/>
  <c r="E52" i="501"/>
  <c r="E49" i="501"/>
  <c r="E20" i="501"/>
  <c r="E51" i="501"/>
  <c r="E7" i="501"/>
  <c r="E99" i="501"/>
  <c r="E100" i="501"/>
  <c r="E16" i="519"/>
  <c r="E22" i="519" s="1"/>
  <c r="BF87" i="21"/>
  <c r="AK87" i="21"/>
  <c r="J87" i="21"/>
  <c r="AE87" i="21" s="1"/>
  <c r="BG87" i="21"/>
  <c r="BH87" i="21"/>
  <c r="BG104" i="21"/>
  <c r="AH104" i="21"/>
  <c r="AK104" i="21"/>
  <c r="AG104" i="21"/>
  <c r="AI104" i="21"/>
  <c r="BF104" i="21"/>
  <c r="J104" i="21"/>
  <c r="AE104" i="21" s="1"/>
  <c r="AF104" i="21"/>
  <c r="BH104" i="21"/>
  <c r="BH43" i="21"/>
  <c r="BF43" i="21"/>
  <c r="AF43" i="21"/>
  <c r="AG43" i="21"/>
  <c r="AI43" i="21"/>
  <c r="AH43" i="21"/>
  <c r="J43" i="21"/>
  <c r="AE43" i="21" s="1"/>
  <c r="AK43" i="21"/>
  <c r="BG43" i="21"/>
  <c r="E52" i="529"/>
  <c r="AK93" i="21"/>
  <c r="BF93" i="21"/>
  <c r="J93" i="21"/>
  <c r="AE93" i="21" s="1"/>
  <c r="BG93" i="21"/>
  <c r="AG93" i="21"/>
  <c r="AH93" i="21"/>
  <c r="AI93" i="21"/>
  <c r="AF93" i="21"/>
  <c r="BH93" i="21"/>
  <c r="AK127" i="21"/>
  <c r="J127" i="21"/>
  <c r="AE127" i="21" s="1"/>
  <c r="BG127" i="21"/>
  <c r="BH127" i="21"/>
  <c r="AG22" i="21"/>
  <c r="AF22" i="21"/>
  <c r="BF22" i="21"/>
  <c r="AK22" i="21"/>
  <c r="J22" i="21"/>
  <c r="AI22" i="21"/>
  <c r="AH22" i="21"/>
  <c r="BG22" i="21"/>
  <c r="BH22" i="21"/>
  <c r="AK115" i="21"/>
  <c r="J115" i="21"/>
  <c r="AE115" i="21" s="1"/>
  <c r="BG115" i="21"/>
  <c r="BH115" i="21"/>
  <c r="E20" i="493"/>
  <c r="E49" i="493"/>
  <c r="E7" i="493"/>
  <c r="C17" i="493"/>
  <c r="E53" i="493" s="1"/>
  <c r="E50" i="493"/>
  <c r="E52" i="493"/>
  <c r="E51" i="493"/>
  <c r="E99" i="493"/>
  <c r="E100" i="493"/>
  <c r="E20" i="546"/>
  <c r="E7" i="546"/>
  <c r="E99" i="546"/>
  <c r="E100" i="546"/>
  <c r="AF113" i="21"/>
  <c r="AI113" i="21"/>
  <c r="J113" i="21"/>
  <c r="AE113" i="21" s="1"/>
  <c r="AH113" i="21"/>
  <c r="AG113" i="21"/>
  <c r="BF113" i="21"/>
  <c r="AK113" i="21"/>
  <c r="BG113" i="21"/>
  <c r="BH113" i="21"/>
  <c r="AK20" i="21"/>
  <c r="AI20" i="21"/>
  <c r="AH20" i="21"/>
  <c r="BF20" i="21"/>
  <c r="J20" i="21"/>
  <c r="AE20" i="21" s="1"/>
  <c r="AF20" i="21"/>
  <c r="AG20" i="21"/>
  <c r="BG20" i="21"/>
  <c r="BH20" i="21"/>
  <c r="AK48" i="21"/>
  <c r="J48" i="21"/>
  <c r="BF48" i="21"/>
  <c r="BG48" i="21"/>
  <c r="AF48" i="21"/>
  <c r="AI48" i="21"/>
  <c r="AH48" i="21"/>
  <c r="AG48" i="21"/>
  <c r="BH48" i="21"/>
  <c r="J19" i="21"/>
  <c r="AK19" i="21"/>
  <c r="BG19" i="21"/>
  <c r="BH19" i="21"/>
  <c r="AI98" i="21"/>
  <c r="AG98" i="21"/>
  <c r="BF98" i="21"/>
  <c r="AF98" i="21"/>
  <c r="AH98" i="21"/>
  <c r="AK98" i="21"/>
  <c r="J98" i="21"/>
  <c r="AE98" i="21" s="1"/>
  <c r="BG98" i="21"/>
  <c r="BH98" i="21"/>
  <c r="E51" i="499"/>
  <c r="E49" i="499"/>
  <c r="C17" i="499"/>
  <c r="E53" i="499" s="1"/>
  <c r="E20" i="499"/>
  <c r="E50" i="499"/>
  <c r="E52" i="499"/>
  <c r="E7" i="499"/>
  <c r="E99" i="499"/>
  <c r="E100" i="499"/>
  <c r="E14" i="494"/>
  <c r="E16" i="494" s="1"/>
  <c r="E17" i="494" s="1"/>
  <c r="E14" i="513"/>
  <c r="AK106" i="21"/>
  <c r="AI106" i="21"/>
  <c r="J106" i="21"/>
  <c r="AE106" i="21" s="1"/>
  <c r="AH106" i="21"/>
  <c r="AG106" i="21"/>
  <c r="AF106" i="21"/>
  <c r="BF106" i="21"/>
  <c r="BG106" i="21"/>
  <c r="BH106" i="21"/>
  <c r="AI130" i="21"/>
  <c r="J130" i="21"/>
  <c r="AE130" i="21" s="1"/>
  <c r="AK130" i="21"/>
  <c r="BF130" i="21"/>
  <c r="BG130" i="21"/>
  <c r="AH130" i="21"/>
  <c r="AF130" i="21"/>
  <c r="AG130" i="21"/>
  <c r="BH130" i="21"/>
  <c r="E16" i="497"/>
  <c r="E14" i="546"/>
  <c r="AK30" i="21"/>
  <c r="AI30" i="21"/>
  <c r="J30" i="21"/>
  <c r="AE30" i="21" s="1"/>
  <c r="AH30" i="21"/>
  <c r="AG30" i="21"/>
  <c r="AF30" i="21"/>
  <c r="BF30" i="21"/>
  <c r="BG30" i="21"/>
  <c r="BH30" i="21"/>
  <c r="E20" i="554"/>
  <c r="E7" i="554"/>
  <c r="C17" i="554"/>
  <c r="E53" i="554" s="1"/>
  <c r="E99" i="554"/>
  <c r="E100" i="554"/>
  <c r="I148" i="21"/>
  <c r="BF8" i="21"/>
  <c r="AK8" i="21"/>
  <c r="J8" i="21"/>
  <c r="BG8" i="21"/>
  <c r="H153" i="21"/>
  <c r="H148" i="21"/>
  <c r="BH8" i="21"/>
  <c r="E16" i="507"/>
  <c r="E22" i="507" s="1"/>
  <c r="C17" i="503"/>
  <c r="E53" i="503" s="1"/>
  <c r="E52" i="503"/>
  <c r="E49" i="503"/>
  <c r="E51" i="503"/>
  <c r="E7" i="503"/>
  <c r="E20" i="503"/>
  <c r="E99" i="503"/>
  <c r="E100" i="503"/>
  <c r="E52" i="533"/>
  <c r="C17" i="557"/>
  <c r="E53" i="557" s="1"/>
  <c r="E7" i="557"/>
  <c r="E50" i="557"/>
  <c r="E51" i="557"/>
  <c r="E52" i="557"/>
  <c r="E20" i="557"/>
  <c r="E49" i="557"/>
  <c r="E99" i="557"/>
  <c r="E100" i="557"/>
  <c r="AK23" i="21"/>
  <c r="AG23" i="21"/>
  <c r="AH23" i="21"/>
  <c r="AF23" i="21"/>
  <c r="J23" i="21"/>
  <c r="BF23" i="21"/>
  <c r="AI23" i="21"/>
  <c r="BG23" i="21"/>
  <c r="BH23" i="21"/>
  <c r="AF66" i="21"/>
  <c r="AG66" i="21"/>
  <c r="AK66" i="21"/>
  <c r="AH66" i="21"/>
  <c r="J66" i="21"/>
  <c r="AI66" i="21"/>
  <c r="BF66" i="21"/>
  <c r="BG66" i="21"/>
  <c r="BH66" i="21"/>
  <c r="E52" i="543"/>
  <c r="E49" i="531"/>
  <c r="C17" i="531"/>
  <c r="E53" i="531" s="1"/>
  <c r="E20" i="531"/>
  <c r="E7" i="531"/>
  <c r="E99" i="531"/>
  <c r="E100" i="531"/>
  <c r="AF15" i="21"/>
  <c r="AH15" i="21"/>
  <c r="AI15" i="21"/>
  <c r="J15" i="21"/>
  <c r="BF15" i="21"/>
  <c r="AG15" i="21"/>
  <c r="AK15" i="21"/>
  <c r="BG15" i="21"/>
  <c r="BH15" i="21"/>
  <c r="E20" i="523"/>
  <c r="C17" i="523"/>
  <c r="E53" i="523" s="1"/>
  <c r="E7" i="523"/>
  <c r="E99" i="523"/>
  <c r="E50" i="543"/>
  <c r="E14" i="535"/>
  <c r="J146" i="21"/>
  <c r="AE146" i="21" s="1"/>
  <c r="AK146" i="21"/>
  <c r="BG146" i="21"/>
  <c r="BH146" i="21"/>
  <c r="AG117" i="21"/>
  <c r="BF117" i="21"/>
  <c r="AH117" i="21"/>
  <c r="AK117" i="21"/>
  <c r="AI117" i="21"/>
  <c r="AF117" i="21"/>
  <c r="J117" i="21"/>
  <c r="AE117" i="21" s="1"/>
  <c r="BG117" i="21"/>
  <c r="BH117" i="21"/>
  <c r="AK40" i="21"/>
  <c r="J40" i="21"/>
  <c r="BG40" i="21"/>
  <c r="BH40" i="21"/>
  <c r="E51" i="491"/>
  <c r="E7" i="491"/>
  <c r="E50" i="491"/>
  <c r="E52" i="491"/>
  <c r="C17" i="491"/>
  <c r="E53" i="491" s="1"/>
  <c r="E20" i="491"/>
  <c r="E99" i="491"/>
  <c r="E100" i="491"/>
  <c r="AG60" i="21"/>
  <c r="AI60" i="21"/>
  <c r="BF60" i="21"/>
  <c r="AK60" i="21"/>
  <c r="J60" i="21"/>
  <c r="AF60" i="21"/>
  <c r="AH60" i="21"/>
  <c r="BG60" i="21"/>
  <c r="BH60" i="21"/>
  <c r="E14" i="492"/>
  <c r="E100" i="523"/>
  <c r="E16" i="525"/>
  <c r="E22" i="525" s="1"/>
  <c r="AK57" i="21"/>
  <c r="BF57" i="21"/>
  <c r="J57" i="21"/>
  <c r="BG57" i="21"/>
  <c r="BH57" i="21"/>
  <c r="AK91" i="21"/>
  <c r="J91" i="21"/>
  <c r="AE91" i="21" s="1"/>
  <c r="BF91" i="21"/>
  <c r="BG91" i="21"/>
  <c r="AH91" i="21"/>
  <c r="AF91" i="21"/>
  <c r="AG91" i="21"/>
  <c r="AI91" i="21"/>
  <c r="BH91" i="21"/>
  <c r="AK34" i="21"/>
  <c r="J34" i="21"/>
  <c r="AF34" i="21"/>
  <c r="AI34" i="21"/>
  <c r="BF34" i="21"/>
  <c r="AG34" i="21"/>
  <c r="AH34" i="21"/>
  <c r="BG34" i="21"/>
  <c r="BH34" i="21"/>
  <c r="E14" i="512"/>
  <c r="E16" i="512" s="1"/>
  <c r="E43" i="512"/>
  <c r="E50" i="512" s="1"/>
  <c r="E55" i="512" s="1"/>
  <c r="E52" i="554"/>
  <c r="E15" i="533"/>
  <c r="J28" i="21"/>
  <c r="AF28" i="21"/>
  <c r="AI28" i="21"/>
  <c r="AG28" i="21"/>
  <c r="AH28" i="21"/>
  <c r="AK28" i="21"/>
  <c r="BF28" i="21"/>
  <c r="BG28" i="21"/>
  <c r="BH28" i="21"/>
  <c r="J97" i="21"/>
  <c r="AE97" i="21" s="1"/>
  <c r="E50" i="519"/>
  <c r="E15" i="535"/>
  <c r="E52" i="515"/>
  <c r="E7" i="521"/>
  <c r="C17" i="521"/>
  <c r="E53" i="521" s="1"/>
  <c r="E20" i="521"/>
  <c r="E99" i="521"/>
  <c r="E100" i="521"/>
  <c r="E50" i="552"/>
  <c r="E14" i="536"/>
  <c r="E16" i="536" s="1"/>
  <c r="E17" i="536" s="1"/>
  <c r="AK74" i="21"/>
  <c r="AI74" i="21"/>
  <c r="AF74" i="21"/>
  <c r="AH74" i="21"/>
  <c r="AG74" i="21"/>
  <c r="J74" i="21"/>
  <c r="AE74" i="21" s="1"/>
  <c r="BF74" i="21"/>
  <c r="BG74" i="21"/>
  <c r="BH74" i="21"/>
  <c r="J46" i="21"/>
  <c r="AK46" i="21"/>
  <c r="BG46" i="21"/>
  <c r="AH46" i="21"/>
  <c r="AG46" i="21"/>
  <c r="AI46" i="21"/>
  <c r="AF46" i="21"/>
  <c r="BH46" i="21"/>
  <c r="AI85" i="21"/>
  <c r="AF85" i="21"/>
  <c r="AH85" i="21"/>
  <c r="AG85" i="21"/>
  <c r="AK85" i="21"/>
  <c r="J85" i="21"/>
  <c r="AE85" i="21" s="1"/>
  <c r="BF85" i="21"/>
  <c r="BG85" i="21"/>
  <c r="BH85" i="21"/>
  <c r="E52" i="537"/>
  <c r="E20" i="533"/>
  <c r="E7" i="533"/>
  <c r="C17" i="533"/>
  <c r="E53" i="533" s="1"/>
  <c r="E99" i="533"/>
  <c r="E100" i="533"/>
  <c r="H152" i="21"/>
  <c r="AK41" i="21"/>
  <c r="J41" i="21"/>
  <c r="BG41" i="21"/>
  <c r="BH41" i="21"/>
  <c r="J63" i="21"/>
  <c r="BF63" i="21"/>
  <c r="AK63" i="21"/>
  <c r="BG63" i="21"/>
  <c r="BH63" i="21"/>
  <c r="AI78" i="21"/>
  <c r="AF78" i="21"/>
  <c r="AK78" i="21"/>
  <c r="AH78" i="21"/>
  <c r="AG78" i="21"/>
  <c r="J78" i="21"/>
  <c r="AE78" i="21" s="1"/>
  <c r="BF78" i="21"/>
  <c r="BG78" i="21"/>
  <c r="BH78" i="21"/>
  <c r="AK26" i="21"/>
  <c r="AI26" i="21"/>
  <c r="AH26" i="21"/>
  <c r="AF26" i="21"/>
  <c r="J26" i="21"/>
  <c r="AE26" i="21" s="1"/>
  <c r="BF26" i="21"/>
  <c r="AG26" i="21"/>
  <c r="BG26" i="21"/>
  <c r="BH26" i="21"/>
  <c r="AK64" i="21"/>
  <c r="J64" i="21"/>
  <c r="BF64" i="21"/>
  <c r="BG64" i="21"/>
  <c r="AF64" i="21"/>
  <c r="AG64" i="21"/>
  <c r="AH64" i="21"/>
  <c r="AI64" i="21"/>
  <c r="BH64" i="21"/>
  <c r="AK47" i="21"/>
  <c r="AH47" i="21"/>
  <c r="J47" i="21"/>
  <c r="AF47" i="21"/>
  <c r="AG47" i="21"/>
  <c r="BF47" i="21"/>
  <c r="AI47" i="21"/>
  <c r="BG47" i="21"/>
  <c r="BH47" i="21"/>
  <c r="E50" i="511"/>
  <c r="E16" i="521"/>
  <c r="E22" i="521" s="1"/>
  <c r="E14" i="503"/>
  <c r="E50" i="548"/>
  <c r="E14" i="531"/>
  <c r="AK72" i="21"/>
  <c r="AI72" i="21"/>
  <c r="AF72" i="21"/>
  <c r="AH72" i="21"/>
  <c r="BF72" i="21"/>
  <c r="J72" i="21"/>
  <c r="AE72" i="21" s="1"/>
  <c r="AG72" i="21"/>
  <c r="BG72" i="21"/>
  <c r="BH72" i="21"/>
  <c r="AK12" i="21"/>
  <c r="J12" i="21"/>
  <c r="BF12" i="21"/>
  <c r="BG12" i="21"/>
  <c r="BH12" i="21"/>
  <c r="BG10" i="21"/>
  <c r="BF10" i="21"/>
  <c r="AH10" i="21"/>
  <c r="AF10" i="21"/>
  <c r="AI10" i="21"/>
  <c r="AK10" i="21"/>
  <c r="AG10" i="21"/>
  <c r="BH10" i="21"/>
  <c r="E51" i="548"/>
  <c r="AK69" i="21"/>
  <c r="J69" i="21"/>
  <c r="BG69" i="21"/>
  <c r="AF69" i="21"/>
  <c r="AI69" i="21"/>
  <c r="AH69" i="21"/>
  <c r="AG69" i="21"/>
  <c r="BH69" i="21"/>
  <c r="AH124" i="21"/>
  <c r="AG124" i="21"/>
  <c r="AF124" i="21"/>
  <c r="AI124" i="21"/>
  <c r="BF124" i="21"/>
  <c r="J124" i="21"/>
  <c r="AE124" i="21" s="1"/>
  <c r="AK124" i="21"/>
  <c r="BG124" i="21"/>
  <c r="BH124" i="21"/>
  <c r="E14" i="505"/>
  <c r="E14" i="553"/>
  <c r="E16" i="553" s="1"/>
  <c r="E17" i="553" s="1"/>
  <c r="E18" i="553" s="1"/>
  <c r="E14" i="552"/>
  <c r="J136" i="21"/>
  <c r="AE136" i="21" s="1"/>
  <c r="BF136" i="21"/>
  <c r="AK136" i="21"/>
  <c r="BG136" i="21"/>
  <c r="BH136" i="21"/>
  <c r="J94" i="21"/>
  <c r="AE94" i="21" s="1"/>
  <c r="AK94" i="21"/>
  <c r="BG94" i="21"/>
  <c r="BH94" i="21"/>
  <c r="AK62" i="21"/>
  <c r="AF62" i="21"/>
  <c r="AH62" i="21"/>
  <c r="AG62" i="21"/>
  <c r="J62" i="21"/>
  <c r="AI62" i="21"/>
  <c r="BF62" i="21"/>
  <c r="BG62" i="21"/>
  <c r="BH62" i="21"/>
  <c r="E52" i="509"/>
  <c r="E15" i="511"/>
  <c r="E16" i="517"/>
  <c r="E22" i="517" s="1"/>
  <c r="E14" i="530"/>
  <c r="AK145" i="21"/>
  <c r="J145" i="21"/>
  <c r="AE145" i="21" s="1"/>
  <c r="BG145" i="21"/>
  <c r="BH145" i="21"/>
  <c r="AK90" i="21"/>
  <c r="J90" i="21"/>
  <c r="AE90" i="21" s="1"/>
  <c r="BG90" i="21"/>
  <c r="BH90" i="21"/>
  <c r="AI92" i="21"/>
  <c r="AK92" i="21"/>
  <c r="AG92" i="21"/>
  <c r="AF92" i="21"/>
  <c r="AH92" i="21"/>
  <c r="J92" i="21"/>
  <c r="AE92" i="21" s="1"/>
  <c r="BF92" i="21"/>
  <c r="BG92" i="21"/>
  <c r="BH92" i="21"/>
  <c r="E15" i="493"/>
  <c r="E14" i="520"/>
  <c r="E16" i="520" s="1"/>
  <c r="E16" i="552"/>
  <c r="AK80" i="21"/>
  <c r="J80" i="21"/>
  <c r="AE80" i="21" s="1"/>
  <c r="AG80" i="21"/>
  <c r="AI80" i="21"/>
  <c r="AF80" i="21"/>
  <c r="AH80" i="21"/>
  <c r="BG80" i="21"/>
  <c r="BH80" i="21"/>
  <c r="E14" i="491"/>
  <c r="E24" i="491" s="1"/>
  <c r="AK59" i="21"/>
  <c r="J59" i="21"/>
  <c r="BG59" i="21"/>
  <c r="BH59" i="21"/>
  <c r="AK143" i="21"/>
  <c r="J143" i="21"/>
  <c r="AE143" i="21" s="1"/>
  <c r="BG143" i="21"/>
  <c r="AG143" i="21"/>
  <c r="AH143" i="21"/>
  <c r="AI143" i="21"/>
  <c r="AF143" i="21"/>
  <c r="BH143" i="21"/>
  <c r="E14" i="502"/>
  <c r="E16" i="502" s="1"/>
  <c r="E17" i="502" s="1"/>
  <c r="E18" i="502" s="1"/>
  <c r="E14" i="522"/>
  <c r="E16" i="522" s="1"/>
  <c r="E17" i="522" s="1"/>
  <c r="E18" i="522" s="1"/>
  <c r="E43" i="522"/>
  <c r="E50" i="522" s="1"/>
  <c r="E55" i="522" s="1"/>
  <c r="E14" i="549"/>
  <c r="E43" i="549"/>
  <c r="E50" i="549" s="1"/>
  <c r="E55" i="549" s="1"/>
  <c r="E15" i="554"/>
  <c r="AK17" i="21"/>
  <c r="J17" i="21"/>
  <c r="BF17" i="21"/>
  <c r="BG17" i="21"/>
  <c r="BH17" i="21"/>
  <c r="J79" i="21"/>
  <c r="AE79" i="21" s="1"/>
  <c r="AF79" i="21"/>
  <c r="AG79" i="21"/>
  <c r="AK79" i="21"/>
  <c r="AI79" i="21"/>
  <c r="AH79" i="21"/>
  <c r="BG79" i="21"/>
  <c r="BH79" i="21"/>
  <c r="E51" i="533"/>
  <c r="E20" i="541"/>
  <c r="C17" i="541"/>
  <c r="E53" i="541" s="1"/>
  <c r="E7" i="541"/>
  <c r="E99" i="541"/>
  <c r="E100" i="541"/>
  <c r="E51" i="543"/>
  <c r="E7" i="543"/>
  <c r="C17" i="543"/>
  <c r="E53" i="543" s="1"/>
  <c r="E20" i="543"/>
  <c r="E99" i="543"/>
  <c r="E100" i="543"/>
  <c r="AK44" i="21"/>
  <c r="AF44" i="21"/>
  <c r="AI44" i="21"/>
  <c r="BF44" i="21"/>
  <c r="J44" i="21"/>
  <c r="AE44" i="21" s="1"/>
  <c r="AH44" i="21"/>
  <c r="AG44" i="21"/>
  <c r="BG44" i="21"/>
  <c r="BH44" i="21"/>
  <c r="AK67" i="21"/>
  <c r="J67" i="21"/>
  <c r="BF67" i="21"/>
  <c r="BG67" i="21"/>
  <c r="BH67" i="21"/>
  <c r="E49" i="491"/>
  <c r="E14" i="515"/>
  <c r="E49" i="527"/>
  <c r="AK81" i="21"/>
  <c r="AH81" i="21"/>
  <c r="AG81" i="21"/>
  <c r="J81" i="21"/>
  <c r="AE81" i="21" s="1"/>
  <c r="BF81" i="21"/>
  <c r="AF81" i="21"/>
  <c r="AI81" i="21"/>
  <c r="BG81" i="21"/>
  <c r="BH81" i="21"/>
  <c r="BF131" i="21"/>
  <c r="AK131" i="21"/>
  <c r="AI131" i="21"/>
  <c r="AF131" i="21"/>
  <c r="AG131" i="21"/>
  <c r="J131" i="21"/>
  <c r="AE131" i="21" s="1"/>
  <c r="AH131" i="21"/>
  <c r="BG131" i="21"/>
  <c r="BH131" i="21"/>
  <c r="AF52" i="21"/>
  <c r="BF52" i="21"/>
  <c r="AK52" i="21"/>
  <c r="AH52" i="21"/>
  <c r="AI52" i="21"/>
  <c r="J52" i="21"/>
  <c r="AG52" i="21"/>
  <c r="BG52" i="21"/>
  <c r="BH52" i="21"/>
  <c r="E14" i="496"/>
  <c r="E16" i="496" s="1"/>
  <c r="E15" i="543"/>
  <c r="AK54" i="21"/>
  <c r="J54" i="21"/>
  <c r="AI54" i="21"/>
  <c r="AF54" i="21"/>
  <c r="AG54" i="21"/>
  <c r="AH54" i="21"/>
  <c r="BF54" i="21"/>
  <c r="BG54" i="21"/>
  <c r="BH54" i="21"/>
  <c r="C17" i="517"/>
  <c r="E20" i="517"/>
  <c r="E7" i="517"/>
  <c r="E99" i="517"/>
  <c r="E100" i="517"/>
  <c r="E14" i="550"/>
  <c r="J25" i="21"/>
  <c r="AE25" i="21" s="1"/>
  <c r="AK25" i="21"/>
  <c r="BF25" i="21"/>
  <c r="BG25" i="21"/>
  <c r="BH25" i="21"/>
  <c r="AI77" i="21"/>
  <c r="AH77" i="21"/>
  <c r="AG77" i="21"/>
  <c r="AK77" i="21"/>
  <c r="J77" i="21"/>
  <c r="AE77" i="21" s="1"/>
  <c r="BF77" i="21"/>
  <c r="AF77" i="21"/>
  <c r="BG77" i="21"/>
  <c r="BH77" i="21"/>
  <c r="AG95" i="21"/>
  <c r="AF95" i="21"/>
  <c r="AH95" i="21"/>
  <c r="AK95" i="21"/>
  <c r="AI95" i="21"/>
  <c r="BF95" i="21"/>
  <c r="J95" i="21"/>
  <c r="AE95" i="21" s="1"/>
  <c r="BG95" i="21"/>
  <c r="BH95" i="21"/>
  <c r="E20" i="509"/>
  <c r="C17" i="509"/>
  <c r="E53" i="509" s="1"/>
  <c r="E7" i="509"/>
  <c r="E99" i="509"/>
  <c r="E100" i="509"/>
  <c r="E52" i="548"/>
  <c r="E16" i="533"/>
  <c r="E22" i="533" s="1"/>
  <c r="AK42" i="21"/>
  <c r="BF42" i="21"/>
  <c r="J42" i="21"/>
  <c r="BG42" i="21"/>
  <c r="BH42" i="21"/>
  <c r="AK83" i="21"/>
  <c r="AH83" i="21"/>
  <c r="BF83" i="21"/>
  <c r="J83" i="21"/>
  <c r="AE83" i="21" s="1"/>
  <c r="AG83" i="21"/>
  <c r="AF83" i="21"/>
  <c r="AI83" i="21"/>
  <c r="BG83" i="21"/>
  <c r="BH83" i="21"/>
  <c r="E16" i="491"/>
  <c r="E49" i="546"/>
  <c r="E7" i="548"/>
  <c r="C17" i="548"/>
  <c r="E53" i="548" s="1"/>
  <c r="E20" i="548"/>
  <c r="E99" i="548"/>
  <c r="E100" i="548"/>
  <c r="AK76" i="21"/>
  <c r="BF76" i="21"/>
  <c r="J76" i="21"/>
  <c r="AE76" i="21" s="1"/>
  <c r="BG76" i="21"/>
  <c r="BH76" i="21"/>
  <c r="E14" i="487"/>
  <c r="E14" i="500"/>
  <c r="E16" i="500" s="1"/>
  <c r="E14" i="517"/>
  <c r="E15" i="546"/>
  <c r="J102" i="21"/>
  <c r="AE102" i="21" s="1"/>
  <c r="AK102" i="21"/>
  <c r="BG102" i="21"/>
  <c r="BH102" i="21"/>
  <c r="E15" i="491"/>
  <c r="E14" i="501"/>
  <c r="E24" i="501" s="1"/>
  <c r="E14" i="504"/>
  <c r="E16" i="504" s="1"/>
  <c r="E17" i="504" s="1"/>
  <c r="E43" i="504"/>
  <c r="E50" i="504" s="1"/>
  <c r="E55" i="504" s="1"/>
  <c r="E14" i="519"/>
  <c r="E52" i="546"/>
  <c r="E15" i="548"/>
  <c r="BZ144" i="21"/>
  <c r="AG144" i="21"/>
  <c r="AF144" i="21"/>
  <c r="CA144" i="21"/>
  <c r="BY144" i="21"/>
  <c r="AH144" i="21"/>
  <c r="AI144" i="21"/>
  <c r="CA128" i="21"/>
  <c r="BZ128" i="21"/>
  <c r="BY128" i="21"/>
  <c r="AH128" i="21"/>
  <c r="AG128" i="21"/>
  <c r="AI128" i="21"/>
  <c r="AF128" i="21"/>
  <c r="CA110" i="21"/>
  <c r="BZ110" i="21"/>
  <c r="BY110" i="21"/>
  <c r="AG110" i="21"/>
  <c r="AI110" i="21"/>
  <c r="AH110" i="21"/>
  <c r="BZ76" i="21"/>
  <c r="CA76" i="21"/>
  <c r="BY76" i="21"/>
  <c r="AH76" i="21"/>
  <c r="AG76" i="21"/>
  <c r="AI76" i="21"/>
  <c r="AF76" i="21"/>
  <c r="BZ41" i="21"/>
  <c r="BY41" i="21"/>
  <c r="CA41" i="21"/>
  <c r="AG41" i="21"/>
  <c r="AI41" i="21"/>
  <c r="AH41" i="21"/>
  <c r="AF41" i="21"/>
  <c r="BY147" i="21"/>
  <c r="BZ147" i="21"/>
  <c r="CA147" i="21"/>
  <c r="AH147" i="21"/>
  <c r="AG147" i="21"/>
  <c r="AI147" i="21"/>
  <c r="BY137" i="21"/>
  <c r="BZ137" i="21"/>
  <c r="CA137" i="21"/>
  <c r="AH137" i="21"/>
  <c r="AF137" i="21"/>
  <c r="AI137" i="21"/>
  <c r="AG137" i="21"/>
  <c r="BZ115" i="21"/>
  <c r="BY115" i="21"/>
  <c r="CA115" i="21"/>
  <c r="AH115" i="21"/>
  <c r="AF115" i="21"/>
  <c r="AI115" i="21"/>
  <c r="AG115" i="21"/>
  <c r="CA90" i="21"/>
  <c r="BY90" i="21"/>
  <c r="BZ90" i="21"/>
  <c r="AF90" i="21"/>
  <c r="AG90" i="21"/>
  <c r="AH90" i="21"/>
  <c r="AI90" i="21"/>
  <c r="CA57" i="21"/>
  <c r="BY57" i="21"/>
  <c r="BZ57" i="21"/>
  <c r="AI57" i="21"/>
  <c r="AH57" i="21"/>
  <c r="AG57" i="21"/>
  <c r="AF57" i="21"/>
  <c r="CA25" i="21"/>
  <c r="BZ25" i="21"/>
  <c r="BY25" i="21"/>
  <c r="AG25" i="21"/>
  <c r="AH25" i="21"/>
  <c r="AI25" i="21"/>
  <c r="AF25" i="21"/>
  <c r="BZ11" i="21"/>
  <c r="BY11" i="21"/>
  <c r="CA11" i="21"/>
  <c r="AI11" i="21"/>
  <c r="AG11" i="21"/>
  <c r="AH11" i="21"/>
  <c r="AF11" i="21"/>
  <c r="CA146" i="21"/>
  <c r="BY146" i="21"/>
  <c r="BZ146" i="21"/>
  <c r="AH146" i="21"/>
  <c r="AF146" i="21"/>
  <c r="AI146" i="21"/>
  <c r="AG146" i="21"/>
  <c r="CA136" i="21"/>
  <c r="BZ136" i="21"/>
  <c r="BY136" i="21"/>
  <c r="AH136" i="21"/>
  <c r="AF136" i="21"/>
  <c r="AI136" i="21"/>
  <c r="AG136" i="21"/>
  <c r="CA114" i="21"/>
  <c r="BZ114" i="21"/>
  <c r="BY114" i="21"/>
  <c r="AI114" i="21"/>
  <c r="AH114" i="21"/>
  <c r="AF114" i="21"/>
  <c r="BY89" i="21"/>
  <c r="CA89" i="21"/>
  <c r="BZ89" i="21"/>
  <c r="AF89" i="21"/>
  <c r="AI89" i="21"/>
  <c r="AH89" i="21"/>
  <c r="BZ55" i="21"/>
  <c r="BY55" i="21"/>
  <c r="CA55" i="21"/>
  <c r="AH55" i="21"/>
  <c r="AG55" i="21"/>
  <c r="AI55" i="21"/>
  <c r="AF55" i="21"/>
  <c r="BZ21" i="21"/>
  <c r="BY21" i="21"/>
  <c r="CA21" i="21"/>
  <c r="AH21" i="21"/>
  <c r="AG21" i="21"/>
  <c r="AI21" i="21"/>
  <c r="AF21" i="21"/>
  <c r="BY18" i="21"/>
  <c r="CA18" i="21"/>
  <c r="BZ18" i="21"/>
  <c r="AF18" i="21"/>
  <c r="AH18" i="21"/>
  <c r="AI18" i="21"/>
  <c r="AG18" i="21"/>
  <c r="E16" i="535"/>
  <c r="E22" i="535" s="1"/>
  <c r="CA12" i="21"/>
  <c r="BZ12" i="21"/>
  <c r="BY12" i="21"/>
  <c r="AG12" i="21"/>
  <c r="AF12" i="21"/>
  <c r="AI12" i="21"/>
  <c r="AH12" i="21"/>
  <c r="CA8" i="21"/>
  <c r="BY8" i="21"/>
  <c r="BZ8" i="21"/>
  <c r="AG8" i="21"/>
  <c r="AH8" i="21"/>
  <c r="AI8" i="21"/>
  <c r="AF8" i="21"/>
  <c r="BZ129" i="21"/>
  <c r="AH129" i="21"/>
  <c r="AF129" i="21"/>
  <c r="AG129" i="21"/>
  <c r="BY129" i="21"/>
  <c r="CA129" i="21"/>
  <c r="AI129" i="21"/>
  <c r="BZ42" i="21"/>
  <c r="BY42" i="21"/>
  <c r="CA42" i="21"/>
  <c r="AH42" i="21"/>
  <c r="AI42" i="21"/>
  <c r="AG42" i="21"/>
  <c r="AF42" i="21"/>
  <c r="CA139" i="21"/>
  <c r="BZ139" i="21"/>
  <c r="BY139" i="21"/>
  <c r="AI139" i="21"/>
  <c r="AH139" i="21"/>
  <c r="AG139" i="21"/>
  <c r="AF139" i="21"/>
  <c r="CA111" i="21"/>
  <c r="BZ111" i="21"/>
  <c r="BY111" i="21"/>
  <c r="AG111" i="21"/>
  <c r="AH111" i="21"/>
  <c r="AF111" i="21"/>
  <c r="AI111" i="21"/>
  <c r="CA59" i="21"/>
  <c r="BZ59" i="21"/>
  <c r="BY59" i="21"/>
  <c r="AI59" i="21"/>
  <c r="AF59" i="21"/>
  <c r="AH59" i="21"/>
  <c r="AG59" i="21"/>
  <c r="BY31" i="21"/>
  <c r="CA31" i="21"/>
  <c r="BZ31" i="21"/>
  <c r="AF31" i="21"/>
  <c r="AH31" i="21"/>
  <c r="AG31" i="21"/>
  <c r="AI31" i="21"/>
  <c r="J100" i="21"/>
  <c r="AE100" i="21" s="1"/>
  <c r="BF100" i="21"/>
  <c r="AK100" i="21"/>
  <c r="BG100" i="21"/>
  <c r="BH100" i="21"/>
  <c r="AK107" i="21"/>
  <c r="AG107" i="21"/>
  <c r="AF107" i="21"/>
  <c r="BF107" i="21"/>
  <c r="AI107" i="21"/>
  <c r="J107" i="21"/>
  <c r="AE107" i="21" s="1"/>
  <c r="AH107" i="21"/>
  <c r="BG107" i="21"/>
  <c r="BH107" i="21"/>
  <c r="AG140" i="21"/>
  <c r="AK140" i="21"/>
  <c r="J140" i="21"/>
  <c r="AE140" i="21" s="1"/>
  <c r="BG140" i="21"/>
  <c r="BH140" i="21"/>
  <c r="AF133" i="21"/>
  <c r="AK133" i="21"/>
  <c r="AH133" i="21"/>
  <c r="BF133" i="21"/>
  <c r="AG133" i="21"/>
  <c r="J133" i="21"/>
  <c r="AE133" i="21" s="1"/>
  <c r="AI133" i="21"/>
  <c r="BG133" i="21"/>
  <c r="BH133" i="21"/>
  <c r="E20" i="513"/>
  <c r="C17" i="513"/>
  <c r="E53" i="513" s="1"/>
  <c r="E7" i="513"/>
  <c r="E99" i="513"/>
  <c r="E100" i="513"/>
  <c r="E14" i="542"/>
  <c r="E16" i="542" s="1"/>
  <c r="E17" i="542" s="1"/>
  <c r="AG61" i="21"/>
  <c r="AK61" i="21"/>
  <c r="J61" i="21"/>
  <c r="AE61" i="21" s="1"/>
  <c r="AF61" i="21"/>
  <c r="AI61" i="21"/>
  <c r="AH61" i="21"/>
  <c r="BF61" i="21"/>
  <c r="BG61" i="21"/>
  <c r="BH61" i="21"/>
  <c r="BF70" i="21"/>
  <c r="J70" i="21"/>
  <c r="AK70" i="21"/>
  <c r="BG70" i="21"/>
  <c r="AF70" i="21"/>
  <c r="AH70" i="21"/>
  <c r="AI70" i="21"/>
  <c r="AG70" i="21"/>
  <c r="BH70" i="21"/>
  <c r="AG89" i="21"/>
  <c r="J89" i="21"/>
  <c r="AE89" i="21" s="1"/>
  <c r="AK89" i="21"/>
  <c r="BG89" i="21"/>
  <c r="BH89" i="21"/>
  <c r="AK84" i="21"/>
  <c r="BF84" i="21"/>
  <c r="J84" i="21"/>
  <c r="AE84" i="21" s="1"/>
  <c r="BG84" i="21"/>
  <c r="AF84" i="21"/>
  <c r="AH84" i="21"/>
  <c r="AG84" i="21"/>
  <c r="AI84" i="21"/>
  <c r="BH84" i="21"/>
  <c r="E14" i="493"/>
  <c r="E50" i="546"/>
  <c r="AK39" i="21"/>
  <c r="J39" i="21"/>
  <c r="BG39" i="21"/>
  <c r="BH39" i="21"/>
  <c r="AK111" i="21"/>
  <c r="J111" i="21"/>
  <c r="AE111" i="21" s="1"/>
  <c r="BG111" i="21"/>
  <c r="BH111" i="21"/>
  <c r="E16" i="499"/>
  <c r="E22" i="499" s="1"/>
  <c r="E16" i="501"/>
  <c r="E21" i="501" s="1"/>
  <c r="E49" i="505"/>
  <c r="E20" i="505"/>
  <c r="E52" i="505"/>
  <c r="E51" i="505"/>
  <c r="C17" i="505"/>
  <c r="E53" i="505" s="1"/>
  <c r="E7" i="505"/>
  <c r="E50" i="505"/>
  <c r="E99" i="505"/>
  <c r="E100" i="505"/>
  <c r="AK24" i="21"/>
  <c r="AI24" i="21"/>
  <c r="J24" i="21"/>
  <c r="AE24" i="21" s="1"/>
  <c r="AF24" i="21"/>
  <c r="AG24" i="21"/>
  <c r="BF24" i="21"/>
  <c r="AH24" i="21"/>
  <c r="BG24" i="21"/>
  <c r="BH24" i="21"/>
  <c r="E50" i="527"/>
  <c r="AK82" i="21"/>
  <c r="AI82" i="21"/>
  <c r="AF82" i="21"/>
  <c r="AH82" i="21"/>
  <c r="J82" i="21"/>
  <c r="AE82" i="21" s="1"/>
  <c r="AG82" i="21"/>
  <c r="BF82" i="21"/>
  <c r="BG82" i="21"/>
  <c r="BH82" i="21"/>
  <c r="AI65" i="21"/>
  <c r="AK65" i="21"/>
  <c r="AH65" i="21"/>
  <c r="AG65" i="21"/>
  <c r="J65" i="21"/>
  <c r="AF65" i="21"/>
  <c r="BF65" i="21"/>
  <c r="BG65" i="21"/>
  <c r="BH65" i="21"/>
  <c r="E50" i="513"/>
  <c r="E49" i="554"/>
  <c r="E14" i="558"/>
  <c r="E16" i="558" s="1"/>
  <c r="AG114" i="21"/>
  <c r="J114" i="21"/>
  <c r="AE114" i="21" s="1"/>
  <c r="BF114" i="21"/>
  <c r="AK114" i="21"/>
  <c r="BG114" i="21"/>
  <c r="BH114" i="21"/>
  <c r="E14" i="506"/>
  <c r="E16" i="506" s="1"/>
  <c r="E43" i="506"/>
  <c r="E50" i="506" s="1"/>
  <c r="E55" i="506" s="1"/>
  <c r="AK138" i="21"/>
  <c r="J138" i="21"/>
  <c r="AE138" i="21" s="1"/>
  <c r="BG138" i="21"/>
  <c r="BH138" i="21"/>
  <c r="BF108" i="21"/>
  <c r="AH108" i="21"/>
  <c r="AG108" i="21"/>
  <c r="AI108" i="21"/>
  <c r="AK108" i="21"/>
  <c r="AF108" i="21"/>
  <c r="J108" i="21"/>
  <c r="AE108" i="21" s="1"/>
  <c r="BG108" i="21"/>
  <c r="BH108" i="21"/>
  <c r="E14" i="508"/>
  <c r="E16" i="508" s="1"/>
  <c r="E51" i="552"/>
  <c r="E7" i="552"/>
  <c r="C17" i="552"/>
  <c r="E53" i="552" s="1"/>
  <c r="E20" i="552"/>
  <c r="E99" i="552"/>
  <c r="E100" i="552"/>
  <c r="J21" i="21"/>
  <c r="AK21" i="21"/>
  <c r="BG21" i="21"/>
  <c r="BH21" i="21"/>
  <c r="J18" i="21"/>
  <c r="H151" i="21"/>
  <c r="AK18" i="21"/>
  <c r="BG18" i="21"/>
  <c r="BH18" i="21"/>
  <c r="AK121" i="21"/>
  <c r="J121" i="21"/>
  <c r="AE121" i="21" s="1"/>
  <c r="BF121" i="21"/>
  <c r="BG121" i="21"/>
  <c r="AF121" i="21"/>
  <c r="AH121" i="21"/>
  <c r="AG121" i="21"/>
  <c r="AI121" i="21"/>
  <c r="BH121" i="21"/>
  <c r="E51" i="535"/>
  <c r="E7" i="535"/>
  <c r="C17" i="535"/>
  <c r="E53" i="535" s="1"/>
  <c r="E20" i="535"/>
  <c r="E99" i="535"/>
  <c r="E100" i="535"/>
  <c r="E14" i="547"/>
  <c r="E16" i="547" s="1"/>
  <c r="E17" i="547" s="1"/>
  <c r="AI53" i="21"/>
  <c r="AG53" i="21"/>
  <c r="J53" i="21"/>
  <c r="AE53" i="21" s="1"/>
  <c r="AH53" i="21"/>
  <c r="AF53" i="21"/>
  <c r="AK53" i="21"/>
  <c r="BG53" i="21"/>
  <c r="BH53" i="21"/>
  <c r="E51" i="550"/>
  <c r="J68" i="21"/>
  <c r="AK68" i="21"/>
  <c r="BG68" i="21"/>
  <c r="AG68" i="21"/>
  <c r="AH68" i="21"/>
  <c r="AF68" i="21"/>
  <c r="AI68" i="21"/>
  <c r="BH68" i="21"/>
  <c r="J139" i="21"/>
  <c r="AE139" i="21" s="1"/>
  <c r="AK139" i="21"/>
  <c r="BG139" i="21"/>
  <c r="BH139" i="21"/>
  <c r="BF135" i="21"/>
  <c r="AI135" i="21"/>
  <c r="AF135" i="21"/>
  <c r="AG135" i="21"/>
  <c r="J135" i="21"/>
  <c r="AE135" i="21" s="1"/>
  <c r="AH135" i="21"/>
  <c r="AK135" i="21"/>
  <c r="BG135" i="21"/>
  <c r="BH135" i="21"/>
  <c r="BF56" i="21"/>
  <c r="AI56" i="21"/>
  <c r="AG56" i="21"/>
  <c r="AF56" i="21"/>
  <c r="J56" i="21"/>
  <c r="AH56" i="21"/>
  <c r="AK56" i="21"/>
  <c r="BG56" i="21"/>
  <c r="BH56" i="21"/>
  <c r="AI97" i="21"/>
  <c r="AG97" i="21"/>
  <c r="AK97" i="21"/>
  <c r="BF97" i="21"/>
  <c r="AH97" i="21"/>
  <c r="AF97" i="21"/>
  <c r="BG97" i="21"/>
  <c r="BH97" i="21"/>
  <c r="E14" i="499"/>
  <c r="E49" i="535"/>
  <c r="E14" i="544"/>
  <c r="E16" i="544" s="1"/>
  <c r="E17" i="544" s="1"/>
  <c r="AK14" i="21"/>
  <c r="BF14" i="21"/>
  <c r="AG14" i="21"/>
  <c r="AI14" i="21"/>
  <c r="AF14" i="21"/>
  <c r="J14" i="21"/>
  <c r="AH14" i="21"/>
  <c r="BG14" i="21"/>
  <c r="BH14" i="21"/>
  <c r="AK103" i="21"/>
  <c r="AH103" i="21"/>
  <c r="J103" i="21"/>
  <c r="AE103" i="21" s="1"/>
  <c r="AG103" i="21"/>
  <c r="AI103" i="21"/>
  <c r="AF103" i="21"/>
  <c r="BF103" i="21"/>
  <c r="BG103" i="21"/>
  <c r="BH103" i="21"/>
  <c r="BF112" i="21"/>
  <c r="AH112" i="21"/>
  <c r="AI112" i="21"/>
  <c r="AK112" i="21"/>
  <c r="AF112" i="21"/>
  <c r="AG112" i="21"/>
  <c r="J112" i="21"/>
  <c r="AE112" i="21" s="1"/>
  <c r="BG112" i="21"/>
  <c r="BH112" i="21"/>
  <c r="J144" i="21"/>
  <c r="AE144" i="21" s="1"/>
  <c r="AK144" i="21"/>
  <c r="BG144" i="21"/>
  <c r="BH144" i="21"/>
  <c r="C17" i="511"/>
  <c r="E53" i="511" s="1"/>
  <c r="E20" i="511"/>
  <c r="E7" i="511"/>
  <c r="E99" i="511"/>
  <c r="E100" i="511"/>
  <c r="E7" i="519"/>
  <c r="C17" i="519"/>
  <c r="E53" i="519" s="1"/>
  <c r="E20" i="519"/>
  <c r="E99" i="519"/>
  <c r="E100" i="519"/>
  <c r="AK129" i="21"/>
  <c r="J129" i="21"/>
  <c r="AE129" i="21" s="1"/>
  <c r="BG129" i="21"/>
  <c r="BH129" i="21"/>
  <c r="AI118" i="21"/>
  <c r="J118" i="21"/>
  <c r="AE118" i="21" s="1"/>
  <c r="AF118" i="21"/>
  <c r="AG118" i="21"/>
  <c r="AK118" i="21"/>
  <c r="BF118" i="21"/>
  <c r="AH118" i="21"/>
  <c r="BG118" i="21"/>
  <c r="BH118" i="21"/>
  <c r="E14" i="510"/>
  <c r="E16" i="510" s="1"/>
  <c r="E17" i="510" s="1"/>
  <c r="E18" i="510" s="1"/>
  <c r="E50" i="535"/>
  <c r="AK29" i="21"/>
  <c r="AG29" i="21"/>
  <c r="AF29" i="21"/>
  <c r="AI29" i="21"/>
  <c r="AH29" i="21"/>
  <c r="J29" i="21"/>
  <c r="BF29" i="21"/>
  <c r="BG29" i="21"/>
  <c r="BH29" i="21"/>
  <c r="AF50" i="21"/>
  <c r="AI50" i="21"/>
  <c r="BF50" i="21"/>
  <c r="AG50" i="21"/>
  <c r="J50" i="21"/>
  <c r="AH50" i="21"/>
  <c r="AK50" i="21"/>
  <c r="BG50" i="21"/>
  <c r="BH50" i="21"/>
  <c r="AF147" i="21"/>
  <c r="J147" i="21"/>
  <c r="AE147" i="21" s="1"/>
  <c r="AK147" i="21"/>
  <c r="BG147" i="21"/>
  <c r="BH147" i="21"/>
  <c r="J122" i="21"/>
  <c r="AE122" i="21" s="1"/>
  <c r="AK122" i="21"/>
  <c r="BG122" i="21"/>
  <c r="BH122" i="21"/>
  <c r="E15" i="513"/>
  <c r="AF116" i="21"/>
  <c r="AK116" i="21"/>
  <c r="J116" i="21"/>
  <c r="AE116" i="21" s="1"/>
  <c r="BG116" i="21"/>
  <c r="BH116" i="21"/>
  <c r="AI142" i="21"/>
  <c r="J142" i="21"/>
  <c r="AE142" i="21" s="1"/>
  <c r="AK142" i="21"/>
  <c r="BG142" i="21"/>
  <c r="AH142" i="21"/>
  <c r="AG142" i="21"/>
  <c r="AF142" i="21"/>
  <c r="BH142" i="21"/>
  <c r="C17" i="546"/>
  <c r="E53" i="546" s="1"/>
  <c r="AK35" i="21"/>
  <c r="J35" i="21"/>
  <c r="AE35" i="21" s="1"/>
  <c r="BF35" i="21"/>
  <c r="BG35" i="21"/>
  <c r="BH35" i="21"/>
  <c r="AK101" i="21"/>
  <c r="J101" i="21"/>
  <c r="AE101" i="21" s="1"/>
  <c r="BG101" i="21"/>
  <c r="AI101" i="21"/>
  <c r="AF101" i="21"/>
  <c r="AH101" i="21"/>
  <c r="AG101" i="21"/>
  <c r="BH101" i="21"/>
  <c r="AF120" i="21"/>
  <c r="AH120" i="21"/>
  <c r="J120" i="21"/>
  <c r="AE120" i="21" s="1"/>
  <c r="AK120" i="21"/>
  <c r="BF120" i="21"/>
  <c r="AG120" i="21"/>
  <c r="AI120" i="21"/>
  <c r="BG120" i="21"/>
  <c r="BH120" i="21"/>
  <c r="E16" i="495"/>
  <c r="E21" i="495" s="1"/>
  <c r="E14" i="532"/>
  <c r="E16" i="532" s="1"/>
  <c r="E17" i="532" s="1"/>
  <c r="AF105" i="21"/>
  <c r="J105" i="21"/>
  <c r="AE105" i="21" s="1"/>
  <c r="AG105" i="21"/>
  <c r="AI105" i="21"/>
  <c r="AH105" i="21"/>
  <c r="BF105" i="21"/>
  <c r="AK105" i="21"/>
  <c r="BG105" i="21"/>
  <c r="BH105" i="21"/>
  <c r="AK38" i="21"/>
  <c r="AG38" i="21"/>
  <c r="AI38" i="21"/>
  <c r="AH38" i="21"/>
  <c r="BF38" i="21"/>
  <c r="J38" i="21"/>
  <c r="AE38" i="21" s="1"/>
  <c r="AF38" i="21"/>
  <c r="BG38" i="21"/>
  <c r="BH38" i="21"/>
  <c r="E50" i="515"/>
  <c r="E51" i="554"/>
  <c r="E14" i="534"/>
  <c r="E16" i="534" s="1"/>
  <c r="AH99" i="21"/>
  <c r="AG99" i="21"/>
  <c r="AK99" i="21"/>
  <c r="BF99" i="21"/>
  <c r="AI99" i="21"/>
  <c r="J99" i="21"/>
  <c r="AE99" i="21" s="1"/>
  <c r="AF99" i="21"/>
  <c r="BG99" i="21"/>
  <c r="BH99" i="21"/>
  <c r="AK33" i="21"/>
  <c r="AH33" i="21"/>
  <c r="AF33" i="21"/>
  <c r="J33" i="21"/>
  <c r="AE33" i="21" s="1"/>
  <c r="BF33" i="21"/>
  <c r="AG33" i="21"/>
  <c r="AI33" i="21"/>
  <c r="BG33" i="21"/>
  <c r="BH33" i="21"/>
  <c r="AK11" i="21"/>
  <c r="J11" i="21"/>
  <c r="BF11" i="21"/>
  <c r="BG11" i="21"/>
  <c r="BH11" i="21"/>
  <c r="AF110" i="21"/>
  <c r="J110" i="21"/>
  <c r="AE110" i="21" s="1"/>
  <c r="AK110" i="21"/>
  <c r="BG110" i="21"/>
  <c r="BH110" i="21"/>
  <c r="E52" i="507"/>
  <c r="E51" i="523"/>
  <c r="E15" i="527"/>
  <c r="J31" i="21"/>
  <c r="BF31" i="21"/>
  <c r="AK31" i="21"/>
  <c r="BG31" i="21"/>
  <c r="BH31" i="21"/>
  <c r="AK132" i="21"/>
  <c r="AF132" i="21"/>
  <c r="AI132" i="21"/>
  <c r="AG132" i="21"/>
  <c r="AH132" i="21"/>
  <c r="BF132" i="21"/>
  <c r="J132" i="21"/>
  <c r="AE132" i="21" s="1"/>
  <c r="BG132" i="21"/>
  <c r="BH132" i="21"/>
  <c r="BF134" i="21"/>
  <c r="AK134" i="21"/>
  <c r="J134" i="21"/>
  <c r="AE134" i="21" s="1"/>
  <c r="BG134" i="21"/>
  <c r="AF134" i="21"/>
  <c r="AI134" i="21"/>
  <c r="AH134" i="21"/>
  <c r="AG134" i="21"/>
  <c r="BH134" i="21"/>
  <c r="E7" i="489"/>
  <c r="E50" i="489"/>
  <c r="E49" i="489"/>
  <c r="E51" i="489"/>
  <c r="E52" i="489"/>
  <c r="C17" i="489"/>
  <c r="E53" i="489" s="1"/>
  <c r="E20" i="489"/>
  <c r="E99" i="489"/>
  <c r="E100" i="489"/>
  <c r="E20" i="507"/>
  <c r="C17" i="507"/>
  <c r="E7" i="507"/>
  <c r="E99" i="507"/>
  <c r="E100" i="507"/>
  <c r="E7" i="529"/>
  <c r="E20" i="529"/>
  <c r="C17" i="529"/>
  <c r="E53" i="529" s="1"/>
  <c r="E99" i="529"/>
  <c r="E100" i="529"/>
  <c r="AK137" i="21"/>
  <c r="J137" i="21"/>
  <c r="AE137" i="21" s="1"/>
  <c r="BG137" i="21"/>
  <c r="BH137" i="21"/>
  <c r="AH86" i="21"/>
  <c r="AK86" i="21"/>
  <c r="J86" i="21"/>
  <c r="AE86" i="21" s="1"/>
  <c r="AG86" i="21"/>
  <c r="AF86" i="21"/>
  <c r="AI86" i="21"/>
  <c r="BF86" i="21"/>
  <c r="BG86" i="21"/>
  <c r="BH86" i="21"/>
  <c r="E51" i="519"/>
  <c r="E52" i="519"/>
  <c r="E51" i="537"/>
  <c r="E49" i="529"/>
  <c r="E14" i="528"/>
  <c r="E16" i="528" s="1"/>
  <c r="J58" i="21"/>
  <c r="AK58" i="21"/>
  <c r="BG58" i="21"/>
  <c r="BH58" i="21"/>
  <c r="AK123" i="21"/>
  <c r="J123" i="21"/>
  <c r="AE123" i="21" s="1"/>
  <c r="BG123" i="21"/>
  <c r="BH123" i="21"/>
  <c r="AF51" i="21"/>
  <c r="BF51" i="21"/>
  <c r="AH51" i="21"/>
  <c r="AG51" i="21"/>
  <c r="J51" i="21"/>
  <c r="AI51" i="21"/>
  <c r="AK51" i="21"/>
  <c r="BG51" i="21"/>
  <c r="BH51" i="21"/>
  <c r="E51" i="513"/>
  <c r="E49" i="507"/>
  <c r="E50" i="550"/>
  <c r="E20" i="550"/>
  <c r="C17" i="550"/>
  <c r="E53" i="550" s="1"/>
  <c r="E7" i="550"/>
  <c r="E99" i="550"/>
  <c r="E100" i="550"/>
  <c r="E16" i="529"/>
  <c r="E14" i="524"/>
  <c r="E43" i="524"/>
  <c r="E50" i="524" s="1"/>
  <c r="E55" i="524" s="1"/>
  <c r="E50" i="554"/>
  <c r="E14" i="551"/>
  <c r="E16" i="551" s="1"/>
  <c r="AK45" i="21"/>
  <c r="J45" i="21"/>
  <c r="BG45" i="21"/>
  <c r="AH45" i="21"/>
  <c r="AG45" i="21"/>
  <c r="AF45" i="21"/>
  <c r="AI45" i="21"/>
  <c r="BH45" i="21"/>
  <c r="AK126" i="21"/>
  <c r="AH126" i="21"/>
  <c r="BF126" i="21"/>
  <c r="AF126" i="21"/>
  <c r="J126" i="21"/>
  <c r="AE126" i="21" s="1"/>
  <c r="AG126" i="21"/>
  <c r="AI126" i="21"/>
  <c r="BG126" i="21"/>
  <c r="BH126" i="21"/>
  <c r="J128" i="21"/>
  <c r="AE128" i="21" s="1"/>
  <c r="AK128" i="21"/>
  <c r="BG128" i="21"/>
  <c r="BH128" i="21"/>
  <c r="E20" i="515"/>
  <c r="C17" i="515"/>
  <c r="E53" i="515" s="1"/>
  <c r="E7" i="515"/>
  <c r="E99" i="515"/>
  <c r="E100" i="515"/>
  <c r="E52" i="531"/>
  <c r="E51" i="546"/>
  <c r="AK13" i="21"/>
  <c r="BF13" i="21"/>
  <c r="J13" i="21"/>
  <c r="BG13" i="21"/>
  <c r="BH13" i="21"/>
  <c r="AK73" i="21"/>
  <c r="J73" i="21"/>
  <c r="AE73" i="21" s="1"/>
  <c r="BF73" i="21"/>
  <c r="BG73" i="21"/>
  <c r="AH73" i="21"/>
  <c r="AG73" i="21"/>
  <c r="AF73" i="21"/>
  <c r="AI73" i="21"/>
  <c r="BH73" i="21"/>
  <c r="E14" i="488"/>
  <c r="E16" i="488" s="1"/>
  <c r="E52" i="523"/>
  <c r="E14" i="514"/>
  <c r="E16" i="514" s="1"/>
  <c r="E17" i="514" s="1"/>
  <c r="BF109" i="21"/>
  <c r="J109" i="21"/>
  <c r="AE109" i="21" s="1"/>
  <c r="AK109" i="21"/>
  <c r="BG109" i="21"/>
  <c r="BH109" i="21"/>
  <c r="E51" i="487"/>
  <c r="E20" i="487"/>
  <c r="E49" i="487"/>
  <c r="E52" i="487"/>
  <c r="E7" i="487"/>
  <c r="E50" i="487"/>
  <c r="C17" i="487"/>
  <c r="E53" i="487" s="1"/>
  <c r="E99" i="487"/>
  <c r="E100" i="487"/>
  <c r="E14" i="498"/>
  <c r="E16" i="498" s="1"/>
  <c r="E43" i="498"/>
  <c r="E50" i="498" s="1"/>
  <c r="E55" i="498" s="1"/>
  <c r="E51" i="495"/>
  <c r="E49" i="495"/>
  <c r="C17" i="495"/>
  <c r="E53" i="495" s="1"/>
  <c r="E50" i="495"/>
  <c r="E20" i="495"/>
  <c r="E7" i="495"/>
  <c r="E99" i="495"/>
  <c r="E100" i="495"/>
  <c r="AK32" i="21"/>
  <c r="AF32" i="21"/>
  <c r="J32" i="21"/>
  <c r="AG32" i="21"/>
  <c r="AH32" i="21"/>
  <c r="AI32" i="21"/>
  <c r="BF32" i="21"/>
  <c r="BG32" i="21"/>
  <c r="BH32" i="21"/>
  <c r="E50" i="523"/>
  <c r="E52" i="497"/>
  <c r="E7" i="497"/>
  <c r="E50" i="497"/>
  <c r="E49" i="497"/>
  <c r="E51" i="497"/>
  <c r="E20" i="497"/>
  <c r="C17" i="497"/>
  <c r="E53" i="497" s="1"/>
  <c r="E99" i="497"/>
  <c r="E100" i="497"/>
  <c r="E49" i="525"/>
  <c r="E20" i="525"/>
  <c r="C17" i="525"/>
  <c r="E53" i="525" s="1"/>
  <c r="E7" i="525"/>
  <c r="E99" i="525"/>
  <c r="E100" i="525"/>
  <c r="AI49" i="21"/>
  <c r="BF49" i="21"/>
  <c r="J49" i="21"/>
  <c r="AG49" i="21"/>
  <c r="AF49" i="21"/>
  <c r="AH49" i="21"/>
  <c r="AK49" i="21"/>
  <c r="BG49" i="21"/>
  <c r="BH49" i="21"/>
  <c r="E16" i="541"/>
  <c r="E22" i="541" s="1"/>
  <c r="AK27" i="21"/>
  <c r="J27" i="21"/>
  <c r="BG27" i="21"/>
  <c r="AH27" i="21"/>
  <c r="AF27" i="21"/>
  <c r="AI27" i="21"/>
  <c r="AG27" i="21"/>
  <c r="BH27" i="21"/>
  <c r="J125" i="21"/>
  <c r="AE125" i="21" s="1"/>
  <c r="BF125" i="21"/>
  <c r="AK125" i="21"/>
  <c r="BG125" i="21"/>
  <c r="AG125" i="21"/>
  <c r="AF125" i="21"/>
  <c r="AI125" i="21"/>
  <c r="AH125" i="21"/>
  <c r="BH125" i="21"/>
  <c r="E49" i="513"/>
  <c r="E14" i="518"/>
  <c r="E16" i="518" s="1"/>
  <c r="E14" i="526"/>
  <c r="E16" i="526" s="1"/>
  <c r="E43" i="526"/>
  <c r="E50" i="526" s="1"/>
  <c r="E55" i="526" s="1"/>
  <c r="D45" i="547"/>
  <c r="E45" i="547" s="1"/>
  <c r="C17" i="537"/>
  <c r="E53" i="537" s="1"/>
  <c r="E20" i="537"/>
  <c r="E99" i="537"/>
  <c r="E100" i="537"/>
  <c r="AK37" i="21"/>
  <c r="J37" i="21"/>
  <c r="BF37" i="21"/>
  <c r="BG37" i="21"/>
  <c r="AH37" i="21"/>
  <c r="AG37" i="21"/>
  <c r="AF37" i="21"/>
  <c r="AI37" i="21"/>
  <c r="BH37" i="21"/>
  <c r="J10" i="21"/>
  <c r="E52" i="521"/>
  <c r="E15" i="499"/>
  <c r="AK55" i="21"/>
  <c r="J55" i="21"/>
  <c r="BF55" i="21"/>
  <c r="BG55" i="21"/>
  <c r="BH55" i="21"/>
  <c r="AK141" i="21"/>
  <c r="J141" i="21"/>
  <c r="AE141" i="21" s="1"/>
  <c r="BF141" i="21"/>
  <c r="BG141" i="21"/>
  <c r="BH141" i="21"/>
  <c r="AK96" i="21"/>
  <c r="BF96" i="21"/>
  <c r="AH96" i="21"/>
  <c r="AG96" i="21"/>
  <c r="AI96" i="21"/>
  <c r="AF96" i="21"/>
  <c r="J96" i="21"/>
  <c r="AE96" i="21" s="1"/>
  <c r="BG96" i="21"/>
  <c r="BH96" i="21"/>
  <c r="E16" i="489"/>
  <c r="E22" i="489" s="1"/>
  <c r="E15" i="503"/>
  <c r="E49" i="523"/>
  <c r="E16" i="509"/>
  <c r="E22" i="509" s="1"/>
  <c r="E14" i="555"/>
  <c r="E15" i="550"/>
  <c r="AK16" i="21"/>
  <c r="BF16" i="21"/>
  <c r="J16" i="21"/>
  <c r="BG16" i="21"/>
  <c r="BH16" i="21"/>
  <c r="AK71" i="21"/>
  <c r="J71" i="21"/>
  <c r="AE71" i="21" s="1"/>
  <c r="AF71" i="21"/>
  <c r="AG71" i="21"/>
  <c r="AI71" i="21"/>
  <c r="AH71" i="21"/>
  <c r="BF71" i="21"/>
  <c r="BG71" i="21"/>
  <c r="BH71" i="21"/>
  <c r="AH36" i="21"/>
  <c r="AK36" i="21"/>
  <c r="J36" i="21"/>
  <c r="AF36" i="21"/>
  <c r="AI36" i="21"/>
  <c r="AG36" i="21"/>
  <c r="BF36" i="21"/>
  <c r="BG36" i="21"/>
  <c r="BH36" i="21"/>
  <c r="E14" i="516"/>
  <c r="E16" i="516" s="1"/>
  <c r="E43" i="516"/>
  <c r="E50" i="516" s="1"/>
  <c r="E55" i="516" s="1"/>
  <c r="E7" i="527"/>
  <c r="C17" i="527"/>
  <c r="E53" i="527" s="1"/>
  <c r="E20" i="527"/>
  <c r="E99" i="527"/>
  <c r="E100" i="527"/>
  <c r="E50" i="525"/>
  <c r="BY138" i="21"/>
  <c r="CA138" i="21"/>
  <c r="BZ138" i="21"/>
  <c r="AG138" i="21"/>
  <c r="AF138" i="21"/>
  <c r="AI138" i="21"/>
  <c r="AH138" i="21"/>
  <c r="CA116" i="21"/>
  <c r="BZ116" i="21"/>
  <c r="BY116" i="21"/>
  <c r="AH116" i="21"/>
  <c r="AI116" i="21"/>
  <c r="AG116" i="21"/>
  <c r="BY94" i="21"/>
  <c r="CA94" i="21"/>
  <c r="BZ94" i="21"/>
  <c r="AF94" i="21"/>
  <c r="AI94" i="21"/>
  <c r="AH94" i="21"/>
  <c r="AG94" i="21"/>
  <c r="BY58" i="21"/>
  <c r="CA58" i="21"/>
  <c r="BZ58" i="21"/>
  <c r="AH58" i="21"/>
  <c r="AF58" i="21"/>
  <c r="AG58" i="21"/>
  <c r="AI58" i="21"/>
  <c r="E21" i="493"/>
  <c r="BZ141" i="21"/>
  <c r="CA141" i="21"/>
  <c r="BY141" i="21"/>
  <c r="AH141" i="21"/>
  <c r="AI141" i="21"/>
  <c r="AF141" i="21"/>
  <c r="AG141" i="21"/>
  <c r="CA127" i="21"/>
  <c r="BY127" i="21"/>
  <c r="BZ127" i="21"/>
  <c r="AH127" i="21"/>
  <c r="AI127" i="21"/>
  <c r="AG127" i="21"/>
  <c r="AF127" i="21"/>
  <c r="BZ109" i="21"/>
  <c r="BY109" i="21"/>
  <c r="CA109" i="21"/>
  <c r="AF109" i="21"/>
  <c r="AI109" i="21"/>
  <c r="AH109" i="21"/>
  <c r="AG109" i="21"/>
  <c r="CA67" i="21"/>
  <c r="BY67" i="21"/>
  <c r="BZ67" i="21"/>
  <c r="AI67" i="21"/>
  <c r="AF67" i="21"/>
  <c r="AG67" i="21"/>
  <c r="AH67" i="21"/>
  <c r="CA40" i="21"/>
  <c r="BZ40" i="21"/>
  <c r="BY40" i="21"/>
  <c r="AF40" i="21"/>
  <c r="AI40" i="21"/>
  <c r="AG40" i="21"/>
  <c r="AH40" i="21"/>
  <c r="BY17" i="21"/>
  <c r="BZ17" i="21"/>
  <c r="CA17" i="21"/>
  <c r="AF17" i="21"/>
  <c r="AI17" i="21"/>
  <c r="AH17" i="21"/>
  <c r="AG17" i="21"/>
  <c r="CA140" i="21"/>
  <c r="BZ140" i="21"/>
  <c r="BY140" i="21"/>
  <c r="AI140" i="21"/>
  <c r="AH140" i="21"/>
  <c r="AF140" i="21"/>
  <c r="BY123" i="21"/>
  <c r="BZ123" i="21"/>
  <c r="CA123" i="21"/>
  <c r="AI123" i="21"/>
  <c r="AH123" i="21"/>
  <c r="AG123" i="21"/>
  <c r="AF123" i="21"/>
  <c r="BZ102" i="21"/>
  <c r="CA102" i="21"/>
  <c r="BY102" i="21"/>
  <c r="AF102" i="21"/>
  <c r="AG102" i="21"/>
  <c r="AH102" i="21"/>
  <c r="AI102" i="21"/>
  <c r="BZ63" i="21"/>
  <c r="BY63" i="21"/>
  <c r="CA63" i="21"/>
  <c r="AI63" i="21"/>
  <c r="AF63" i="21"/>
  <c r="AG63" i="21"/>
  <c r="AH63" i="21"/>
  <c r="BZ39" i="21"/>
  <c r="CA39" i="21"/>
  <c r="BY39" i="21"/>
  <c r="AI39" i="21"/>
  <c r="AH39" i="21"/>
  <c r="AF39" i="21"/>
  <c r="AG39" i="21"/>
  <c r="CA16" i="21"/>
  <c r="BZ16" i="21"/>
  <c r="BY16" i="21"/>
  <c r="AI16" i="21"/>
  <c r="AH16" i="21"/>
  <c r="AF16" i="21"/>
  <c r="AG16" i="21"/>
  <c r="BZ13" i="21"/>
  <c r="CA13" i="21"/>
  <c r="BY13" i="21"/>
  <c r="AH13" i="21"/>
  <c r="AG13" i="21"/>
  <c r="AI13" i="21"/>
  <c r="AF13" i="21"/>
  <c r="E8" i="389"/>
  <c r="E99" i="406"/>
  <c r="E99" i="427"/>
  <c r="E99" i="377"/>
  <c r="E99" i="353"/>
  <c r="E99" i="385"/>
  <c r="E14" i="483"/>
  <c r="E16" i="483" s="1"/>
  <c r="E43" i="483"/>
  <c r="E50" i="483" s="1"/>
  <c r="E55" i="483" s="1"/>
  <c r="O10" i="22"/>
  <c r="O11" i="22"/>
  <c r="E14" i="480"/>
  <c r="E16" i="480" s="1"/>
  <c r="E17" i="480" s="1"/>
  <c r="E14" i="479"/>
  <c r="E14" i="475"/>
  <c r="E16" i="475" s="1"/>
  <c r="E15" i="467"/>
  <c r="E16" i="467"/>
  <c r="E22" i="467" s="1"/>
  <c r="E14" i="474"/>
  <c r="E16" i="474" s="1"/>
  <c r="E17" i="474" s="1"/>
  <c r="E43" i="474"/>
  <c r="E50" i="474" s="1"/>
  <c r="E55" i="474" s="1"/>
  <c r="E14" i="473"/>
  <c r="E14" i="468"/>
  <c r="E16" i="468" s="1"/>
  <c r="E14" i="469"/>
  <c r="E14" i="466"/>
  <c r="E16" i="466" s="1"/>
  <c r="E14" i="464"/>
  <c r="E24" i="464" s="1"/>
  <c r="E14" i="465"/>
  <c r="E16" i="465" s="1"/>
  <c r="E14" i="462"/>
  <c r="E16" i="462" s="1"/>
  <c r="E17" i="462" s="1"/>
  <c r="E18" i="462" s="1"/>
  <c r="E19" i="462" s="1"/>
  <c r="E20" i="462" s="1"/>
  <c r="E14" i="463"/>
  <c r="E16" i="463" s="1"/>
  <c r="E17" i="463" s="1"/>
  <c r="E18" i="463" s="1"/>
  <c r="E19" i="463" s="1"/>
  <c r="E20" i="463" s="1"/>
  <c r="E15" i="353"/>
  <c r="E14" i="461"/>
  <c r="E16" i="461" s="1"/>
  <c r="E17" i="461" s="1"/>
  <c r="E43" i="461"/>
  <c r="E50" i="461" s="1"/>
  <c r="E55" i="461" s="1"/>
  <c r="E14" i="460"/>
  <c r="E14" i="459"/>
  <c r="E16" i="459" s="1"/>
  <c r="E17" i="459" s="1"/>
  <c r="E43" i="459"/>
  <c r="E50" i="459" s="1"/>
  <c r="E55" i="459" s="1"/>
  <c r="E14" i="458"/>
  <c r="E14" i="456"/>
  <c r="E16" i="456" s="1"/>
  <c r="E17" i="456" s="1"/>
  <c r="E18" i="456" s="1"/>
  <c r="E19" i="456" s="1"/>
  <c r="E20" i="456" s="1"/>
  <c r="E14" i="455"/>
  <c r="E16" i="455" s="1"/>
  <c r="E14" i="454"/>
  <c r="E16" i="454" s="1"/>
  <c r="E43" i="453"/>
  <c r="E50" i="453" s="1"/>
  <c r="E55" i="453" s="1"/>
  <c r="E14" i="453"/>
  <c r="E16" i="453" s="1"/>
  <c r="E17" i="453" s="1"/>
  <c r="E14" i="452"/>
  <c r="E24" i="452" s="1"/>
  <c r="E15" i="420"/>
  <c r="E14" i="450"/>
  <c r="E16" i="450" s="1"/>
  <c r="E17" i="450" s="1"/>
  <c r="E43" i="450"/>
  <c r="E50" i="450" s="1"/>
  <c r="E55" i="450" s="1"/>
  <c r="E14" i="449"/>
  <c r="E24" i="449" s="1"/>
  <c r="E14" i="443"/>
  <c r="E24" i="443" s="1"/>
  <c r="E14" i="447"/>
  <c r="E24" i="447" s="1"/>
  <c r="E43" i="448"/>
  <c r="E50" i="448" s="1"/>
  <c r="E55" i="448" s="1"/>
  <c r="E14" i="448"/>
  <c r="E16" i="448" s="1"/>
  <c r="E17" i="448" s="1"/>
  <c r="E16" i="377"/>
  <c r="E22" i="377" s="1"/>
  <c r="E15" i="370"/>
  <c r="E14" i="445"/>
  <c r="E24" i="445" s="1"/>
  <c r="E14" i="444"/>
  <c r="E16" i="444" s="1"/>
  <c r="E17" i="444" s="1"/>
  <c r="E14" i="446"/>
  <c r="E16" i="446" s="1"/>
  <c r="E17" i="446" s="1"/>
  <c r="E50" i="385"/>
  <c r="E51" i="385"/>
  <c r="E52" i="385"/>
  <c r="E49" i="385"/>
  <c r="E49" i="353"/>
  <c r="E50" i="353"/>
  <c r="E51" i="353"/>
  <c r="E52" i="353"/>
  <c r="E52" i="406"/>
  <c r="E49" i="406"/>
  <c r="E50" i="406"/>
  <c r="E51" i="406"/>
  <c r="E50" i="377"/>
  <c r="E51" i="377"/>
  <c r="E52" i="377"/>
  <c r="E49" i="377"/>
  <c r="E7" i="427"/>
  <c r="E51" i="427"/>
  <c r="E50" i="427"/>
  <c r="E52" i="427"/>
  <c r="E49" i="427"/>
  <c r="E7" i="385"/>
  <c r="E7" i="353"/>
  <c r="E7" i="406"/>
  <c r="E7" i="377"/>
  <c r="E15" i="439"/>
  <c r="E14" i="375"/>
  <c r="E24" i="375" s="1"/>
  <c r="E14" i="406"/>
  <c r="E24" i="406" s="1"/>
  <c r="E16" i="410"/>
  <c r="E22" i="410" s="1"/>
  <c r="E15" i="358"/>
  <c r="E14" i="389"/>
  <c r="E24" i="389" s="1"/>
  <c r="E16" i="427"/>
  <c r="E22" i="427" s="1"/>
  <c r="E14" i="364"/>
  <c r="E24" i="364" s="1"/>
  <c r="E8" i="396"/>
  <c r="E14" i="427"/>
  <c r="E24" i="427" s="1"/>
  <c r="E14" i="351"/>
  <c r="E24" i="351" s="1"/>
  <c r="E8" i="414"/>
  <c r="E16" i="399"/>
  <c r="E21" i="399" s="1"/>
  <c r="E16" i="439"/>
  <c r="E21" i="439" s="1"/>
  <c r="E8" i="378"/>
  <c r="E16" i="420"/>
  <c r="E21" i="420" s="1"/>
  <c r="E8" i="367"/>
  <c r="E8" i="398"/>
  <c r="E8" i="430"/>
  <c r="E8" i="421"/>
  <c r="E8" i="403"/>
  <c r="E8" i="404"/>
  <c r="E8" i="416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358"/>
  <c r="E8" i="359"/>
  <c r="E8" i="347"/>
  <c r="E8" i="348"/>
  <c r="E8" i="392"/>
  <c r="E8" i="393"/>
  <c r="E8" i="439"/>
  <c r="E8" i="440"/>
  <c r="E8" i="362"/>
  <c r="E8" i="424"/>
  <c r="E8" i="425"/>
  <c r="E8" i="371"/>
  <c r="E8" i="400"/>
  <c r="E8" i="419"/>
  <c r="E8" i="343"/>
  <c r="E8" i="353"/>
  <c r="E8" i="346"/>
  <c r="E8" i="376"/>
  <c r="E8" i="407"/>
  <c r="E8" i="428"/>
  <c r="E8" i="388"/>
  <c r="E8" i="369"/>
  <c r="E14" i="373"/>
  <c r="E24" i="373" s="1"/>
  <c r="E15" i="429"/>
  <c r="E15" i="368"/>
  <c r="E16" i="406"/>
  <c r="E21" i="406" s="1"/>
  <c r="E14" i="347"/>
  <c r="E24" i="347" s="1"/>
  <c r="E14" i="377"/>
  <c r="E24" i="377" s="1"/>
  <c r="E16" i="385"/>
  <c r="E22" i="385" s="1"/>
  <c r="E15" i="403"/>
  <c r="E15" i="413"/>
  <c r="E15" i="410"/>
  <c r="E14" i="396"/>
  <c r="E16" i="396" s="1"/>
  <c r="C17" i="427"/>
  <c r="E20" i="427"/>
  <c r="E15" i="385"/>
  <c r="E15" i="362"/>
  <c r="E14" i="366"/>
  <c r="E24" i="366" s="1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15" i="392"/>
  <c r="E14" i="428"/>
  <c r="E16" i="428" s="1"/>
  <c r="E20" i="377"/>
  <c r="C17" i="377"/>
  <c r="E14" i="400"/>
  <c r="E16" i="400" s="1"/>
  <c r="E14" i="408"/>
  <c r="E16" i="408" s="1"/>
  <c r="E14" i="437"/>
  <c r="E24" i="437" s="1"/>
  <c r="E14" i="350"/>
  <c r="E16" i="350" s="1"/>
  <c r="E14" i="349"/>
  <c r="E24" i="349" s="1"/>
  <c r="E14" i="386"/>
  <c r="E16" i="386" s="1"/>
  <c r="E17" i="386" s="1"/>
  <c r="E15" i="395"/>
  <c r="E16" i="392"/>
  <c r="E14" i="426"/>
  <c r="E16" i="426" s="1"/>
  <c r="E14" i="374"/>
  <c r="E16" i="374" s="1"/>
  <c r="E17" i="374" s="1"/>
  <c r="E14" i="397"/>
  <c r="E24" i="397" s="1"/>
  <c r="E14" i="401"/>
  <c r="E24" i="401" s="1"/>
  <c r="E14" i="409"/>
  <c r="E16" i="409" s="1"/>
  <c r="E15" i="427"/>
  <c r="E14" i="404"/>
  <c r="E16" i="404" s="1"/>
  <c r="E14" i="405"/>
  <c r="E16" i="405" s="1"/>
  <c r="E17" i="405" s="1"/>
  <c r="E14" i="402"/>
  <c r="E16" i="402" s="1"/>
  <c r="E17" i="402" s="1"/>
  <c r="E16" i="403"/>
  <c r="E20" i="406"/>
  <c r="C17" i="406"/>
  <c r="E14" i="412"/>
  <c r="E16" i="424"/>
  <c r="C17" i="353"/>
  <c r="E20" i="353"/>
  <c r="E16" i="353"/>
  <c r="E14" i="425"/>
  <c r="E16" i="425" s="1"/>
  <c r="E17" i="425" s="1"/>
  <c r="E14" i="345"/>
  <c r="E24" i="345" s="1"/>
  <c r="E14" i="385"/>
  <c r="E24" i="385" s="1"/>
  <c r="E14" i="418"/>
  <c r="E24" i="418" s="1"/>
  <c r="E14" i="355"/>
  <c r="E14" i="387"/>
  <c r="E24" i="387" s="1"/>
  <c r="E14" i="393"/>
  <c r="E14" i="348"/>
  <c r="E16" i="348" s="1"/>
  <c r="E17" i="348" s="1"/>
  <c r="E18" i="348" s="1"/>
  <c r="E19" i="348" s="1"/>
  <c r="E20" i="348" s="1"/>
  <c r="E14" i="356"/>
  <c r="E16" i="356" s="1"/>
  <c r="E14" i="367"/>
  <c r="E16" i="367" s="1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40"/>
  <c r="E16" i="440" s="1"/>
  <c r="E17" i="440" s="1"/>
  <c r="E18" i="440" s="1"/>
  <c r="E19" i="440" s="1"/>
  <c r="E14" i="365"/>
  <c r="E14" i="346"/>
  <c r="E16" i="346" s="1"/>
  <c r="E17" i="346" s="1"/>
  <c r="E14" i="357"/>
  <c r="E14" i="371"/>
  <c r="E16" i="371" s="1"/>
  <c r="E14" i="376"/>
  <c r="E14" i="441"/>
  <c r="E16" i="441" s="1"/>
  <c r="E14" i="384"/>
  <c r="E14" i="383"/>
  <c r="E24" i="383" s="1"/>
  <c r="E14" i="361"/>
  <c r="E15" i="377"/>
  <c r="E14" i="379"/>
  <c r="E16" i="379" s="1"/>
  <c r="E14" i="394"/>
  <c r="E14" i="407"/>
  <c r="E14" i="360"/>
  <c r="E24" i="360" s="1"/>
  <c r="E15" i="406"/>
  <c r="E15" i="424"/>
  <c r="E14" i="411"/>
  <c r="E14" i="419"/>
  <c r="E14" i="430"/>
  <c r="E14" i="422"/>
  <c r="E16" i="422" s="1"/>
  <c r="E14" i="352"/>
  <c r="E20" i="385"/>
  <c r="C17" i="385"/>
  <c r="E14" i="353"/>
  <c r="E24" i="353" s="1"/>
  <c r="L112" i="19"/>
  <c r="K112" i="19"/>
  <c r="M112" i="19"/>
  <c r="M74" i="19"/>
  <c r="L74" i="19"/>
  <c r="K74" i="19"/>
  <c r="L136" i="19"/>
  <c r="K136" i="19"/>
  <c r="M136" i="19"/>
  <c r="L38" i="19"/>
  <c r="K38" i="19"/>
  <c r="M38" i="19"/>
  <c r="M113" i="19"/>
  <c r="L113" i="19"/>
  <c r="K113" i="19"/>
  <c r="M19" i="19"/>
  <c r="L19" i="19"/>
  <c r="K19" i="19"/>
  <c r="L15" i="19"/>
  <c r="K15" i="19"/>
  <c r="M15" i="19"/>
  <c r="L142" i="19"/>
  <c r="K142" i="19"/>
  <c r="M142" i="19"/>
  <c r="L10" i="19"/>
  <c r="K10" i="19"/>
  <c r="M10" i="19"/>
  <c r="M17" i="19"/>
  <c r="L17" i="19"/>
  <c r="K17" i="19"/>
  <c r="M144" i="19"/>
  <c r="K144" i="19"/>
  <c r="L144" i="19"/>
  <c r="K61" i="19"/>
  <c r="M61" i="19"/>
  <c r="L61" i="19"/>
  <c r="L100" i="19"/>
  <c r="K100" i="19"/>
  <c r="M100" i="19"/>
  <c r="M143" i="19"/>
  <c r="L143" i="19"/>
  <c r="K143" i="19"/>
  <c r="M56" i="19"/>
  <c r="L56" i="19"/>
  <c r="K56" i="19"/>
  <c r="M11" i="19"/>
  <c r="L11" i="19"/>
  <c r="K11" i="19"/>
  <c r="M134" i="19"/>
  <c r="L134" i="19"/>
  <c r="K134" i="19"/>
  <c r="K23" i="19"/>
  <c r="M23" i="19"/>
  <c r="L23" i="19"/>
  <c r="K9" i="19"/>
  <c r="M9" i="19"/>
  <c r="L9" i="19"/>
  <c r="L127" i="19"/>
  <c r="K127" i="19"/>
  <c r="M127" i="19"/>
  <c r="M137" i="19"/>
  <c r="L137" i="19"/>
  <c r="K137" i="19"/>
  <c r="M107" i="19"/>
  <c r="L107" i="19"/>
  <c r="K107" i="19"/>
  <c r="M39" i="19"/>
  <c r="L39" i="19"/>
  <c r="K39" i="19"/>
  <c r="M138" i="19"/>
  <c r="K138" i="19"/>
  <c r="L138" i="19"/>
  <c r="M57" i="19"/>
  <c r="L57" i="19"/>
  <c r="K57" i="19"/>
  <c r="M125" i="19"/>
  <c r="L125" i="19"/>
  <c r="K125" i="19"/>
  <c r="M14" i="19"/>
  <c r="L14" i="19"/>
  <c r="K14" i="19"/>
  <c r="K145" i="19"/>
  <c r="M145" i="19"/>
  <c r="L145" i="19"/>
  <c r="K139" i="19"/>
  <c r="L139" i="19"/>
  <c r="M139" i="19"/>
  <c r="K37" i="19"/>
  <c r="M37" i="19"/>
  <c r="L37" i="19"/>
  <c r="L55" i="19"/>
  <c r="K55" i="19"/>
  <c r="M55" i="19"/>
  <c r="M40" i="19"/>
  <c r="L40" i="19"/>
  <c r="K40" i="19"/>
  <c r="M108" i="19"/>
  <c r="L108" i="19"/>
  <c r="K108" i="19"/>
  <c r="K85" i="19"/>
  <c r="M85" i="19"/>
  <c r="L85" i="19"/>
  <c r="K53" i="19"/>
  <c r="M53" i="19"/>
  <c r="L53" i="19"/>
  <c r="K98" i="19"/>
  <c r="M98" i="19"/>
  <c r="L98" i="19"/>
  <c r="L87" i="19"/>
  <c r="K87" i="19"/>
  <c r="M87" i="19"/>
  <c r="L121" i="19"/>
  <c r="K121" i="19"/>
  <c r="M121" i="19"/>
  <c r="L65" i="19"/>
  <c r="K65" i="19"/>
  <c r="M65" i="19"/>
  <c r="M88" i="19"/>
  <c r="L88" i="19"/>
  <c r="K88" i="19"/>
  <c r="M29" i="19"/>
  <c r="L29" i="19"/>
  <c r="K29" i="19"/>
  <c r="M92" i="19"/>
  <c r="L92" i="19"/>
  <c r="K92" i="19"/>
  <c r="M33" i="19"/>
  <c r="L33" i="19"/>
  <c r="K33" i="19"/>
  <c r="M114" i="19"/>
  <c r="L114" i="19"/>
  <c r="K114" i="19"/>
  <c r="K126" i="19"/>
  <c r="M126" i="19"/>
  <c r="L126" i="19"/>
  <c r="K120" i="19"/>
  <c r="M120" i="19"/>
  <c r="L120" i="19"/>
  <c r="K109" i="19"/>
  <c r="M109" i="19"/>
  <c r="L109" i="19"/>
  <c r="K135" i="19"/>
  <c r="M135" i="19"/>
  <c r="L135" i="19"/>
  <c r="K16" i="19"/>
  <c r="M16" i="19"/>
  <c r="L16" i="19"/>
  <c r="H10" i="19"/>
  <c r="J12" i="22"/>
  <c r="E48" i="631" l="1"/>
  <c r="E21" i="629"/>
  <c r="E21" i="631"/>
  <c r="E21" i="625"/>
  <c r="E87" i="625"/>
  <c r="E88" i="625" s="1"/>
  <c r="E92" i="625" s="1"/>
  <c r="E21" i="591"/>
  <c r="E21" i="605"/>
  <c r="E87" i="629"/>
  <c r="E88" i="629" s="1"/>
  <c r="E92" i="629" s="1"/>
  <c r="E87" i="631"/>
  <c r="E88" i="631" s="1"/>
  <c r="E92" i="631" s="1"/>
  <c r="E48" i="625"/>
  <c r="E55" i="625" s="1"/>
  <c r="E60" i="625" s="1"/>
  <c r="E48" i="599"/>
  <c r="E55" i="599" s="1"/>
  <c r="E60" i="599" s="1"/>
  <c r="E48" i="601"/>
  <c r="E55" i="601" s="1"/>
  <c r="E60" i="601" s="1"/>
  <c r="E17" i="631"/>
  <c r="E23" i="631" s="1"/>
  <c r="E17" i="621"/>
  <c r="E19" i="621" s="1"/>
  <c r="E21" i="585"/>
  <c r="E21" i="589"/>
  <c r="E87" i="589"/>
  <c r="E88" i="589" s="1"/>
  <c r="E92" i="589" s="1"/>
  <c r="E87" i="621"/>
  <c r="E88" i="621" s="1"/>
  <c r="E92" i="621" s="1"/>
  <c r="E21" i="548"/>
  <c r="E17" i="629"/>
  <c r="E23" i="629" s="1"/>
  <c r="E48" i="629"/>
  <c r="E55" i="629" s="1"/>
  <c r="E60" i="629" s="1"/>
  <c r="E21" i="623"/>
  <c r="E17" i="617"/>
  <c r="E23" i="617" s="1"/>
  <c r="E24" i="629"/>
  <c r="E16" i="632"/>
  <c r="E55" i="631"/>
  <c r="E60" i="631" s="1"/>
  <c r="E17" i="630"/>
  <c r="E18" i="630" s="1"/>
  <c r="E21" i="603"/>
  <c r="E48" i="627"/>
  <c r="E55" i="627" s="1"/>
  <c r="E60" i="627" s="1"/>
  <c r="E21" i="595"/>
  <c r="E17" i="626"/>
  <c r="E17" i="625"/>
  <c r="E24" i="625"/>
  <c r="E87" i="617"/>
  <c r="E88" i="617" s="1"/>
  <c r="E92" i="617" s="1"/>
  <c r="E48" i="621"/>
  <c r="E55" i="621" s="1"/>
  <c r="E60" i="621" s="1"/>
  <c r="E17" i="623"/>
  <c r="E23" i="623" s="1"/>
  <c r="E87" i="627"/>
  <c r="E88" i="627" s="1"/>
  <c r="E92" i="627" s="1"/>
  <c r="E50" i="628"/>
  <c r="E55" i="628" s="1"/>
  <c r="E48" i="623"/>
  <c r="E55" i="623" s="1"/>
  <c r="E60" i="623" s="1"/>
  <c r="E87" i="623"/>
  <c r="E88" i="623" s="1"/>
  <c r="E92" i="623" s="1"/>
  <c r="E21" i="627"/>
  <c r="E17" i="627"/>
  <c r="E24" i="627"/>
  <c r="E16" i="628"/>
  <c r="E17" i="624"/>
  <c r="E18" i="624" s="1"/>
  <c r="E19" i="624" s="1"/>
  <c r="E22" i="550"/>
  <c r="E21" i="593"/>
  <c r="E17" i="615"/>
  <c r="E19" i="615" s="1"/>
  <c r="E48" i="617"/>
  <c r="E55" i="617" s="1"/>
  <c r="E60" i="617" s="1"/>
  <c r="E17" i="619"/>
  <c r="E23" i="619" s="1"/>
  <c r="E17" i="585"/>
  <c r="E19" i="585" s="1"/>
  <c r="E21" i="613"/>
  <c r="E16" i="622"/>
  <c r="E87" i="619"/>
  <c r="E88" i="619" s="1"/>
  <c r="E92" i="619" s="1"/>
  <c r="E48" i="619"/>
  <c r="E55" i="619" s="1"/>
  <c r="E60" i="619" s="1"/>
  <c r="E48" i="613"/>
  <c r="E55" i="613" s="1"/>
  <c r="E60" i="613" s="1"/>
  <c r="E17" i="620"/>
  <c r="E18" i="620" s="1"/>
  <c r="E16" i="618"/>
  <c r="E22" i="617"/>
  <c r="E21" i="617"/>
  <c r="E48" i="615"/>
  <c r="E55" i="615" s="1"/>
  <c r="E60" i="615" s="1"/>
  <c r="E87" i="615"/>
  <c r="E88" i="615" s="1"/>
  <c r="E92" i="615" s="1"/>
  <c r="E21" i="615"/>
  <c r="E19" i="616"/>
  <c r="E20" i="616" s="1"/>
  <c r="E87" i="527"/>
  <c r="E88" i="527" s="1"/>
  <c r="E92" i="527" s="1"/>
  <c r="E48" i="581"/>
  <c r="E55" i="581" s="1"/>
  <c r="E60" i="581" s="1"/>
  <c r="E48" i="603"/>
  <c r="E55" i="603" s="1"/>
  <c r="E60" i="603" s="1"/>
  <c r="E17" i="613"/>
  <c r="E24" i="613"/>
  <c r="E87" i="613"/>
  <c r="E88" i="613" s="1"/>
  <c r="E92" i="613" s="1"/>
  <c r="E87" i="601"/>
  <c r="E88" i="601" s="1"/>
  <c r="E92" i="601" s="1"/>
  <c r="E48" i="611"/>
  <c r="E55" i="611" s="1"/>
  <c r="E60" i="611" s="1"/>
  <c r="E16" i="614"/>
  <c r="E17" i="612"/>
  <c r="E21" i="611"/>
  <c r="E17" i="611"/>
  <c r="E17" i="601"/>
  <c r="E23" i="601" s="1"/>
  <c r="E48" i="605"/>
  <c r="E55" i="605" s="1"/>
  <c r="E60" i="605" s="1"/>
  <c r="E17" i="608"/>
  <c r="E18" i="608" s="1"/>
  <c r="E19" i="608" s="1"/>
  <c r="E87" i="611"/>
  <c r="E88" i="611" s="1"/>
  <c r="E92" i="611" s="1"/>
  <c r="E50" i="610"/>
  <c r="E55" i="610" s="1"/>
  <c r="E48" i="609"/>
  <c r="E55" i="609" s="1"/>
  <c r="E60" i="609" s="1"/>
  <c r="E17" i="610"/>
  <c r="E17" i="609"/>
  <c r="E24" i="609"/>
  <c r="E87" i="609"/>
  <c r="E88" i="609" s="1"/>
  <c r="E92" i="609" s="1"/>
  <c r="E87" i="581"/>
  <c r="E88" i="581" s="1"/>
  <c r="E92" i="581" s="1"/>
  <c r="E87" i="599"/>
  <c r="E88" i="599" s="1"/>
  <c r="E92" i="599" s="1"/>
  <c r="E22" i="609"/>
  <c r="E21" i="609"/>
  <c r="E87" i="603"/>
  <c r="E88" i="603" s="1"/>
  <c r="E92" i="603" s="1"/>
  <c r="E17" i="603"/>
  <c r="E23" i="603" s="1"/>
  <c r="E87" i="605"/>
  <c r="E88" i="605" s="1"/>
  <c r="E92" i="605" s="1"/>
  <c r="E17" i="605"/>
  <c r="E19" i="605" s="1"/>
  <c r="E21" i="581"/>
  <c r="E48" i="607"/>
  <c r="E55" i="607" s="1"/>
  <c r="E60" i="607" s="1"/>
  <c r="E21" i="554"/>
  <c r="E87" i="607"/>
  <c r="E88" i="607" s="1"/>
  <c r="E92" i="607" s="1"/>
  <c r="E21" i="525"/>
  <c r="E21" i="487"/>
  <c r="E16" i="606"/>
  <c r="E17" i="606" s="1"/>
  <c r="E21" i="607"/>
  <c r="E17" i="607"/>
  <c r="E16" i="602"/>
  <c r="E17" i="602" s="1"/>
  <c r="E21" i="599"/>
  <c r="E17" i="597"/>
  <c r="E19" i="597" s="1"/>
  <c r="E16" i="604"/>
  <c r="E17" i="599"/>
  <c r="E19" i="599" s="1"/>
  <c r="E18" i="600"/>
  <c r="E19" i="600" s="1"/>
  <c r="E50" i="598"/>
  <c r="E55" i="598" s="1"/>
  <c r="E21" i="573"/>
  <c r="E48" i="585"/>
  <c r="E55" i="585" s="1"/>
  <c r="E60" i="585" s="1"/>
  <c r="E87" i="585"/>
  <c r="E88" i="585" s="1"/>
  <c r="E92" i="585" s="1"/>
  <c r="E24" i="585"/>
  <c r="E87" i="597"/>
  <c r="E88" i="597" s="1"/>
  <c r="E92" i="597" s="1"/>
  <c r="E16" i="598"/>
  <c r="E17" i="598" s="1"/>
  <c r="E48" i="597"/>
  <c r="E55" i="597" s="1"/>
  <c r="E60" i="597" s="1"/>
  <c r="E48" i="587"/>
  <c r="E55" i="587" s="1"/>
  <c r="E60" i="587" s="1"/>
  <c r="E22" i="597"/>
  <c r="E21" i="597"/>
  <c r="E21" i="557"/>
  <c r="E21" i="583"/>
  <c r="E48" i="591"/>
  <c r="E55" i="591" s="1"/>
  <c r="E60" i="591" s="1"/>
  <c r="E87" i="587"/>
  <c r="E88" i="587" s="1"/>
  <c r="E92" i="587" s="1"/>
  <c r="E18" i="596"/>
  <c r="E19" i="596" s="1"/>
  <c r="E20" i="596" s="1"/>
  <c r="E17" i="595"/>
  <c r="E24" i="595"/>
  <c r="E17" i="593"/>
  <c r="E24" i="593"/>
  <c r="E17" i="591"/>
  <c r="E24" i="591"/>
  <c r="E87" i="593"/>
  <c r="E88" i="593" s="1"/>
  <c r="E92" i="593" s="1"/>
  <c r="E16" i="590"/>
  <c r="E17" i="588"/>
  <c r="E18" i="588" s="1"/>
  <c r="E16" i="592"/>
  <c r="E17" i="592" s="1"/>
  <c r="E16" i="594"/>
  <c r="E48" i="593"/>
  <c r="E55" i="593" s="1"/>
  <c r="E60" i="593" s="1"/>
  <c r="E17" i="581"/>
  <c r="E19" i="581" s="1"/>
  <c r="E87" i="595"/>
  <c r="E88" i="595" s="1"/>
  <c r="E92" i="595" s="1"/>
  <c r="E87" i="591"/>
  <c r="E88" i="591" s="1"/>
  <c r="E92" i="591" s="1"/>
  <c r="E17" i="587"/>
  <c r="E24" i="587"/>
  <c r="E17" i="589"/>
  <c r="E24" i="589"/>
  <c r="E48" i="595"/>
  <c r="E55" i="595" s="1"/>
  <c r="E60" i="595" s="1"/>
  <c r="E50" i="596"/>
  <c r="E55" i="596" s="1"/>
  <c r="E48" i="589"/>
  <c r="E55" i="589" s="1"/>
  <c r="E60" i="589" s="1"/>
  <c r="E50" i="594"/>
  <c r="E55" i="594" s="1"/>
  <c r="E23" i="585"/>
  <c r="BK88" i="21"/>
  <c r="E16" i="586"/>
  <c r="E17" i="586" s="1"/>
  <c r="E87" i="559"/>
  <c r="E88" i="559" s="1"/>
  <c r="E92" i="559" s="1"/>
  <c r="E24" i="581"/>
  <c r="E17" i="584"/>
  <c r="E48" i="579"/>
  <c r="E55" i="579" s="1"/>
  <c r="E60" i="579" s="1"/>
  <c r="E21" i="579"/>
  <c r="E17" i="583"/>
  <c r="E24" i="583"/>
  <c r="E87" i="583"/>
  <c r="E88" i="583" s="1"/>
  <c r="E92" i="583" s="1"/>
  <c r="E21" i="507"/>
  <c r="E21" i="559"/>
  <c r="E21" i="503"/>
  <c r="E24" i="559"/>
  <c r="E48" i="565"/>
  <c r="E55" i="565" s="1"/>
  <c r="E60" i="565" s="1"/>
  <c r="E50" i="584"/>
  <c r="E55" i="584" s="1"/>
  <c r="E18" i="584"/>
  <c r="E19" i="584" s="1"/>
  <c r="E48" i="583"/>
  <c r="E55" i="583" s="1"/>
  <c r="E60" i="583" s="1"/>
  <c r="E48" i="511"/>
  <c r="E55" i="511" s="1"/>
  <c r="E60" i="511" s="1"/>
  <c r="BK104" i="21"/>
  <c r="E21" i="563"/>
  <c r="E21" i="577"/>
  <c r="E87" i="570"/>
  <c r="E88" i="570" s="1"/>
  <c r="E92" i="570" s="1"/>
  <c r="E18" i="580"/>
  <c r="E16" i="582"/>
  <c r="E17" i="579"/>
  <c r="E24" i="579"/>
  <c r="E87" i="579"/>
  <c r="E88" i="579" s="1"/>
  <c r="E92" i="579" s="1"/>
  <c r="E48" i="577"/>
  <c r="E55" i="577" s="1"/>
  <c r="E60" i="577" s="1"/>
  <c r="E87" i="577"/>
  <c r="E88" i="577" s="1"/>
  <c r="E92" i="577" s="1"/>
  <c r="E16" i="576"/>
  <c r="E17" i="576" s="1"/>
  <c r="E87" i="575"/>
  <c r="E88" i="575" s="1"/>
  <c r="E92" i="575" s="1"/>
  <c r="E21" i="575"/>
  <c r="E21" i="531"/>
  <c r="E48" i="515"/>
  <c r="E55" i="515" s="1"/>
  <c r="E60" i="515" s="1"/>
  <c r="E17" i="559"/>
  <c r="E19" i="559" s="1"/>
  <c r="E21" i="570"/>
  <c r="E48" i="573"/>
  <c r="E55" i="573" s="1"/>
  <c r="E60" i="573" s="1"/>
  <c r="E48" i="575"/>
  <c r="E55" i="575" s="1"/>
  <c r="E60" i="575" s="1"/>
  <c r="E17" i="575"/>
  <c r="E21" i="527"/>
  <c r="E48" i="567"/>
  <c r="E55" i="567" s="1"/>
  <c r="E60" i="567" s="1"/>
  <c r="E48" i="570"/>
  <c r="E55" i="570" s="1"/>
  <c r="E60" i="570" s="1"/>
  <c r="E17" i="577"/>
  <c r="E24" i="577"/>
  <c r="E21" i="511"/>
  <c r="E21" i="515"/>
  <c r="E48" i="548"/>
  <c r="E55" i="548" s="1"/>
  <c r="E60" i="548" s="1"/>
  <c r="E17" i="578"/>
  <c r="E18" i="578" s="1"/>
  <c r="E16" i="574"/>
  <c r="E17" i="573"/>
  <c r="E24" i="573"/>
  <c r="E87" i="573"/>
  <c r="E88" i="573" s="1"/>
  <c r="E92" i="573" s="1"/>
  <c r="E50" i="571"/>
  <c r="E55" i="571" s="1"/>
  <c r="E17" i="571"/>
  <c r="E18" i="571" s="1"/>
  <c r="E19" i="571" s="1"/>
  <c r="E50" i="572"/>
  <c r="E55" i="572" s="1"/>
  <c r="E17" i="572"/>
  <c r="E18" i="572" s="1"/>
  <c r="E21" i="565"/>
  <c r="E17" i="570"/>
  <c r="E24" i="570"/>
  <c r="E21" i="523"/>
  <c r="E87" i="487"/>
  <c r="E88" i="487" s="1"/>
  <c r="E92" i="487" s="1"/>
  <c r="E87" i="505"/>
  <c r="E88" i="505" s="1"/>
  <c r="E92" i="505" s="1"/>
  <c r="E48" i="503"/>
  <c r="E55" i="503" s="1"/>
  <c r="E60" i="503" s="1"/>
  <c r="E21" i="513"/>
  <c r="E21" i="519"/>
  <c r="E87" i="557"/>
  <c r="E88" i="557" s="1"/>
  <c r="E92" i="557" s="1"/>
  <c r="E17" i="527"/>
  <c r="E23" i="527" s="1"/>
  <c r="E87" i="567"/>
  <c r="E88" i="567" s="1"/>
  <c r="E92" i="567" s="1"/>
  <c r="E50" i="568"/>
  <c r="E55" i="568" s="1"/>
  <c r="E16" i="568"/>
  <c r="E17" i="566"/>
  <c r="E18" i="566" s="1"/>
  <c r="E19" i="566" s="1"/>
  <c r="E17" i="565"/>
  <c r="E24" i="565"/>
  <c r="E87" i="497"/>
  <c r="E88" i="497" s="1"/>
  <c r="E92" i="497" s="1"/>
  <c r="E21" i="505"/>
  <c r="E17" i="511"/>
  <c r="E23" i="511" s="1"/>
  <c r="E87" i="565"/>
  <c r="E88" i="565" s="1"/>
  <c r="E92" i="565" s="1"/>
  <c r="E17" i="567"/>
  <c r="E24" i="567"/>
  <c r="E17" i="564"/>
  <c r="E18" i="564" s="1"/>
  <c r="E87" i="501"/>
  <c r="E88" i="501" s="1"/>
  <c r="E92" i="501" s="1"/>
  <c r="E17" i="563"/>
  <c r="E24" i="563"/>
  <c r="E87" i="563"/>
  <c r="E88" i="563" s="1"/>
  <c r="E92" i="563" s="1"/>
  <c r="E87" i="511"/>
  <c r="E88" i="511" s="1"/>
  <c r="E92" i="511" s="1"/>
  <c r="E17" i="507"/>
  <c r="E19" i="507" s="1"/>
  <c r="E21" i="537"/>
  <c r="E48" i="523"/>
  <c r="E55" i="523" s="1"/>
  <c r="E60" i="523" s="1"/>
  <c r="E87" i="507"/>
  <c r="E88" i="507" s="1"/>
  <c r="E92" i="507" s="1"/>
  <c r="E48" i="537"/>
  <c r="E55" i="537" s="1"/>
  <c r="E60" i="537" s="1"/>
  <c r="E48" i="497"/>
  <c r="E55" i="497" s="1"/>
  <c r="E60" i="497" s="1"/>
  <c r="E87" i="533"/>
  <c r="E88" i="533" s="1"/>
  <c r="E92" i="533" s="1"/>
  <c r="E48" i="559"/>
  <c r="E55" i="559" s="1"/>
  <c r="E60" i="559" s="1"/>
  <c r="E87" i="561"/>
  <c r="E88" i="561" s="1"/>
  <c r="E92" i="561" s="1"/>
  <c r="E48" i="561"/>
  <c r="E55" i="561" s="1"/>
  <c r="E60" i="561" s="1"/>
  <c r="E17" i="561"/>
  <c r="E23" i="561" s="1"/>
  <c r="E48" i="563"/>
  <c r="E55" i="563" s="1"/>
  <c r="E60" i="563" s="1"/>
  <c r="E24" i="511"/>
  <c r="E17" i="557"/>
  <c r="E23" i="557" s="1"/>
  <c r="E87" i="493"/>
  <c r="E88" i="493" s="1"/>
  <c r="E92" i="493" s="1"/>
  <c r="E87" i="491"/>
  <c r="E88" i="491" s="1"/>
  <c r="E92" i="491" s="1"/>
  <c r="BK43" i="21"/>
  <c r="E21" i="546"/>
  <c r="E21" i="561"/>
  <c r="E18" i="562"/>
  <c r="E19" i="562" s="1"/>
  <c r="E20" i="562" s="1"/>
  <c r="E48" i="525"/>
  <c r="E55" i="525" s="1"/>
  <c r="E60" i="525" s="1"/>
  <c r="E17" i="543"/>
  <c r="E19" i="543" s="1"/>
  <c r="BK132" i="21"/>
  <c r="E24" i="533"/>
  <c r="E21" i="521"/>
  <c r="E21" i="535"/>
  <c r="E17" i="526"/>
  <c r="E18" i="526" s="1"/>
  <c r="E19" i="526" s="1"/>
  <c r="E17" i="560"/>
  <c r="E18" i="560" s="1"/>
  <c r="E19" i="560" s="1"/>
  <c r="E17" i="500"/>
  <c r="E18" i="500" s="1"/>
  <c r="E19" i="500" s="1"/>
  <c r="E20" i="500" s="1"/>
  <c r="E19" i="502"/>
  <c r="E20" i="502" s="1"/>
  <c r="E36" i="502" s="1"/>
  <c r="E21" i="543"/>
  <c r="E87" i="495"/>
  <c r="E88" i="495" s="1"/>
  <c r="E92" i="495" s="1"/>
  <c r="E17" i="554"/>
  <c r="E19" i="554" s="1"/>
  <c r="E18" i="532"/>
  <c r="E19" i="532" s="1"/>
  <c r="E20" i="532" s="1"/>
  <c r="E82" i="532" s="1"/>
  <c r="E83" i="532" s="1"/>
  <c r="E86" i="532" s="1"/>
  <c r="BK121" i="21"/>
  <c r="BK100" i="21"/>
  <c r="BK83" i="21"/>
  <c r="E17" i="525"/>
  <c r="E19" i="525" s="1"/>
  <c r="BK32" i="21"/>
  <c r="BK99" i="21"/>
  <c r="E17" i="534"/>
  <c r="E18" i="534" s="1"/>
  <c r="E87" i="499"/>
  <c r="E88" i="499" s="1"/>
  <c r="E92" i="499" s="1"/>
  <c r="E18" i="542"/>
  <c r="E19" i="542" s="1"/>
  <c r="E20" i="542" s="1"/>
  <c r="E61" i="542" s="1"/>
  <c r="BK85" i="21"/>
  <c r="E48" i="521"/>
  <c r="E55" i="521" s="1"/>
  <c r="E60" i="521" s="1"/>
  <c r="BK57" i="21"/>
  <c r="E17" i="558"/>
  <c r="E18" i="558" s="1"/>
  <c r="E17" i="498"/>
  <c r="E18" i="498" s="1"/>
  <c r="E19" i="498" s="1"/>
  <c r="E20" i="498" s="1"/>
  <c r="E31" i="498" s="1"/>
  <c r="E18" i="514"/>
  <c r="E19" i="514" s="1"/>
  <c r="E20" i="514" s="1"/>
  <c r="E31" i="514" s="1"/>
  <c r="AK148" i="21"/>
  <c r="E48" i="505"/>
  <c r="E55" i="505" s="1"/>
  <c r="E60" i="505" s="1"/>
  <c r="E87" i="554"/>
  <c r="E88" i="554" s="1"/>
  <c r="E92" i="554" s="1"/>
  <c r="E17" i="520"/>
  <c r="BK74" i="21"/>
  <c r="E18" i="536"/>
  <c r="E19" i="536" s="1"/>
  <c r="E20" i="536" s="1"/>
  <c r="E114" i="536" s="1"/>
  <c r="BK106" i="21"/>
  <c r="E18" i="538"/>
  <c r="E19" i="538" s="1"/>
  <c r="E20" i="538" s="1"/>
  <c r="E17" i="516"/>
  <c r="E18" i="516" s="1"/>
  <c r="E19" i="516" s="1"/>
  <c r="E20" i="516" s="1"/>
  <c r="E32" i="516" s="1"/>
  <c r="BK16" i="21"/>
  <c r="BK37" i="21"/>
  <c r="E17" i="488"/>
  <c r="E18" i="488" s="1"/>
  <c r="E19" i="488" s="1"/>
  <c r="BK13" i="21"/>
  <c r="BK86" i="21"/>
  <c r="BK29" i="21"/>
  <c r="E17" i="497"/>
  <c r="E23" i="497" s="1"/>
  <c r="BK65" i="21"/>
  <c r="E87" i="548"/>
  <c r="E88" i="548" s="1"/>
  <c r="E92" i="548" s="1"/>
  <c r="BK92" i="21"/>
  <c r="BK10" i="21"/>
  <c r="BK23" i="21"/>
  <c r="E21" i="533"/>
  <c r="E17" i="518"/>
  <c r="E18" i="518" s="1"/>
  <c r="E17" i="533"/>
  <c r="E19" i="533" s="1"/>
  <c r="E18" i="504"/>
  <c r="E19" i="504" s="1"/>
  <c r="E20" i="504" s="1"/>
  <c r="E16" i="530"/>
  <c r="E17" i="530" s="1"/>
  <c r="E18" i="530" s="1"/>
  <c r="E19" i="553"/>
  <c r="E20" i="553" s="1"/>
  <c r="E28" i="553" s="1"/>
  <c r="E16" i="492"/>
  <c r="E17" i="492" s="1"/>
  <c r="BK60" i="21"/>
  <c r="BK75" i="21"/>
  <c r="E19" i="510"/>
  <c r="E20" i="510" s="1"/>
  <c r="E17" i="496"/>
  <c r="E18" i="496" s="1"/>
  <c r="E17" i="506"/>
  <c r="E18" i="506" s="1"/>
  <c r="E17" i="512"/>
  <c r="E18" i="512" s="1"/>
  <c r="BK36" i="21"/>
  <c r="BK96" i="21"/>
  <c r="E16" i="524"/>
  <c r="E17" i="524" s="1"/>
  <c r="BK134" i="21"/>
  <c r="BK33" i="21"/>
  <c r="BK38" i="21"/>
  <c r="BK120" i="21"/>
  <c r="BK35" i="21"/>
  <c r="BK118" i="21"/>
  <c r="BK14" i="21"/>
  <c r="BK97" i="21"/>
  <c r="BK56" i="21"/>
  <c r="E18" i="547"/>
  <c r="E19" i="547" s="1"/>
  <c r="E20" i="547" s="1"/>
  <c r="E17" i="489"/>
  <c r="E87" i="503"/>
  <c r="E88" i="503" s="1"/>
  <c r="E92" i="503" s="1"/>
  <c r="E24" i="519"/>
  <c r="E17" i="519"/>
  <c r="E87" i="519"/>
  <c r="E88" i="519" s="1"/>
  <c r="E92" i="519" s="1"/>
  <c r="E17" i="491"/>
  <c r="E22" i="491"/>
  <c r="BK77" i="21"/>
  <c r="BK25" i="21"/>
  <c r="E24" i="550"/>
  <c r="E87" i="550"/>
  <c r="E88" i="550" s="1"/>
  <c r="E92" i="550" s="1"/>
  <c r="E17" i="550"/>
  <c r="BK54" i="21"/>
  <c r="BK52" i="21"/>
  <c r="BK72" i="21"/>
  <c r="BK63" i="21"/>
  <c r="BH148" i="21"/>
  <c r="AG148" i="21"/>
  <c r="J148" i="21"/>
  <c r="BK15" i="21"/>
  <c r="BK30" i="21"/>
  <c r="E87" i="543"/>
  <c r="E88" i="543" s="1"/>
  <c r="E92" i="543" s="1"/>
  <c r="E18" i="494"/>
  <c r="E19" i="494" s="1"/>
  <c r="E20" i="494" s="1"/>
  <c r="BK98" i="21"/>
  <c r="BK87" i="21"/>
  <c r="E17" i="537"/>
  <c r="E87" i="537"/>
  <c r="E88" i="537" s="1"/>
  <c r="E92" i="537" s="1"/>
  <c r="E24" i="537"/>
  <c r="BK119" i="21"/>
  <c r="BK71" i="21"/>
  <c r="E16" i="555"/>
  <c r="BK141" i="21"/>
  <c r="BK73" i="21"/>
  <c r="E17" i="551"/>
  <c r="E18" i="551" s="1"/>
  <c r="E19" i="551" s="1"/>
  <c r="E17" i="528"/>
  <c r="E18" i="528" s="1"/>
  <c r="E19" i="528" s="1"/>
  <c r="E20" i="528" s="1"/>
  <c r="BK11" i="21"/>
  <c r="BK105" i="21"/>
  <c r="BK50" i="21"/>
  <c r="BK103" i="21"/>
  <c r="E18" i="544"/>
  <c r="E19" i="544" s="1"/>
  <c r="BK135" i="21"/>
  <c r="E17" i="508"/>
  <c r="E18" i="508" s="1"/>
  <c r="E19" i="508" s="1"/>
  <c r="E20" i="508" s="1"/>
  <c r="BK108" i="21"/>
  <c r="E17" i="509"/>
  <c r="BK82" i="21"/>
  <c r="BK24" i="21"/>
  <c r="E24" i="493"/>
  <c r="E17" i="493"/>
  <c r="BK84" i="21"/>
  <c r="BK61" i="21"/>
  <c r="E21" i="541"/>
  <c r="E21" i="491"/>
  <c r="E53" i="517"/>
  <c r="E17" i="548"/>
  <c r="E87" i="515"/>
  <c r="E88" i="515" s="1"/>
  <c r="E92" i="515" s="1"/>
  <c r="E17" i="515"/>
  <c r="E24" i="515"/>
  <c r="BK67" i="21"/>
  <c r="BK44" i="21"/>
  <c r="E16" i="549"/>
  <c r="E19" i="522"/>
  <c r="E20" i="522" s="1"/>
  <c r="E87" i="509"/>
  <c r="E88" i="509" s="1"/>
  <c r="E92" i="509" s="1"/>
  <c r="BK62" i="21"/>
  <c r="E17" i="552"/>
  <c r="E87" i="552"/>
  <c r="E88" i="552" s="1"/>
  <c r="E92" i="552" s="1"/>
  <c r="E24" i="552"/>
  <c r="E17" i="505"/>
  <c r="E24" i="505"/>
  <c r="BK12" i="21"/>
  <c r="E87" i="531"/>
  <c r="E88" i="531" s="1"/>
  <c r="E92" i="531" s="1"/>
  <c r="E24" i="531"/>
  <c r="BK26" i="21"/>
  <c r="BK78" i="21"/>
  <c r="E17" i="521"/>
  <c r="BG148" i="21"/>
  <c r="BK34" i="21"/>
  <c r="BK91" i="21"/>
  <c r="BK55" i="21"/>
  <c r="BK125" i="21"/>
  <c r="BK109" i="21"/>
  <c r="BK126" i="21"/>
  <c r="E21" i="529"/>
  <c r="E22" i="529"/>
  <c r="E48" i="489"/>
  <c r="E55" i="489" s="1"/>
  <c r="E60" i="489" s="1"/>
  <c r="BK31" i="21"/>
  <c r="E17" i="495"/>
  <c r="E22" i="495"/>
  <c r="BK112" i="21"/>
  <c r="E17" i="499"/>
  <c r="E24" i="499"/>
  <c r="BK114" i="21"/>
  <c r="E17" i="501"/>
  <c r="E22" i="501"/>
  <c r="BK70" i="21"/>
  <c r="BK133" i="21"/>
  <c r="BK107" i="21"/>
  <c r="E21" i="499"/>
  <c r="E87" i="489"/>
  <c r="E88" i="489" s="1"/>
  <c r="E92" i="489" s="1"/>
  <c r="E87" i="517"/>
  <c r="E88" i="517" s="1"/>
  <c r="E92" i="517" s="1"/>
  <c r="E17" i="517"/>
  <c r="E24" i="517"/>
  <c r="E17" i="487"/>
  <c r="E24" i="487"/>
  <c r="BK42" i="21"/>
  <c r="BK95" i="21"/>
  <c r="BK131" i="21"/>
  <c r="BK17" i="21"/>
  <c r="BK136" i="21"/>
  <c r="BK47" i="21"/>
  <c r="BK64" i="21"/>
  <c r="BK28" i="21"/>
  <c r="E87" i="521"/>
  <c r="E88" i="521" s="1"/>
  <c r="E92" i="521" s="1"/>
  <c r="AI148" i="21"/>
  <c r="E87" i="525"/>
  <c r="E88" i="525" s="1"/>
  <c r="E92" i="525" s="1"/>
  <c r="BK117" i="21"/>
  <c r="E17" i="535"/>
  <c r="E87" i="535"/>
  <c r="E88" i="535" s="1"/>
  <c r="E92" i="535" s="1"/>
  <c r="E24" i="535"/>
  <c r="E87" i="529"/>
  <c r="E88" i="529" s="1"/>
  <c r="E92" i="529" s="1"/>
  <c r="E87" i="546"/>
  <c r="E88" i="546" s="1"/>
  <c r="E92" i="546" s="1"/>
  <c r="E17" i="546"/>
  <c r="E24" i="546"/>
  <c r="BK130" i="21"/>
  <c r="BK93" i="21"/>
  <c r="E53" i="501"/>
  <c r="E21" i="517"/>
  <c r="E87" i="523"/>
  <c r="E88" i="523" s="1"/>
  <c r="E92" i="523" s="1"/>
  <c r="E17" i="523"/>
  <c r="E24" i="523"/>
  <c r="BK49" i="21"/>
  <c r="BK51" i="21"/>
  <c r="E53" i="507"/>
  <c r="E21" i="489"/>
  <c r="BK76" i="21"/>
  <c r="BK81" i="21"/>
  <c r="E21" i="552"/>
  <c r="E22" i="552"/>
  <c r="BK124" i="21"/>
  <c r="E17" i="503"/>
  <c r="E24" i="503"/>
  <c r="E87" i="541"/>
  <c r="E88" i="541" s="1"/>
  <c r="E92" i="541" s="1"/>
  <c r="E17" i="541"/>
  <c r="AH148" i="21"/>
  <c r="AF148" i="21"/>
  <c r="BK66" i="21"/>
  <c r="E17" i="531"/>
  <c r="BK8" i="21"/>
  <c r="E17" i="529"/>
  <c r="E21" i="497"/>
  <c r="E22" i="497"/>
  <c r="E17" i="513"/>
  <c r="E87" i="513"/>
  <c r="E88" i="513" s="1"/>
  <c r="E92" i="513" s="1"/>
  <c r="E24" i="513"/>
  <c r="BK48" i="21"/>
  <c r="BK20" i="21"/>
  <c r="BK113" i="21"/>
  <c r="BK22" i="21"/>
  <c r="E21" i="509"/>
  <c r="BK9" i="21"/>
  <c r="E17" i="483"/>
  <c r="E24" i="479"/>
  <c r="E18" i="480"/>
  <c r="E19" i="480" s="1"/>
  <c r="D92" i="374"/>
  <c r="E92" i="374" s="1"/>
  <c r="D92" i="480"/>
  <c r="E92" i="480" s="1"/>
  <c r="E97" i="480" s="1"/>
  <c r="D92" i="478"/>
  <c r="E92" i="478" s="1"/>
  <c r="E97" i="478" s="1"/>
  <c r="D92" i="475"/>
  <c r="E92" i="475" s="1"/>
  <c r="E97" i="475" s="1"/>
  <c r="E118" i="475" s="1"/>
  <c r="D92" i="474"/>
  <c r="E92" i="474" s="1"/>
  <c r="E97" i="474" s="1"/>
  <c r="E118" i="474" s="1"/>
  <c r="D92" i="465"/>
  <c r="E92" i="465" s="1"/>
  <c r="E97" i="465" s="1"/>
  <c r="E118" i="465" s="1"/>
  <c r="E21" i="467"/>
  <c r="E17" i="475"/>
  <c r="E18" i="475" s="1"/>
  <c r="E19" i="475" s="1"/>
  <c r="E18" i="474"/>
  <c r="E19" i="474" s="1"/>
  <c r="E20" i="474" s="1"/>
  <c r="E24" i="473"/>
  <c r="E17" i="468"/>
  <c r="E18" i="468" s="1"/>
  <c r="E16" i="469"/>
  <c r="E17" i="469" s="1"/>
  <c r="E17" i="466"/>
  <c r="E18" i="466" s="1"/>
  <c r="E17" i="465"/>
  <c r="E18" i="465" s="1"/>
  <c r="E26" i="463"/>
  <c r="E36" i="463"/>
  <c r="E27" i="463"/>
  <c r="E37" i="463"/>
  <c r="E114" i="463"/>
  <c r="E31" i="463"/>
  <c r="E28" i="463"/>
  <c r="E25" i="463"/>
  <c r="E32" i="463"/>
  <c r="E66" i="463"/>
  <c r="E61" i="463"/>
  <c r="E74" i="463"/>
  <c r="E82" i="463"/>
  <c r="E83" i="463" s="1"/>
  <c r="E86" i="463" s="1"/>
  <c r="E29" i="463"/>
  <c r="E30" i="463"/>
  <c r="E114" i="462"/>
  <c r="E25" i="462"/>
  <c r="E29" i="462"/>
  <c r="E74" i="462"/>
  <c r="E82" i="462"/>
  <c r="E83" i="462" s="1"/>
  <c r="E86" i="462" s="1"/>
  <c r="E30" i="462"/>
  <c r="E37" i="462"/>
  <c r="E26" i="462"/>
  <c r="E32" i="462"/>
  <c r="E27" i="462"/>
  <c r="E31" i="462"/>
  <c r="E66" i="462"/>
  <c r="E36" i="462"/>
  <c r="E61" i="462"/>
  <c r="E28" i="462"/>
  <c r="E18" i="461"/>
  <c r="E19" i="461" s="1"/>
  <c r="E20" i="461" s="1"/>
  <c r="E24" i="460"/>
  <c r="E21" i="377"/>
  <c r="D92" i="461"/>
  <c r="E92" i="461" s="1"/>
  <c r="D92" i="459"/>
  <c r="E92" i="459" s="1"/>
  <c r="E24" i="458"/>
  <c r="E18" i="459"/>
  <c r="E19" i="459" s="1"/>
  <c r="E32" i="456"/>
  <c r="E28" i="456"/>
  <c r="E36" i="456"/>
  <c r="E74" i="456"/>
  <c r="E31" i="456"/>
  <c r="E27" i="456"/>
  <c r="E37" i="456"/>
  <c r="E30" i="456"/>
  <c r="E26" i="456"/>
  <c r="E82" i="456"/>
  <c r="E83" i="456" s="1"/>
  <c r="E86" i="456" s="1"/>
  <c r="E66" i="456"/>
  <c r="E29" i="456"/>
  <c r="E25" i="456"/>
  <c r="E114" i="456"/>
  <c r="E17" i="455"/>
  <c r="E18" i="455" s="1"/>
  <c r="E19" i="455" s="1"/>
  <c r="D92" i="454"/>
  <c r="E92" i="454" s="1"/>
  <c r="D92" i="453"/>
  <c r="E92" i="453" s="1"/>
  <c r="E17" i="454"/>
  <c r="E18" i="454" s="1"/>
  <c r="E19" i="454" s="1"/>
  <c r="E20" i="454" s="1"/>
  <c r="E18" i="453"/>
  <c r="E19" i="453" s="1"/>
  <c r="E20" i="453" s="1"/>
  <c r="D92" i="365"/>
  <c r="E92" i="365" s="1"/>
  <c r="D92" i="448"/>
  <c r="E92" i="448" s="1"/>
  <c r="D92" i="450"/>
  <c r="E92" i="450" s="1"/>
  <c r="E18" i="450"/>
  <c r="E19" i="450" s="1"/>
  <c r="E18" i="448"/>
  <c r="E19" i="448" s="1"/>
  <c r="E20" i="448" s="1"/>
  <c r="E18" i="446"/>
  <c r="E19" i="446" s="1"/>
  <c r="E20" i="446" s="1"/>
  <c r="E82" i="446" s="1"/>
  <c r="E83" i="446" s="1"/>
  <c r="E86" i="446" s="1"/>
  <c r="D92" i="350"/>
  <c r="E92" i="350" s="1"/>
  <c r="D92" i="384"/>
  <c r="E92" i="384" s="1"/>
  <c r="D92" i="428"/>
  <c r="E92" i="428" s="1"/>
  <c r="D92" i="346"/>
  <c r="E92" i="346" s="1"/>
  <c r="D92" i="398"/>
  <c r="E92" i="398" s="1"/>
  <c r="D92" i="367"/>
  <c r="E92" i="367" s="1"/>
  <c r="D92" i="378"/>
  <c r="E92" i="378" s="1"/>
  <c r="D92" i="388"/>
  <c r="E92" i="388" s="1"/>
  <c r="D92" i="348"/>
  <c r="E92" i="348" s="1"/>
  <c r="D92" i="407"/>
  <c r="E92" i="407" s="1"/>
  <c r="D92" i="386"/>
  <c r="E92" i="386" s="1"/>
  <c r="D92" i="355"/>
  <c r="E92" i="355" s="1"/>
  <c r="D92" i="391"/>
  <c r="E92" i="391" s="1"/>
  <c r="D92" i="361"/>
  <c r="E92" i="361" s="1"/>
  <c r="D92" i="352"/>
  <c r="E92" i="352" s="1"/>
  <c r="D92" i="419"/>
  <c r="E92" i="419" s="1"/>
  <c r="D92" i="402"/>
  <c r="E92" i="402" s="1"/>
  <c r="D92" i="376"/>
  <c r="E92" i="376" s="1"/>
  <c r="E18" i="444"/>
  <c r="E19" i="444" s="1"/>
  <c r="E20" i="444" s="1"/>
  <c r="E29" i="444" s="1"/>
  <c r="O12" i="22"/>
  <c r="D92" i="446"/>
  <c r="E92" i="446" s="1"/>
  <c r="D92" i="444"/>
  <c r="E92" i="444" s="1"/>
  <c r="E22" i="439"/>
  <c r="E17" i="427"/>
  <c r="E19" i="427" s="1"/>
  <c r="E87" i="406"/>
  <c r="E88" i="406" s="1"/>
  <c r="E92" i="406" s="1"/>
  <c r="E87" i="377"/>
  <c r="E88" i="377" s="1"/>
  <c r="E92" i="377" s="1"/>
  <c r="E87" i="427"/>
  <c r="E88" i="427" s="1"/>
  <c r="E92" i="427" s="1"/>
  <c r="E87" i="385"/>
  <c r="E88" i="385" s="1"/>
  <c r="E92" i="385" s="1"/>
  <c r="E87" i="353"/>
  <c r="E88" i="353" s="1"/>
  <c r="E92" i="353" s="1"/>
  <c r="E22" i="406"/>
  <c r="E21" i="427"/>
  <c r="E21" i="385"/>
  <c r="E9" i="24"/>
  <c r="E17" i="406"/>
  <c r="E19" i="406" s="1"/>
  <c r="E22" i="399"/>
  <c r="E21" i="410"/>
  <c r="E22" i="420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6" i="393"/>
  <c r="E17" i="393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6" i="412"/>
  <c r="E17" i="412" s="1"/>
  <c r="E18" i="412" s="1"/>
  <c r="E18" i="402"/>
  <c r="E19" i="402" s="1"/>
  <c r="E20" i="402" s="1"/>
  <c r="E17" i="391"/>
  <c r="E18" i="391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16" i="352"/>
  <c r="E17" i="422"/>
  <c r="E18" i="422" s="1"/>
  <c r="E16" i="419"/>
  <c r="E17" i="419" s="1"/>
  <c r="E18" i="419" s="1"/>
  <c r="E16" i="411"/>
  <c r="E16" i="407"/>
  <c r="E16" i="394"/>
  <c r="E17" i="394" s="1"/>
  <c r="E18" i="394" s="1"/>
  <c r="E16" i="384"/>
  <c r="E17" i="384" s="1"/>
  <c r="E18" i="384" s="1"/>
  <c r="E19" i="384" s="1"/>
  <c r="E20" i="384" s="1"/>
  <c r="E17" i="441"/>
  <c r="E18" i="441" s="1"/>
  <c r="E19" i="441" s="1"/>
  <c r="E20" i="441" s="1"/>
  <c r="E16" i="357"/>
  <c r="E20" i="440"/>
  <c r="E16" i="398"/>
  <c r="E17" i="398" s="1"/>
  <c r="E17" i="367"/>
  <c r="E18" i="367" s="1"/>
  <c r="E19" i="367" s="1"/>
  <c r="E16" i="355"/>
  <c r="E18" i="425"/>
  <c r="E19" i="425" s="1"/>
  <c r="E20" i="425" s="1"/>
  <c r="E18" i="405"/>
  <c r="E19" i="405" s="1"/>
  <c r="E20" i="405" s="1"/>
  <c r="E22" i="392"/>
  <c r="E21" i="392"/>
  <c r="E18" i="386"/>
  <c r="E19" i="386" s="1"/>
  <c r="E20" i="386" s="1"/>
  <c r="E16" i="380"/>
  <c r="E16" i="372"/>
  <c r="E16" i="430"/>
  <c r="E16" i="376"/>
  <c r="E17" i="371"/>
  <c r="E18" i="371" s="1"/>
  <c r="E19" i="371" s="1"/>
  <c r="E19" i="414"/>
  <c r="E20" i="414" s="1"/>
  <c r="E22" i="424"/>
  <c r="E21" i="424"/>
  <c r="E53" i="406"/>
  <c r="E17" i="377"/>
  <c r="E17" i="353"/>
  <c r="E22" i="403"/>
  <c r="E21" i="403"/>
  <c r="E17" i="385"/>
  <c r="E53" i="377"/>
  <c r="E53" i="427"/>
  <c r="E22" i="353"/>
  <c r="E21" i="353"/>
  <c r="E53" i="385"/>
  <c r="E53" i="353"/>
  <c r="E17" i="350"/>
  <c r="E18" i="350" s="1"/>
  <c r="E21" i="370"/>
  <c r="E22" i="370"/>
  <c r="E19" i="601" l="1"/>
  <c r="E19" i="617"/>
  <c r="E23" i="581"/>
  <c r="E19" i="631"/>
  <c r="E19" i="629"/>
  <c r="E23" i="621"/>
  <c r="E25" i="621" s="1"/>
  <c r="E19" i="623"/>
  <c r="E25" i="623" s="1"/>
  <c r="E37" i="623" s="1"/>
  <c r="E23" i="615"/>
  <c r="E25" i="615" s="1"/>
  <c r="E120" i="615" s="1"/>
  <c r="E19" i="603"/>
  <c r="E25" i="603" s="1"/>
  <c r="E68" i="603" s="1"/>
  <c r="E25" i="631"/>
  <c r="E120" i="631" s="1"/>
  <c r="E25" i="629"/>
  <c r="E68" i="629" s="1"/>
  <c r="E17" i="632"/>
  <c r="E18" i="632" s="1"/>
  <c r="E19" i="630"/>
  <c r="E20" i="630" s="1"/>
  <c r="E66" i="630" s="1"/>
  <c r="E19" i="619"/>
  <c r="E25" i="619" s="1"/>
  <c r="E17" i="628"/>
  <c r="E18" i="628" s="1"/>
  <c r="E18" i="626"/>
  <c r="E19" i="626" s="1"/>
  <c r="E20" i="626" s="1"/>
  <c r="E114" i="516"/>
  <c r="E23" i="627"/>
  <c r="E19" i="627"/>
  <c r="E23" i="625"/>
  <c r="E19" i="625"/>
  <c r="E20" i="624"/>
  <c r="E63" i="516"/>
  <c r="E20" i="608"/>
  <c r="E74" i="608" s="1"/>
  <c r="E17" i="622"/>
  <c r="E18" i="622" s="1"/>
  <c r="E19" i="622" s="1"/>
  <c r="E20" i="622" s="1"/>
  <c r="E36" i="516"/>
  <c r="E27" i="516"/>
  <c r="E74" i="502"/>
  <c r="E19" i="620"/>
  <c r="E20" i="620" s="1"/>
  <c r="E25" i="617"/>
  <c r="E120" i="617" s="1"/>
  <c r="E17" i="618"/>
  <c r="E18" i="618" s="1"/>
  <c r="E74" i="616"/>
  <c r="E66" i="616"/>
  <c r="E63" i="616"/>
  <c r="E61" i="616"/>
  <c r="E114" i="616"/>
  <c r="E32" i="616"/>
  <c r="E31" i="616"/>
  <c r="E30" i="616"/>
  <c r="E29" i="616"/>
  <c r="E28" i="616"/>
  <c r="E27" i="616"/>
  <c r="E26" i="616"/>
  <c r="E25" i="616"/>
  <c r="E36" i="616"/>
  <c r="E82" i="616"/>
  <c r="E83" i="616" s="1"/>
  <c r="E86" i="616" s="1"/>
  <c r="E37" i="616"/>
  <c r="E23" i="613"/>
  <c r="E19" i="613"/>
  <c r="E17" i="614"/>
  <c r="E18" i="614" s="1"/>
  <c r="E19" i="614" s="1"/>
  <c r="E20" i="614" s="1"/>
  <c r="E23" i="605"/>
  <c r="E25" i="605" s="1"/>
  <c r="E68" i="605" s="1"/>
  <c r="E18" i="612"/>
  <c r="E19" i="612" s="1"/>
  <c r="E31" i="532"/>
  <c r="E37" i="516"/>
  <c r="E61" i="516"/>
  <c r="E31" i="516"/>
  <c r="E82" i="516"/>
  <c r="E83" i="516" s="1"/>
  <c r="E86" i="516" s="1"/>
  <c r="E66" i="502"/>
  <c r="E26" i="516"/>
  <c r="E74" i="516"/>
  <c r="E66" i="516"/>
  <c r="E28" i="516"/>
  <c r="E63" i="502"/>
  <c r="E23" i="543"/>
  <c r="E25" i="543" s="1"/>
  <c r="E19" i="611"/>
  <c r="E23" i="611"/>
  <c r="E30" i="516"/>
  <c r="E29" i="516"/>
  <c r="E25" i="516"/>
  <c r="E29" i="502"/>
  <c r="E18" i="610"/>
  <c r="E19" i="610" s="1"/>
  <c r="E23" i="609"/>
  <c r="E19" i="609"/>
  <c r="E23" i="607"/>
  <c r="E19" i="607"/>
  <c r="E25" i="585"/>
  <c r="E120" i="585" s="1"/>
  <c r="E23" i="599"/>
  <c r="E25" i="599" s="1"/>
  <c r="E71" i="599" s="1"/>
  <c r="E18" i="606"/>
  <c r="E19" i="606" s="1"/>
  <c r="E25" i="601"/>
  <c r="E71" i="601" s="1"/>
  <c r="E23" i="597"/>
  <c r="E25" i="597" s="1"/>
  <c r="E120" i="597" s="1"/>
  <c r="E17" i="604"/>
  <c r="E18" i="598"/>
  <c r="E19" i="598" s="1"/>
  <c r="E20" i="598" s="1"/>
  <c r="E18" i="602"/>
  <c r="E19" i="602" s="1"/>
  <c r="E20" i="600"/>
  <c r="E28" i="536"/>
  <c r="E74" i="542"/>
  <c r="E74" i="596"/>
  <c r="E66" i="596"/>
  <c r="E63" i="596"/>
  <c r="E61" i="596"/>
  <c r="E36" i="596"/>
  <c r="E32" i="596"/>
  <c r="E31" i="596"/>
  <c r="E30" i="596"/>
  <c r="E29" i="596"/>
  <c r="E28" i="596"/>
  <c r="E27" i="596"/>
  <c r="E26" i="596"/>
  <c r="E25" i="596"/>
  <c r="E114" i="596"/>
  <c r="E82" i="596"/>
  <c r="E83" i="596" s="1"/>
  <c r="E86" i="596" s="1"/>
  <c r="E37" i="596"/>
  <c r="E19" i="589"/>
  <c r="E23" i="589"/>
  <c r="E19" i="593"/>
  <c r="E23" i="593"/>
  <c r="E18" i="592"/>
  <c r="E19" i="592" s="1"/>
  <c r="E17" i="590"/>
  <c r="E23" i="587"/>
  <c r="E19" i="587"/>
  <c r="E17" i="594"/>
  <c r="E18" i="594" s="1"/>
  <c r="E19" i="594" s="1"/>
  <c r="E20" i="594" s="1"/>
  <c r="E19" i="588"/>
  <c r="E20" i="588" s="1"/>
  <c r="E19" i="591"/>
  <c r="E23" i="591"/>
  <c r="E23" i="595"/>
  <c r="E19" i="595"/>
  <c r="E18" i="586"/>
  <c r="E19" i="586" s="1"/>
  <c r="E20" i="586" s="1"/>
  <c r="E66" i="542"/>
  <c r="E31" i="536"/>
  <c r="E114" i="542"/>
  <c r="E26" i="542"/>
  <c r="E37" i="536"/>
  <c r="E19" i="583"/>
  <c r="E23" i="583"/>
  <c r="E61" i="498"/>
  <c r="E20" i="584"/>
  <c r="E25" i="581"/>
  <c r="E120" i="581" s="1"/>
  <c r="E23" i="554"/>
  <c r="E25" i="554" s="1"/>
  <c r="E36" i="554" s="1"/>
  <c r="E19" i="527"/>
  <c r="E25" i="527" s="1"/>
  <c r="E82" i="542"/>
  <c r="E83" i="542" s="1"/>
  <c r="E86" i="542" s="1"/>
  <c r="E25" i="542"/>
  <c r="E63" i="542"/>
  <c r="E30" i="542"/>
  <c r="E82" i="536"/>
  <c r="E83" i="536" s="1"/>
  <c r="E86" i="536" s="1"/>
  <c r="E61" i="536"/>
  <c r="E25" i="536"/>
  <c r="E23" i="579"/>
  <c r="E19" i="579"/>
  <c r="E19" i="580"/>
  <c r="E20" i="580" s="1"/>
  <c r="E23" i="507"/>
  <c r="E25" i="507" s="1"/>
  <c r="E37" i="542"/>
  <c r="E36" i="542"/>
  <c r="E27" i="542"/>
  <c r="E28" i="542"/>
  <c r="E63" i="536"/>
  <c r="E74" i="536"/>
  <c r="E29" i="536"/>
  <c r="E23" i="559"/>
  <c r="E25" i="559" s="1"/>
  <c r="E120" i="559" s="1"/>
  <c r="E17" i="582"/>
  <c r="E18" i="582" s="1"/>
  <c r="E19" i="582" s="1"/>
  <c r="E20" i="582" s="1"/>
  <c r="E29" i="542"/>
  <c r="E31" i="542"/>
  <c r="E32" i="542"/>
  <c r="E36" i="536"/>
  <c r="E30" i="536"/>
  <c r="E66" i="536"/>
  <c r="E18" i="576"/>
  <c r="E19" i="576" s="1"/>
  <c r="E20" i="576" s="1"/>
  <c r="E19" i="578"/>
  <c r="E20" i="578" s="1"/>
  <c r="E32" i="514"/>
  <c r="E19" i="577"/>
  <c r="E23" i="577"/>
  <c r="E23" i="575"/>
  <c r="E19" i="575"/>
  <c r="E66" i="553"/>
  <c r="E23" i="573"/>
  <c r="E19" i="573"/>
  <c r="E17" i="574"/>
  <c r="E18" i="574" s="1"/>
  <c r="E63" i="553"/>
  <c r="E37" i="502"/>
  <c r="E25" i="502"/>
  <c r="E26" i="502"/>
  <c r="E30" i="502"/>
  <c r="E63" i="498"/>
  <c r="E82" i="502"/>
  <c r="E83" i="502" s="1"/>
  <c r="E86" i="502" s="1"/>
  <c r="E31" i="502"/>
  <c r="E27" i="502"/>
  <c r="E28" i="502"/>
  <c r="E19" i="511"/>
  <c r="E25" i="511" s="1"/>
  <c r="E114" i="502"/>
  <c r="E61" i="502"/>
  <c r="E32" i="502"/>
  <c r="E23" i="533"/>
  <c r="E25" i="533" s="1"/>
  <c r="E82" i="553"/>
  <c r="E83" i="553" s="1"/>
  <c r="E86" i="553" s="1"/>
  <c r="E23" i="570"/>
  <c r="E19" i="570"/>
  <c r="E61" i="553"/>
  <c r="E19" i="572"/>
  <c r="E20" i="572" s="1"/>
  <c r="E20" i="571"/>
  <c r="E20" i="566"/>
  <c r="E74" i="566" s="1"/>
  <c r="E23" i="567"/>
  <c r="E19" i="567"/>
  <c r="E23" i="525"/>
  <c r="E25" i="525" s="1"/>
  <c r="E26" i="532"/>
  <c r="E114" i="514"/>
  <c r="E36" i="553"/>
  <c r="E29" i="553"/>
  <c r="E74" i="553"/>
  <c r="E23" i="565"/>
  <c r="E19" i="565"/>
  <c r="E36" i="532"/>
  <c r="E61" i="514"/>
  <c r="E30" i="553"/>
  <c r="E25" i="553"/>
  <c r="E27" i="553"/>
  <c r="E17" i="568"/>
  <c r="E18" i="568" s="1"/>
  <c r="E27" i="532"/>
  <c r="E66" i="514"/>
  <c r="E37" i="553"/>
  <c r="E114" i="553"/>
  <c r="E31" i="553"/>
  <c r="E32" i="553"/>
  <c r="E26" i="536"/>
  <c r="E32" i="536"/>
  <c r="E27" i="536"/>
  <c r="E19" i="564"/>
  <c r="E20" i="564" s="1"/>
  <c r="E37" i="498"/>
  <c r="E74" i="498"/>
  <c r="E19" i="561"/>
  <c r="E25" i="561" s="1"/>
  <c r="E19" i="557"/>
  <c r="E25" i="557" s="1"/>
  <c r="E20" i="526"/>
  <c r="E25" i="526" s="1"/>
  <c r="E32" i="498"/>
  <c r="E26" i="498"/>
  <c r="E23" i="563"/>
  <c r="E19" i="563"/>
  <c r="E25" i="498"/>
  <c r="E82" i="498"/>
  <c r="E83" i="498" s="1"/>
  <c r="E86" i="498" s="1"/>
  <c r="E74" i="562"/>
  <c r="E66" i="562"/>
  <c r="E63" i="562"/>
  <c r="E61" i="562"/>
  <c r="E36" i="562"/>
  <c r="E114" i="562"/>
  <c r="E32" i="562"/>
  <c r="E31" i="562"/>
  <c r="E30" i="562"/>
  <c r="E29" i="562"/>
  <c r="E28" i="562"/>
  <c r="E27" i="562"/>
  <c r="E26" i="562"/>
  <c r="E25" i="562"/>
  <c r="E82" i="562"/>
  <c r="E83" i="562" s="1"/>
  <c r="E86" i="562" s="1"/>
  <c r="E37" i="562"/>
  <c r="E61" i="532"/>
  <c r="E63" i="514"/>
  <c r="E74" i="514"/>
  <c r="E114" i="532"/>
  <c r="E32" i="532"/>
  <c r="E30" i="532"/>
  <c r="E37" i="514"/>
  <c r="E26" i="514"/>
  <c r="E74" i="532"/>
  <c r="E28" i="532"/>
  <c r="E66" i="532"/>
  <c r="E63" i="532"/>
  <c r="E82" i="514"/>
  <c r="E83" i="514" s="1"/>
  <c r="E86" i="514" s="1"/>
  <c r="E25" i="514"/>
  <c r="E30" i="514"/>
  <c r="E27" i="514"/>
  <c r="E19" i="497"/>
  <c r="E25" i="497" s="1"/>
  <c r="E36" i="498"/>
  <c r="E29" i="498"/>
  <c r="E30" i="498"/>
  <c r="E27" i="498"/>
  <c r="E37" i="532"/>
  <c r="E29" i="532"/>
  <c r="E25" i="532"/>
  <c r="E28" i="514"/>
  <c r="E29" i="514"/>
  <c r="E36" i="514"/>
  <c r="E19" i="518"/>
  <c r="E20" i="518" s="1"/>
  <c r="E30" i="518" s="1"/>
  <c r="E19" i="506"/>
  <c r="E20" i="506" s="1"/>
  <c r="E27" i="506" s="1"/>
  <c r="E28" i="498"/>
  <c r="E114" i="498"/>
  <c r="E66" i="498"/>
  <c r="E19" i="534"/>
  <c r="E20" i="534" s="1"/>
  <c r="E20" i="560"/>
  <c r="E74" i="560" s="1"/>
  <c r="E28" i="500"/>
  <c r="E66" i="500"/>
  <c r="E26" i="500"/>
  <c r="E114" i="500"/>
  <c r="E36" i="500"/>
  <c r="E25" i="500"/>
  <c r="E63" i="500"/>
  <c r="E27" i="500"/>
  <c r="E29" i="500"/>
  <c r="E61" i="500"/>
  <c r="E32" i="500"/>
  <c r="E37" i="500"/>
  <c r="E74" i="500"/>
  <c r="E30" i="500"/>
  <c r="E31" i="500"/>
  <c r="E82" i="500"/>
  <c r="E83" i="500" s="1"/>
  <c r="E86" i="500" s="1"/>
  <c r="E26" i="553"/>
  <c r="E19" i="530"/>
  <c r="E20" i="530" s="1"/>
  <c r="E29" i="530" s="1"/>
  <c r="E36" i="538"/>
  <c r="E63" i="538"/>
  <c r="E61" i="538"/>
  <c r="E30" i="538"/>
  <c r="E32" i="538"/>
  <c r="E82" i="538"/>
  <c r="E83" i="538" s="1"/>
  <c r="E86" i="538" s="1"/>
  <c r="E114" i="538"/>
  <c r="E25" i="538"/>
  <c r="E27" i="538"/>
  <c r="E31" i="538"/>
  <c r="E66" i="538"/>
  <c r="E28" i="538"/>
  <c r="E74" i="538"/>
  <c r="E26" i="538"/>
  <c r="E29" i="538"/>
  <c r="E37" i="538"/>
  <c r="E19" i="496"/>
  <c r="E20" i="496" s="1"/>
  <c r="E19" i="512"/>
  <c r="E20" i="512" s="1"/>
  <c r="E30" i="512" s="1"/>
  <c r="E18" i="520"/>
  <c r="E19" i="520" s="1"/>
  <c r="E20" i="520" s="1"/>
  <c r="E20" i="488"/>
  <c r="E18" i="492"/>
  <c r="E19" i="492" s="1"/>
  <c r="E20" i="492" s="1"/>
  <c r="E18" i="524"/>
  <c r="E19" i="524" s="1"/>
  <c r="E20" i="524" s="1"/>
  <c r="E63" i="524" s="1"/>
  <c r="E63" i="528"/>
  <c r="E31" i="528"/>
  <c r="E27" i="528"/>
  <c r="E82" i="528"/>
  <c r="E83" i="528" s="1"/>
  <c r="E86" i="528" s="1"/>
  <c r="E61" i="528"/>
  <c r="E114" i="528"/>
  <c r="E29" i="528"/>
  <c r="E32" i="528"/>
  <c r="E28" i="528"/>
  <c r="E66" i="528"/>
  <c r="E36" i="528"/>
  <c r="E30" i="528"/>
  <c r="E26" i="528"/>
  <c r="E74" i="528"/>
  <c r="E25" i="528"/>
  <c r="E37" i="528"/>
  <c r="E27" i="508"/>
  <c r="E30" i="508"/>
  <c r="E36" i="508"/>
  <c r="E66" i="508"/>
  <c r="E32" i="508"/>
  <c r="E114" i="508"/>
  <c r="E63" i="508"/>
  <c r="E25" i="508"/>
  <c r="E28" i="508"/>
  <c r="E82" i="508"/>
  <c r="E83" i="508" s="1"/>
  <c r="E86" i="508" s="1"/>
  <c r="E74" i="508"/>
  <c r="E61" i="508"/>
  <c r="E29" i="508"/>
  <c r="E31" i="508"/>
  <c r="E26" i="508"/>
  <c r="E37" i="508"/>
  <c r="E19" i="531"/>
  <c r="E23" i="531"/>
  <c r="E19" i="535"/>
  <c r="E23" i="535"/>
  <c r="E23" i="517"/>
  <c r="E19" i="517"/>
  <c r="E63" i="522"/>
  <c r="E31" i="522"/>
  <c r="E27" i="522"/>
  <c r="E82" i="522"/>
  <c r="E83" i="522" s="1"/>
  <c r="E86" i="522" s="1"/>
  <c r="E66" i="522"/>
  <c r="E36" i="522"/>
  <c r="E30" i="522"/>
  <c r="E26" i="522"/>
  <c r="E74" i="522"/>
  <c r="E61" i="522"/>
  <c r="E114" i="522"/>
  <c r="E29" i="522"/>
  <c r="E25" i="522"/>
  <c r="E32" i="522"/>
  <c r="E28" i="522"/>
  <c r="E37" i="522"/>
  <c r="E23" i="548"/>
  <c r="E19" i="548"/>
  <c r="E23" i="537"/>
  <c r="E19" i="537"/>
  <c r="E31" i="494"/>
  <c r="E66" i="494"/>
  <c r="E26" i="494"/>
  <c r="E28" i="494"/>
  <c r="E25" i="494"/>
  <c r="E27" i="494"/>
  <c r="E61" i="494"/>
  <c r="E63" i="494"/>
  <c r="E36" i="494"/>
  <c r="E30" i="494"/>
  <c r="E74" i="494"/>
  <c r="E29" i="494"/>
  <c r="E82" i="494"/>
  <c r="E83" i="494" s="1"/>
  <c r="E86" i="494" s="1"/>
  <c r="E114" i="494"/>
  <c r="E32" i="494"/>
  <c r="E37" i="494"/>
  <c r="E19" i="558"/>
  <c r="E20" i="558" s="1"/>
  <c r="E20" i="551"/>
  <c r="E19" i="552"/>
  <c r="E23" i="552"/>
  <c r="E23" i="515"/>
  <c r="E19" i="515"/>
  <c r="E19" i="493"/>
  <c r="E23" i="493"/>
  <c r="E23" i="550"/>
  <c r="E19" i="550"/>
  <c r="E19" i="519"/>
  <c r="E23" i="519"/>
  <c r="E74" i="547"/>
  <c r="E61" i="547"/>
  <c r="E29" i="547"/>
  <c r="E25" i="547"/>
  <c r="E32" i="547"/>
  <c r="E28" i="547"/>
  <c r="E63" i="547"/>
  <c r="E27" i="547"/>
  <c r="E82" i="547"/>
  <c r="E83" i="547" s="1"/>
  <c r="E86" i="547" s="1"/>
  <c r="E36" i="547"/>
  <c r="E30" i="547"/>
  <c r="E26" i="547"/>
  <c r="E31" i="547"/>
  <c r="E66" i="547"/>
  <c r="E114" i="547"/>
  <c r="E37" i="547"/>
  <c r="E66" i="510"/>
  <c r="E31" i="510"/>
  <c r="E27" i="510"/>
  <c r="E32" i="510"/>
  <c r="E28" i="510"/>
  <c r="E74" i="510"/>
  <c r="E61" i="510"/>
  <c r="E36" i="510"/>
  <c r="E30" i="510"/>
  <c r="E26" i="510"/>
  <c r="E114" i="510"/>
  <c r="E29" i="510"/>
  <c r="E25" i="510"/>
  <c r="E63" i="510"/>
  <c r="E82" i="510"/>
  <c r="E83" i="510" s="1"/>
  <c r="E86" i="510" s="1"/>
  <c r="E37" i="510"/>
  <c r="E23" i="529"/>
  <c r="E19" i="529"/>
  <c r="E23" i="541"/>
  <c r="E19" i="541"/>
  <c r="E19" i="523"/>
  <c r="E23" i="523"/>
  <c r="E23" i="546"/>
  <c r="E19" i="546"/>
  <c r="E19" i="487"/>
  <c r="E23" i="487"/>
  <c r="E23" i="499"/>
  <c r="E19" i="499"/>
  <c r="E23" i="505"/>
  <c r="E19" i="505"/>
  <c r="E63" i="504"/>
  <c r="E31" i="504"/>
  <c r="E61" i="504"/>
  <c r="E28" i="504"/>
  <c r="E114" i="504"/>
  <c r="E66" i="504"/>
  <c r="E29" i="504"/>
  <c r="E82" i="504"/>
  <c r="E83" i="504" s="1"/>
  <c r="E86" i="504" s="1"/>
  <c r="E26" i="504"/>
  <c r="E74" i="504"/>
  <c r="E27" i="504"/>
  <c r="E32" i="504"/>
  <c r="E36" i="504"/>
  <c r="E25" i="504"/>
  <c r="E30" i="504"/>
  <c r="E37" i="504"/>
  <c r="E23" i="509"/>
  <c r="E19" i="509"/>
  <c r="E19" i="489"/>
  <c r="E23" i="489"/>
  <c r="E17" i="549"/>
  <c r="E18" i="549" s="1"/>
  <c r="E19" i="549" s="1"/>
  <c r="E19" i="513"/>
  <c r="E23" i="513"/>
  <c r="E23" i="503"/>
  <c r="E19" i="503"/>
  <c r="E19" i="501"/>
  <c r="E23" i="501"/>
  <c r="E23" i="495"/>
  <c r="E19" i="495"/>
  <c r="E19" i="521"/>
  <c r="E23" i="521"/>
  <c r="E20" i="544"/>
  <c r="E19" i="491"/>
  <c r="E23" i="491"/>
  <c r="E17" i="555"/>
  <c r="E18" i="555" s="1"/>
  <c r="E19" i="555" s="1"/>
  <c r="E20" i="555" s="1"/>
  <c r="E18" i="483"/>
  <c r="E19" i="483" s="1"/>
  <c r="E20" i="480"/>
  <c r="E118" i="478"/>
  <c r="E118" i="480"/>
  <c r="E20" i="475"/>
  <c r="E30" i="475" s="1"/>
  <c r="E29" i="474"/>
  <c r="E25" i="474"/>
  <c r="E37" i="474"/>
  <c r="E32" i="474"/>
  <c r="E28" i="474"/>
  <c r="E114" i="474"/>
  <c r="E31" i="474"/>
  <c r="E27" i="474"/>
  <c r="E74" i="474"/>
  <c r="E36" i="474"/>
  <c r="E66" i="474"/>
  <c r="E61" i="474"/>
  <c r="E30" i="474"/>
  <c r="E26" i="474"/>
  <c r="E82" i="474"/>
  <c r="E83" i="474" s="1"/>
  <c r="E86" i="474" s="1"/>
  <c r="E19" i="468"/>
  <c r="E20" i="468" s="1"/>
  <c r="E18" i="469"/>
  <c r="E19" i="469" s="1"/>
  <c r="E19" i="466"/>
  <c r="E20" i="466" s="1"/>
  <c r="E19" i="465"/>
  <c r="E20" i="465" s="1"/>
  <c r="E33" i="462"/>
  <c r="E54" i="462" s="1"/>
  <c r="E33" i="463"/>
  <c r="E54" i="463" s="1"/>
  <c r="E29" i="461"/>
  <c r="E30" i="461"/>
  <c r="E26" i="461"/>
  <c r="E27" i="461"/>
  <c r="E66" i="461"/>
  <c r="E28" i="461"/>
  <c r="E37" i="461"/>
  <c r="E25" i="461"/>
  <c r="E31" i="461"/>
  <c r="E82" i="461"/>
  <c r="E83" i="461" s="1"/>
  <c r="E86" i="461" s="1"/>
  <c r="E32" i="461"/>
  <c r="E36" i="461"/>
  <c r="E114" i="461"/>
  <c r="E74" i="461"/>
  <c r="E31" i="446"/>
  <c r="E20" i="459"/>
  <c r="E33" i="456"/>
  <c r="E54" i="456" s="1"/>
  <c r="E20" i="455"/>
  <c r="E31" i="444"/>
  <c r="E66" i="444"/>
  <c r="E25" i="446"/>
  <c r="E27" i="446"/>
  <c r="E25" i="444"/>
  <c r="E74" i="444"/>
  <c r="E28" i="446"/>
  <c r="E29" i="446"/>
  <c r="E23" i="427"/>
  <c r="E25" i="427" s="1"/>
  <c r="E36" i="427" s="1"/>
  <c r="E27" i="444"/>
  <c r="E37" i="446"/>
  <c r="E32" i="446"/>
  <c r="E30" i="446"/>
  <c r="E82" i="444"/>
  <c r="E83" i="444" s="1"/>
  <c r="E86" i="444" s="1"/>
  <c r="E32" i="444"/>
  <c r="E114" i="446"/>
  <c r="E26" i="446"/>
  <c r="E74" i="446"/>
  <c r="E82" i="454"/>
  <c r="E83" i="454" s="1"/>
  <c r="E86" i="454" s="1"/>
  <c r="E29" i="454"/>
  <c r="E25" i="454"/>
  <c r="E114" i="454"/>
  <c r="E36" i="454"/>
  <c r="E26" i="454"/>
  <c r="E27" i="454"/>
  <c r="E30" i="454"/>
  <c r="E31" i="454"/>
  <c r="E32" i="454"/>
  <c r="E28" i="454"/>
  <c r="E37" i="454"/>
  <c r="E74" i="454"/>
  <c r="E66" i="454"/>
  <c r="E30" i="453"/>
  <c r="E26" i="453"/>
  <c r="E74" i="453"/>
  <c r="E36" i="453"/>
  <c r="E37" i="453"/>
  <c r="E29" i="453"/>
  <c r="E25" i="453"/>
  <c r="E32" i="453"/>
  <c r="E28" i="453"/>
  <c r="E66" i="453"/>
  <c r="E31" i="453"/>
  <c r="E27" i="453"/>
  <c r="E114" i="453"/>
  <c r="E82" i="453"/>
  <c r="E83" i="453" s="1"/>
  <c r="E86" i="453" s="1"/>
  <c r="E20" i="450"/>
  <c r="E74" i="448"/>
  <c r="E32" i="448"/>
  <c r="E28" i="448"/>
  <c r="E114" i="448"/>
  <c r="E37" i="448"/>
  <c r="E31" i="448"/>
  <c r="E27" i="448"/>
  <c r="E36" i="448"/>
  <c r="E66" i="448"/>
  <c r="E30" i="448"/>
  <c r="E26" i="448"/>
  <c r="E82" i="448"/>
  <c r="E83" i="448" s="1"/>
  <c r="E86" i="448" s="1"/>
  <c r="E29" i="448"/>
  <c r="E25" i="448"/>
  <c r="E26" i="444"/>
  <c r="E28" i="444"/>
  <c r="E36" i="444"/>
  <c r="E37" i="444"/>
  <c r="E114" i="444"/>
  <c r="E30" i="444"/>
  <c r="E36" i="446"/>
  <c r="E66" i="446"/>
  <c r="E32" i="379"/>
  <c r="E19" i="422"/>
  <c r="E20" i="422" s="1"/>
  <c r="E30" i="422" s="1"/>
  <c r="E20" i="367"/>
  <c r="E36" i="367" s="1"/>
  <c r="E23" i="406"/>
  <c r="E25" i="406" s="1"/>
  <c r="E27" i="379"/>
  <c r="E74" i="379"/>
  <c r="E37" i="379"/>
  <c r="E28" i="379"/>
  <c r="E36" i="379"/>
  <c r="E31" i="378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3" i="353"/>
  <c r="E19" i="353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20" i="371"/>
  <c r="E17" i="430"/>
  <c r="E18" i="430" s="1"/>
  <c r="E19" i="430" s="1"/>
  <c r="E20" i="430" s="1"/>
  <c r="E17" i="352"/>
  <c r="E18" i="352" s="1"/>
  <c r="E19" i="352" s="1"/>
  <c r="E20" i="352" s="1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E30" i="608" l="1"/>
  <c r="E82" i="608"/>
  <c r="E83" i="608" s="1"/>
  <c r="E86" i="608" s="1"/>
  <c r="E79" i="629"/>
  <c r="E26" i="608"/>
  <c r="E114" i="608"/>
  <c r="E30" i="630"/>
  <c r="E61" i="506"/>
  <c r="E28" i="608"/>
  <c r="E29" i="608"/>
  <c r="E34" i="629"/>
  <c r="E74" i="630"/>
  <c r="E68" i="621"/>
  <c r="E33" i="621"/>
  <c r="E66" i="621"/>
  <c r="E32" i="621"/>
  <c r="E37" i="621"/>
  <c r="E31" i="621"/>
  <c r="E120" i="621"/>
  <c r="E36" i="621"/>
  <c r="E30" i="621"/>
  <c r="E79" i="621"/>
  <c r="E35" i="621"/>
  <c r="E41" i="621"/>
  <c r="E71" i="621"/>
  <c r="E34" i="621"/>
  <c r="E42" i="621"/>
  <c r="E71" i="623"/>
  <c r="E68" i="527"/>
  <c r="E31" i="527"/>
  <c r="E36" i="608"/>
  <c r="E31" i="608"/>
  <c r="E25" i="608"/>
  <c r="E66" i="629"/>
  <c r="E36" i="631"/>
  <c r="E32" i="608"/>
  <c r="E63" i="608"/>
  <c r="E30" i="623"/>
  <c r="E42" i="629"/>
  <c r="E66" i="608"/>
  <c r="E37" i="608"/>
  <c r="E37" i="629"/>
  <c r="E34" i="631"/>
  <c r="E35" i="585"/>
  <c r="E31" i="629"/>
  <c r="E32" i="629"/>
  <c r="E71" i="619"/>
  <c r="E37" i="619"/>
  <c r="E32" i="619"/>
  <c r="E120" i="619"/>
  <c r="E27" i="608"/>
  <c r="E61" i="608"/>
  <c r="E30" i="629"/>
  <c r="E36" i="629"/>
  <c r="E32" i="631"/>
  <c r="E68" i="615"/>
  <c r="E79" i="631"/>
  <c r="E36" i="623"/>
  <c r="E33" i="629"/>
  <c r="E71" i="629"/>
  <c r="E42" i="631"/>
  <c r="E66" i="631"/>
  <c r="E41" i="629"/>
  <c r="E35" i="629"/>
  <c r="E120" i="629"/>
  <c r="E37" i="631"/>
  <c r="E32" i="507"/>
  <c r="E31" i="507"/>
  <c r="E68" i="585"/>
  <c r="E36" i="526"/>
  <c r="E30" i="631"/>
  <c r="E35" i="631"/>
  <c r="E68" i="631"/>
  <c r="E63" i="518"/>
  <c r="E31" i="585"/>
  <c r="E71" i="631"/>
  <c r="E68" i="623"/>
  <c r="E35" i="623"/>
  <c r="E42" i="623"/>
  <c r="E32" i="623"/>
  <c r="E120" i="605"/>
  <c r="E31" i="619"/>
  <c r="E36" i="619"/>
  <c r="E68" i="619"/>
  <c r="E27" i="630"/>
  <c r="E61" i="630"/>
  <c r="E33" i="619"/>
  <c r="E41" i="619"/>
  <c r="E37" i="630"/>
  <c r="E31" i="630"/>
  <c r="E42" i="619"/>
  <c r="E35" i="619"/>
  <c r="E66" i="619"/>
  <c r="E66" i="623"/>
  <c r="E31" i="623"/>
  <c r="E79" i="623"/>
  <c r="E26" i="630"/>
  <c r="E36" i="630"/>
  <c r="E66" i="605"/>
  <c r="E30" i="619"/>
  <c r="E34" i="619"/>
  <c r="E79" i="619"/>
  <c r="E30" i="605"/>
  <c r="E31" i="631"/>
  <c r="E33" i="631"/>
  <c r="E41" i="631"/>
  <c r="E34" i="605"/>
  <c r="E42" i="617"/>
  <c r="E34" i="623"/>
  <c r="E120" i="623"/>
  <c r="E19" i="632"/>
  <c r="E20" i="632" s="1"/>
  <c r="E32" i="605"/>
  <c r="E36" i="605"/>
  <c r="E71" i="605"/>
  <c r="E68" i="617"/>
  <c r="E41" i="605"/>
  <c r="E33" i="605"/>
  <c r="E37" i="605"/>
  <c r="E79" i="605"/>
  <c r="E71" i="617"/>
  <c r="E42" i="605"/>
  <c r="E31" i="605"/>
  <c r="E35" i="605"/>
  <c r="E25" i="611"/>
  <c r="E41" i="611" s="1"/>
  <c r="E82" i="630"/>
  <c r="E83" i="630" s="1"/>
  <c r="E86" i="630" s="1"/>
  <c r="E28" i="630"/>
  <c r="E32" i="630"/>
  <c r="E63" i="630"/>
  <c r="E25" i="630"/>
  <c r="E29" i="630"/>
  <c r="E114" i="630"/>
  <c r="E41" i="617"/>
  <c r="E32" i="617"/>
  <c r="E66" i="617"/>
  <c r="E33" i="617"/>
  <c r="E41" i="623"/>
  <c r="E33" i="623"/>
  <c r="E25" i="625"/>
  <c r="E35" i="625" s="1"/>
  <c r="E19" i="628"/>
  <c r="E20" i="628" s="1"/>
  <c r="E66" i="628" s="1"/>
  <c r="E25" i="627"/>
  <c r="E79" i="627" s="1"/>
  <c r="E114" i="626"/>
  <c r="E36" i="626"/>
  <c r="E74" i="626"/>
  <c r="E66" i="626"/>
  <c r="E63" i="626"/>
  <c r="E61" i="626"/>
  <c r="E30" i="626"/>
  <c r="E28" i="626"/>
  <c r="E25" i="626"/>
  <c r="E32" i="626"/>
  <c r="E29" i="626"/>
  <c r="E26" i="626"/>
  <c r="E31" i="626"/>
  <c r="E27" i="626"/>
  <c r="E82" i="626"/>
  <c r="E83" i="626" s="1"/>
  <c r="E86" i="626" s="1"/>
  <c r="E37" i="626"/>
  <c r="E71" i="615"/>
  <c r="E36" i="617"/>
  <c r="E33" i="615"/>
  <c r="E37" i="617"/>
  <c r="E35" i="615"/>
  <c r="E42" i="601"/>
  <c r="E36" i="601"/>
  <c r="E30" i="617"/>
  <c r="E34" i="617"/>
  <c r="E79" i="617"/>
  <c r="E31" i="617"/>
  <c r="E35" i="617"/>
  <c r="E74" i="624"/>
  <c r="E66" i="624"/>
  <c r="E63" i="624"/>
  <c r="E61" i="624"/>
  <c r="E114" i="624"/>
  <c r="E32" i="624"/>
  <c r="E31" i="624"/>
  <c r="E30" i="624"/>
  <c r="E29" i="624"/>
  <c r="E28" i="624"/>
  <c r="E27" i="624"/>
  <c r="E26" i="624"/>
  <c r="E25" i="624"/>
  <c r="E36" i="624"/>
  <c r="E82" i="624"/>
  <c r="E83" i="624" s="1"/>
  <c r="E86" i="624" s="1"/>
  <c r="E37" i="624"/>
  <c r="E74" i="622"/>
  <c r="E66" i="622"/>
  <c r="E63" i="622"/>
  <c r="E61" i="622"/>
  <c r="E36" i="622"/>
  <c r="E114" i="622"/>
  <c r="E32" i="622"/>
  <c r="E31" i="622"/>
  <c r="E30" i="622"/>
  <c r="E29" i="622"/>
  <c r="E28" i="622"/>
  <c r="E27" i="622"/>
  <c r="E26" i="622"/>
  <c r="E25" i="622"/>
  <c r="E82" i="622"/>
  <c r="E83" i="622" s="1"/>
  <c r="E86" i="622" s="1"/>
  <c r="E37" i="622"/>
  <c r="E66" i="507"/>
  <c r="E42" i="615"/>
  <c r="E31" i="615"/>
  <c r="E36" i="615"/>
  <c r="E66" i="615"/>
  <c r="E32" i="615"/>
  <c r="E37" i="615"/>
  <c r="E120" i="507"/>
  <c r="E37" i="507"/>
  <c r="E68" i="507"/>
  <c r="E74" i="620"/>
  <c r="E66" i="620"/>
  <c r="E63" i="620"/>
  <c r="E61" i="620"/>
  <c r="E36" i="620"/>
  <c r="E32" i="620"/>
  <c r="E31" i="620"/>
  <c r="E30" i="620"/>
  <c r="E29" i="620"/>
  <c r="E28" i="620"/>
  <c r="E27" i="620"/>
  <c r="E26" i="620"/>
  <c r="E25" i="620"/>
  <c r="E114" i="620"/>
  <c r="E82" i="620"/>
  <c r="E83" i="620" s="1"/>
  <c r="E86" i="620" s="1"/>
  <c r="E37" i="620"/>
  <c r="E33" i="507"/>
  <c r="E35" i="507"/>
  <c r="E19" i="618"/>
  <c r="E20" i="618" s="1"/>
  <c r="E25" i="613"/>
  <c r="E71" i="613" s="1"/>
  <c r="E37" i="601"/>
  <c r="E41" i="615"/>
  <c r="E30" i="615"/>
  <c r="E34" i="615"/>
  <c r="E79" i="615"/>
  <c r="E68" i="554"/>
  <c r="E31" i="603"/>
  <c r="E33" i="616"/>
  <c r="E54" i="616" s="1"/>
  <c r="E36" i="614"/>
  <c r="E114" i="614"/>
  <c r="E32" i="614"/>
  <c r="E31" i="614"/>
  <c r="E30" i="614"/>
  <c r="E29" i="614"/>
  <c r="E28" i="614"/>
  <c r="E27" i="614"/>
  <c r="E26" i="614"/>
  <c r="E25" i="614"/>
  <c r="E61" i="614"/>
  <c r="E66" i="614"/>
  <c r="E74" i="614"/>
  <c r="E63" i="614"/>
  <c r="E82" i="614"/>
  <c r="E83" i="614" s="1"/>
  <c r="E86" i="614" s="1"/>
  <c r="E37" i="614"/>
  <c r="E25" i="609"/>
  <c r="E41" i="609" s="1"/>
  <c r="E33" i="516"/>
  <c r="E54" i="516" s="1"/>
  <c r="E20" i="612"/>
  <c r="E42" i="585"/>
  <c r="E32" i="585"/>
  <c r="E36" i="585"/>
  <c r="E71" i="585"/>
  <c r="E31" i="601"/>
  <c r="E30" i="601"/>
  <c r="E68" i="601"/>
  <c r="E120" i="601"/>
  <c r="E66" i="601"/>
  <c r="E41" i="585"/>
  <c r="E33" i="585"/>
  <c r="E37" i="585"/>
  <c r="E79" i="585"/>
  <c r="E33" i="601"/>
  <c r="E32" i="601"/>
  <c r="E79" i="601"/>
  <c r="E41" i="601"/>
  <c r="E30" i="585"/>
  <c r="E34" i="585"/>
  <c r="E66" i="585"/>
  <c r="E35" i="601"/>
  <c r="E34" i="601"/>
  <c r="E120" i="611"/>
  <c r="E71" i="611"/>
  <c r="E68" i="611"/>
  <c r="E79" i="611"/>
  <c r="E36" i="611"/>
  <c r="E35" i="611"/>
  <c r="E32" i="611"/>
  <c r="E31" i="611"/>
  <c r="E30" i="611"/>
  <c r="E71" i="597"/>
  <c r="E35" i="599"/>
  <c r="E25" i="607"/>
  <c r="E37" i="607" s="1"/>
  <c r="E37" i="603"/>
  <c r="E20" i="610"/>
  <c r="E31" i="599"/>
  <c r="E66" i="554"/>
  <c r="E42" i="597"/>
  <c r="E41" i="597"/>
  <c r="E35" i="597"/>
  <c r="E68" i="599"/>
  <c r="E32" i="603"/>
  <c r="E71" i="603"/>
  <c r="E20" i="606"/>
  <c r="E33" i="597"/>
  <c r="E34" i="554"/>
  <c r="E66" i="597"/>
  <c r="E31" i="597"/>
  <c r="E36" i="597"/>
  <c r="E42" i="603"/>
  <c r="E33" i="603"/>
  <c r="E79" i="603"/>
  <c r="E120" i="554"/>
  <c r="E25" i="587"/>
  <c r="E36" i="587" s="1"/>
  <c r="E68" i="597"/>
  <c r="E32" i="597"/>
  <c r="E37" i="597"/>
  <c r="E41" i="603"/>
  <c r="E36" i="603"/>
  <c r="E18" i="604"/>
  <c r="E19" i="604" s="1"/>
  <c r="E20" i="604" s="1"/>
  <c r="E30" i="603"/>
  <c r="E34" i="603"/>
  <c r="E66" i="603"/>
  <c r="E120" i="603"/>
  <c r="E35" i="603"/>
  <c r="E41" i="599"/>
  <c r="E33" i="599"/>
  <c r="E37" i="599"/>
  <c r="E79" i="599"/>
  <c r="E25" i="566"/>
  <c r="E25" i="595"/>
  <c r="E68" i="595" s="1"/>
  <c r="E30" i="599"/>
  <c r="E34" i="599"/>
  <c r="E66" i="599"/>
  <c r="E120" i="599"/>
  <c r="E20" i="602"/>
  <c r="E25" i="589"/>
  <c r="E36" i="589" s="1"/>
  <c r="E30" i="597"/>
  <c r="E34" i="597"/>
  <c r="E79" i="597"/>
  <c r="E42" i="599"/>
  <c r="E32" i="599"/>
  <c r="E36" i="599"/>
  <c r="E66" i="598"/>
  <c r="E74" i="598"/>
  <c r="E32" i="598"/>
  <c r="E28" i="598"/>
  <c r="E36" i="598"/>
  <c r="E63" i="598"/>
  <c r="E31" i="598"/>
  <c r="E27" i="598"/>
  <c r="E82" i="598"/>
  <c r="E83" i="598" s="1"/>
  <c r="E86" i="598" s="1"/>
  <c r="E61" i="598"/>
  <c r="E30" i="598"/>
  <c r="E26" i="598"/>
  <c r="E37" i="598"/>
  <c r="E114" i="598"/>
  <c r="E29" i="598"/>
  <c r="E25" i="598"/>
  <c r="E25" i="591"/>
  <c r="E68" i="591" s="1"/>
  <c r="E74" i="600"/>
  <c r="E66" i="600"/>
  <c r="E63" i="600"/>
  <c r="E61" i="600"/>
  <c r="E36" i="600"/>
  <c r="E114" i="600"/>
  <c r="E32" i="600"/>
  <c r="E31" i="600"/>
  <c r="E30" i="600"/>
  <c r="E29" i="600"/>
  <c r="E28" i="600"/>
  <c r="E27" i="600"/>
  <c r="E26" i="600"/>
  <c r="E25" i="600"/>
  <c r="E82" i="600"/>
  <c r="E83" i="600" s="1"/>
  <c r="E86" i="600" s="1"/>
  <c r="E37" i="600"/>
  <c r="E33" i="554"/>
  <c r="E31" i="554"/>
  <c r="E41" i="554"/>
  <c r="E42" i="554"/>
  <c r="E37" i="554"/>
  <c r="E35" i="554"/>
  <c r="E32" i="554"/>
  <c r="E30" i="554"/>
  <c r="E79" i="554"/>
  <c r="E71" i="554"/>
  <c r="E25" i="593"/>
  <c r="E120" i="593" s="1"/>
  <c r="E20" i="592"/>
  <c r="E114" i="592" s="1"/>
  <c r="E36" i="588"/>
  <c r="E74" i="588"/>
  <c r="E66" i="588"/>
  <c r="E63" i="588"/>
  <c r="E61" i="588"/>
  <c r="E114" i="588"/>
  <c r="E32" i="588"/>
  <c r="E31" i="588"/>
  <c r="E30" i="588"/>
  <c r="E29" i="588"/>
  <c r="E28" i="588"/>
  <c r="E27" i="588"/>
  <c r="E26" i="588"/>
  <c r="E25" i="588"/>
  <c r="E82" i="588"/>
  <c r="E83" i="588" s="1"/>
  <c r="E86" i="588" s="1"/>
  <c r="E37" i="588"/>
  <c r="E74" i="594"/>
  <c r="E66" i="594"/>
  <c r="E63" i="594"/>
  <c r="E61" i="594"/>
  <c r="E114" i="594"/>
  <c r="E36" i="594"/>
  <c r="E32" i="594"/>
  <c r="E31" i="594"/>
  <c r="E30" i="594"/>
  <c r="E29" i="594"/>
  <c r="E28" i="594"/>
  <c r="E27" i="594"/>
  <c r="E26" i="594"/>
  <c r="E25" i="594"/>
  <c r="E82" i="594"/>
  <c r="E83" i="594" s="1"/>
  <c r="E86" i="594" s="1"/>
  <c r="E37" i="594"/>
  <c r="E33" i="596"/>
  <c r="E54" i="596" s="1"/>
  <c r="E32" i="581"/>
  <c r="E18" i="590"/>
  <c r="E19" i="590" s="1"/>
  <c r="E32" i="512"/>
  <c r="E82" i="566"/>
  <c r="E83" i="566" s="1"/>
  <c r="E86" i="566" s="1"/>
  <c r="E63" i="566"/>
  <c r="E25" i="573"/>
  <c r="E68" i="573" s="1"/>
  <c r="E74" i="586"/>
  <c r="E66" i="586"/>
  <c r="E63" i="586"/>
  <c r="E61" i="586"/>
  <c r="E114" i="586"/>
  <c r="E32" i="586"/>
  <c r="E31" i="586"/>
  <c r="E30" i="586"/>
  <c r="E29" i="586"/>
  <c r="E28" i="586"/>
  <c r="E27" i="586"/>
  <c r="E26" i="586"/>
  <c r="E25" i="586"/>
  <c r="E36" i="586"/>
  <c r="E82" i="586"/>
  <c r="E83" i="586" s="1"/>
  <c r="E86" i="586" s="1"/>
  <c r="E37" i="586"/>
  <c r="E32" i="524"/>
  <c r="E26" i="566"/>
  <c r="E82" i="524"/>
  <c r="E83" i="524" s="1"/>
  <c r="E86" i="524" s="1"/>
  <c r="E31" i="566"/>
  <c r="E37" i="581"/>
  <c r="E37" i="566"/>
  <c r="E30" i="566"/>
  <c r="E33" i="542"/>
  <c r="E54" i="542" s="1"/>
  <c r="E42" i="581"/>
  <c r="E68" i="581"/>
  <c r="E35" i="581"/>
  <c r="E114" i="518"/>
  <c r="E26" i="526"/>
  <c r="E31" i="581"/>
  <c r="E36" i="581"/>
  <c r="E71" i="581"/>
  <c r="E25" i="583"/>
  <c r="E37" i="583" s="1"/>
  <c r="E74" i="518"/>
  <c r="E66" i="526"/>
  <c r="E66" i="518"/>
  <c r="E63" i="526"/>
  <c r="E33" i="581"/>
  <c r="E66" i="581"/>
  <c r="E35" i="497"/>
  <c r="E79" i="497"/>
  <c r="E37" i="518"/>
  <c r="E82" i="518"/>
  <c r="E83" i="518" s="1"/>
  <c r="E86" i="518" s="1"/>
  <c r="E29" i="518"/>
  <c r="E36" i="518"/>
  <c r="E37" i="526"/>
  <c r="E32" i="526"/>
  <c r="E28" i="526"/>
  <c r="E82" i="526"/>
  <c r="E83" i="526" s="1"/>
  <c r="E86" i="526" s="1"/>
  <c r="E74" i="524"/>
  <c r="E36" i="524"/>
  <c r="E61" i="512"/>
  <c r="E25" i="518"/>
  <c r="E27" i="518"/>
  <c r="E28" i="518"/>
  <c r="E31" i="518"/>
  <c r="E31" i="526"/>
  <c r="E74" i="526"/>
  <c r="E27" i="526"/>
  <c r="E30" i="526"/>
  <c r="E28" i="524"/>
  <c r="E30" i="524"/>
  <c r="E66" i="512"/>
  <c r="E32" i="518"/>
  <c r="E26" i="518"/>
  <c r="E61" i="518"/>
  <c r="E29" i="526"/>
  <c r="E114" i="526"/>
  <c r="E61" i="526"/>
  <c r="E26" i="524"/>
  <c r="E66" i="524"/>
  <c r="E31" i="512"/>
  <c r="E74" i="584"/>
  <c r="E66" i="584"/>
  <c r="E63" i="584"/>
  <c r="E61" i="584"/>
  <c r="E114" i="584"/>
  <c r="E32" i="584"/>
  <c r="E31" i="584"/>
  <c r="E30" i="584"/>
  <c r="E29" i="584"/>
  <c r="E28" i="584"/>
  <c r="E27" i="584"/>
  <c r="E26" i="584"/>
  <c r="E25" i="584"/>
  <c r="E36" i="584"/>
  <c r="E82" i="584"/>
  <c r="E83" i="584" s="1"/>
  <c r="E86" i="584" s="1"/>
  <c r="E37" i="584"/>
  <c r="E30" i="581"/>
  <c r="E34" i="581"/>
  <c r="E41" i="581"/>
  <c r="E79" i="581"/>
  <c r="E25" i="579"/>
  <c r="E68" i="579" s="1"/>
  <c r="E32" i="576"/>
  <c r="E29" i="576"/>
  <c r="E36" i="576"/>
  <c r="E26" i="576"/>
  <c r="E61" i="576"/>
  <c r="E25" i="576"/>
  <c r="E82" i="576"/>
  <c r="E83" i="576" s="1"/>
  <c r="E86" i="576" s="1"/>
  <c r="E114" i="576"/>
  <c r="E63" i="576"/>
  <c r="E37" i="576"/>
  <c r="E114" i="580"/>
  <c r="E66" i="580"/>
  <c r="E32" i="580"/>
  <c r="E31" i="580"/>
  <c r="E29" i="580"/>
  <c r="E28" i="580"/>
  <c r="E26" i="580"/>
  <c r="E25" i="580"/>
  <c r="E61" i="580"/>
  <c r="E74" i="580"/>
  <c r="E30" i="580"/>
  <c r="E27" i="580"/>
  <c r="E63" i="580"/>
  <c r="E36" i="580"/>
  <c r="E82" i="580"/>
  <c r="E83" i="580" s="1"/>
  <c r="E86" i="580" s="1"/>
  <c r="E37" i="580"/>
  <c r="E74" i="582"/>
  <c r="E66" i="582"/>
  <c r="E63" i="582"/>
  <c r="E61" i="582"/>
  <c r="E114" i="582"/>
  <c r="E36" i="582"/>
  <c r="E32" i="582"/>
  <c r="E31" i="582"/>
  <c r="E30" i="582"/>
  <c r="E29" i="582"/>
  <c r="E28" i="582"/>
  <c r="E27" i="582"/>
  <c r="E26" i="582"/>
  <c r="E25" i="582"/>
  <c r="E82" i="582"/>
  <c r="E83" i="582" s="1"/>
  <c r="E86" i="582" s="1"/>
  <c r="E37" i="582"/>
  <c r="E30" i="560"/>
  <c r="E27" i="566"/>
  <c r="E114" i="566"/>
  <c r="E29" i="566"/>
  <c r="E61" i="566"/>
  <c r="E25" i="575"/>
  <c r="E68" i="575" s="1"/>
  <c r="E25" i="577"/>
  <c r="E66" i="577" s="1"/>
  <c r="E27" i="576"/>
  <c r="E31" i="576"/>
  <c r="E30" i="576"/>
  <c r="E66" i="576"/>
  <c r="E74" i="576"/>
  <c r="E28" i="576"/>
  <c r="E120" i="511"/>
  <c r="E31" i="511"/>
  <c r="E30" i="511"/>
  <c r="E36" i="511"/>
  <c r="E37" i="511"/>
  <c r="E71" i="511"/>
  <c r="E66" i="511"/>
  <c r="E33" i="511"/>
  <c r="E42" i="511"/>
  <c r="E32" i="511"/>
  <c r="E35" i="511"/>
  <c r="E34" i="511"/>
  <c r="E68" i="511"/>
  <c r="E41" i="511"/>
  <c r="E79" i="511"/>
  <c r="E74" i="578"/>
  <c r="E66" i="578"/>
  <c r="E63" i="578"/>
  <c r="E61" i="578"/>
  <c r="E36" i="578"/>
  <c r="E114" i="578"/>
  <c r="E31" i="578"/>
  <c r="E30" i="578"/>
  <c r="E29" i="578"/>
  <c r="E28" i="578"/>
  <c r="E27" i="578"/>
  <c r="E26" i="578"/>
  <c r="E25" i="578"/>
  <c r="E32" i="578"/>
  <c r="E82" i="578"/>
  <c r="E83" i="578" s="1"/>
  <c r="E86" i="578" s="1"/>
  <c r="E37" i="578"/>
  <c r="E41" i="527"/>
  <c r="E30" i="506"/>
  <c r="E25" i="515"/>
  <c r="E30" i="515" s="1"/>
  <c r="E36" i="559"/>
  <c r="E25" i="570"/>
  <c r="E68" i="570" s="1"/>
  <c r="E33" i="502"/>
  <c r="E54" i="502" s="1"/>
  <c r="E31" i="506"/>
  <c r="E25" i="567"/>
  <c r="E66" i="567" s="1"/>
  <c r="E120" i="527"/>
  <c r="E114" i="506"/>
  <c r="E32" i="573"/>
  <c r="E33" i="536"/>
  <c r="E54" i="536" s="1"/>
  <c r="E19" i="574"/>
  <c r="E20" i="574" s="1"/>
  <c r="E30" i="530"/>
  <c r="E71" i="557"/>
  <c r="E41" i="557"/>
  <c r="E68" i="557"/>
  <c r="E34" i="557"/>
  <c r="E68" i="497"/>
  <c r="E71" i="497"/>
  <c r="E42" i="559"/>
  <c r="E74" i="572"/>
  <c r="E66" i="572"/>
  <c r="E63" i="572"/>
  <c r="E61" i="572"/>
  <c r="E36" i="572"/>
  <c r="E32" i="572"/>
  <c r="E30" i="572"/>
  <c r="E29" i="572"/>
  <c r="E28" i="572"/>
  <c r="E27" i="572"/>
  <c r="E26" i="572"/>
  <c r="E25" i="572"/>
  <c r="E114" i="572"/>
  <c r="E31" i="572"/>
  <c r="E82" i="572"/>
  <c r="E83" i="572" s="1"/>
  <c r="E86" i="572" s="1"/>
  <c r="E37" i="572"/>
  <c r="E36" i="566"/>
  <c r="E28" i="566"/>
  <c r="E32" i="566"/>
  <c r="E66" i="566"/>
  <c r="E114" i="571"/>
  <c r="E32" i="571"/>
  <c r="E31" i="571"/>
  <c r="E30" i="571"/>
  <c r="E29" i="571"/>
  <c r="E28" i="571"/>
  <c r="E27" i="571"/>
  <c r="E26" i="571"/>
  <c r="E25" i="571"/>
  <c r="E36" i="571"/>
  <c r="E74" i="571"/>
  <c r="E61" i="571"/>
  <c r="E66" i="571"/>
  <c r="E63" i="571"/>
  <c r="E82" i="571"/>
  <c r="E83" i="571" s="1"/>
  <c r="E86" i="571" s="1"/>
  <c r="E37" i="571"/>
  <c r="E25" i="565"/>
  <c r="E68" i="565" s="1"/>
  <c r="E33" i="498"/>
  <c r="E54" i="498" s="1"/>
  <c r="E30" i="557"/>
  <c r="E35" i="557"/>
  <c r="E79" i="557"/>
  <c r="E33" i="532"/>
  <c r="E54" i="532" s="1"/>
  <c r="E31" i="557"/>
  <c r="E37" i="557"/>
  <c r="E120" i="557"/>
  <c r="E33" i="553"/>
  <c r="E54" i="553" s="1"/>
  <c r="E19" i="568"/>
  <c r="E20" i="568" s="1"/>
  <c r="E33" i="557"/>
  <c r="E66" i="557"/>
  <c r="E33" i="538"/>
  <c r="E54" i="538" s="1"/>
  <c r="E61" i="530"/>
  <c r="E37" i="560"/>
  <c r="E63" i="564"/>
  <c r="E32" i="564"/>
  <c r="E36" i="564"/>
  <c r="E30" i="564"/>
  <c r="E37" i="564"/>
  <c r="E66" i="564"/>
  <c r="E28" i="564"/>
  <c r="E61" i="564"/>
  <c r="E26" i="564"/>
  <c r="E25" i="564"/>
  <c r="E29" i="564"/>
  <c r="E114" i="564"/>
  <c r="E74" i="564"/>
  <c r="E82" i="564"/>
  <c r="E83" i="564" s="1"/>
  <c r="E86" i="564" s="1"/>
  <c r="E27" i="564"/>
  <c r="E31" i="564"/>
  <c r="E25" i="563"/>
  <c r="E68" i="563" s="1"/>
  <c r="E79" i="561"/>
  <c r="E37" i="561"/>
  <c r="E33" i="561"/>
  <c r="E41" i="561"/>
  <c r="E120" i="561"/>
  <c r="E30" i="561"/>
  <c r="E71" i="561"/>
  <c r="E36" i="561"/>
  <c r="E32" i="561"/>
  <c r="E42" i="561"/>
  <c r="E66" i="561"/>
  <c r="E68" i="561"/>
  <c r="E35" i="561"/>
  <c r="E31" i="561"/>
  <c r="E34" i="561"/>
  <c r="E42" i="527"/>
  <c r="E33" i="527"/>
  <c r="E30" i="527"/>
  <c r="E32" i="527"/>
  <c r="E37" i="506"/>
  <c r="E74" i="506"/>
  <c r="E66" i="506"/>
  <c r="E63" i="506"/>
  <c r="E37" i="512"/>
  <c r="E63" i="512"/>
  <c r="E25" i="512"/>
  <c r="E74" i="512"/>
  <c r="E25" i="530"/>
  <c r="E31" i="559"/>
  <c r="E68" i="559"/>
  <c r="E37" i="527"/>
  <c r="E66" i="527"/>
  <c r="E35" i="527"/>
  <c r="E36" i="527"/>
  <c r="E28" i="506"/>
  <c r="E25" i="506"/>
  <c r="E82" i="506"/>
  <c r="E83" i="506" s="1"/>
  <c r="E86" i="506" s="1"/>
  <c r="E36" i="506"/>
  <c r="E82" i="512"/>
  <c r="E83" i="512" s="1"/>
  <c r="E86" i="512" s="1"/>
  <c r="E36" i="512"/>
  <c r="E29" i="512"/>
  <c r="E26" i="512"/>
  <c r="E32" i="559"/>
  <c r="E71" i="559"/>
  <c r="E34" i="527"/>
  <c r="E71" i="527"/>
  <c r="E79" i="527"/>
  <c r="E32" i="506"/>
  <c r="E29" i="506"/>
  <c r="E26" i="506"/>
  <c r="E27" i="512"/>
  <c r="E28" i="512"/>
  <c r="E114" i="512"/>
  <c r="E33" i="500"/>
  <c r="E54" i="500" s="1"/>
  <c r="E35" i="559"/>
  <c r="E33" i="514"/>
  <c r="E54" i="514" s="1"/>
  <c r="E42" i="507"/>
  <c r="E34" i="507"/>
  <c r="E79" i="507"/>
  <c r="E71" i="507"/>
  <c r="E25" i="505"/>
  <c r="E66" i="505" s="1"/>
  <c r="E27" i="524"/>
  <c r="E114" i="524"/>
  <c r="E29" i="524"/>
  <c r="E25" i="524"/>
  <c r="E42" i="497"/>
  <c r="E41" i="497"/>
  <c r="E30" i="497"/>
  <c r="E120" i="497"/>
  <c r="E82" i="560"/>
  <c r="E83" i="560" s="1"/>
  <c r="E86" i="560" s="1"/>
  <c r="E31" i="560"/>
  <c r="E82" i="534"/>
  <c r="E83" i="534" s="1"/>
  <c r="E86" i="534" s="1"/>
  <c r="E36" i="534"/>
  <c r="E61" i="534"/>
  <c r="E37" i="534"/>
  <c r="E28" i="534"/>
  <c r="E26" i="534"/>
  <c r="E25" i="534"/>
  <c r="E74" i="534"/>
  <c r="E66" i="534"/>
  <c r="E63" i="534"/>
  <c r="E114" i="534"/>
  <c r="E31" i="534"/>
  <c r="E30" i="534"/>
  <c r="E32" i="534"/>
  <c r="E29" i="534"/>
  <c r="E27" i="534"/>
  <c r="E33" i="562"/>
  <c r="E54" i="562" s="1"/>
  <c r="E41" i="507"/>
  <c r="E36" i="507"/>
  <c r="E30" i="507"/>
  <c r="E37" i="524"/>
  <c r="E61" i="524"/>
  <c r="E31" i="524"/>
  <c r="E42" i="557"/>
  <c r="E32" i="557"/>
  <c r="E36" i="557"/>
  <c r="E32" i="497"/>
  <c r="E33" i="497"/>
  <c r="E34" i="497"/>
  <c r="E31" i="497"/>
  <c r="E26" i="560"/>
  <c r="E61" i="560"/>
  <c r="E41" i="559"/>
  <c r="E33" i="559"/>
  <c r="E37" i="559"/>
  <c r="E79" i="559"/>
  <c r="E36" i="497"/>
  <c r="E37" i="497"/>
  <c r="E66" i="497"/>
  <c r="E74" i="530"/>
  <c r="E27" i="560"/>
  <c r="E63" i="560"/>
  <c r="E30" i="559"/>
  <c r="E34" i="559"/>
  <c r="E66" i="559"/>
  <c r="E36" i="560"/>
  <c r="E28" i="560"/>
  <c r="E32" i="560"/>
  <c r="E66" i="560"/>
  <c r="E25" i="560"/>
  <c r="E29" i="560"/>
  <c r="E114" i="560"/>
  <c r="E25" i="546"/>
  <c r="E71" i="546" s="1"/>
  <c r="E25" i="491"/>
  <c r="E120" i="491" s="1"/>
  <c r="E25" i="495"/>
  <c r="E120" i="495" s="1"/>
  <c r="E27" i="530"/>
  <c r="E28" i="530"/>
  <c r="E66" i="530"/>
  <c r="E36" i="530"/>
  <c r="E63" i="530"/>
  <c r="E82" i="530"/>
  <c r="E83" i="530" s="1"/>
  <c r="E86" i="530" s="1"/>
  <c r="E26" i="530"/>
  <c r="E31" i="530"/>
  <c r="E25" i="501"/>
  <c r="E41" i="501" s="1"/>
  <c r="E114" i="530"/>
  <c r="E37" i="530"/>
  <c r="E32" i="530"/>
  <c r="E82" i="496"/>
  <c r="E83" i="496" s="1"/>
  <c r="E86" i="496" s="1"/>
  <c r="E28" i="496"/>
  <c r="E25" i="496"/>
  <c r="E37" i="496"/>
  <c r="E74" i="496"/>
  <c r="E32" i="496"/>
  <c r="E27" i="496"/>
  <c r="E36" i="496"/>
  <c r="E30" i="496"/>
  <c r="E26" i="496"/>
  <c r="E61" i="496"/>
  <c r="E63" i="496"/>
  <c r="E29" i="496"/>
  <c r="E114" i="496"/>
  <c r="E31" i="496"/>
  <c r="E66" i="496"/>
  <c r="E28" i="492"/>
  <c r="E66" i="492"/>
  <c r="E63" i="492"/>
  <c r="E32" i="492"/>
  <c r="E31" i="492"/>
  <c r="E27" i="492"/>
  <c r="E82" i="492"/>
  <c r="E83" i="492" s="1"/>
  <c r="E86" i="492" s="1"/>
  <c r="E36" i="492"/>
  <c r="E30" i="492"/>
  <c r="E114" i="492"/>
  <c r="E74" i="492"/>
  <c r="E37" i="492"/>
  <c r="E25" i="492"/>
  <c r="E61" i="492"/>
  <c r="E26" i="492"/>
  <c r="E29" i="492"/>
  <c r="E25" i="503"/>
  <c r="E30" i="503" s="1"/>
  <c r="E25" i="493"/>
  <c r="E37" i="493" s="1"/>
  <c r="E25" i="552"/>
  <c r="E66" i="552" s="1"/>
  <c r="E29" i="488"/>
  <c r="E36" i="488"/>
  <c r="E82" i="488"/>
  <c r="E83" i="488" s="1"/>
  <c r="E86" i="488" s="1"/>
  <c r="E37" i="488"/>
  <c r="E74" i="488"/>
  <c r="E25" i="488"/>
  <c r="E63" i="488"/>
  <c r="E66" i="488"/>
  <c r="E61" i="488"/>
  <c r="E32" i="488"/>
  <c r="E31" i="488"/>
  <c r="E30" i="488"/>
  <c r="E114" i="488"/>
  <c r="E28" i="488"/>
  <c r="E27" i="488"/>
  <c r="E26" i="488"/>
  <c r="E68" i="489"/>
  <c r="E25" i="487"/>
  <c r="E120" i="487" s="1"/>
  <c r="E61" i="520"/>
  <c r="E29" i="520"/>
  <c r="E66" i="520"/>
  <c r="E30" i="520"/>
  <c r="E82" i="520"/>
  <c r="E83" i="520" s="1"/>
  <c r="E86" i="520" s="1"/>
  <c r="E74" i="520"/>
  <c r="E25" i="520"/>
  <c r="E37" i="520"/>
  <c r="E27" i="520"/>
  <c r="E114" i="520"/>
  <c r="E28" i="520"/>
  <c r="E31" i="520"/>
  <c r="E26" i="520"/>
  <c r="E32" i="520"/>
  <c r="E63" i="520"/>
  <c r="E36" i="520"/>
  <c r="E74" i="558"/>
  <c r="E66" i="558"/>
  <c r="E63" i="558"/>
  <c r="E61" i="558"/>
  <c r="E114" i="558"/>
  <c r="E32" i="558"/>
  <c r="E31" i="558"/>
  <c r="E30" i="558"/>
  <c r="E29" i="558"/>
  <c r="E28" i="558"/>
  <c r="E27" i="558"/>
  <c r="E26" i="558"/>
  <c r="E25" i="558"/>
  <c r="E36" i="558"/>
  <c r="E82" i="558"/>
  <c r="E83" i="558" s="1"/>
  <c r="E86" i="558" s="1"/>
  <c r="E37" i="558"/>
  <c r="E63" i="555"/>
  <c r="E114" i="555"/>
  <c r="E29" i="555"/>
  <c r="E25" i="555"/>
  <c r="E30" i="555"/>
  <c r="E82" i="555"/>
  <c r="E83" i="555" s="1"/>
  <c r="E86" i="555" s="1"/>
  <c r="E66" i="555"/>
  <c r="E32" i="555"/>
  <c r="E28" i="555"/>
  <c r="E36" i="555"/>
  <c r="E74" i="555"/>
  <c r="E61" i="555"/>
  <c r="E31" i="555"/>
  <c r="E27" i="555"/>
  <c r="E26" i="555"/>
  <c r="E37" i="555"/>
  <c r="E30" i="544"/>
  <c r="E66" i="544"/>
  <c r="E26" i="544"/>
  <c r="E63" i="544"/>
  <c r="E27" i="544"/>
  <c r="E31" i="544"/>
  <c r="E82" i="544"/>
  <c r="E83" i="544" s="1"/>
  <c r="E86" i="544" s="1"/>
  <c r="E25" i="544"/>
  <c r="E114" i="544"/>
  <c r="E32" i="544"/>
  <c r="E36" i="544"/>
  <c r="E61" i="544"/>
  <c r="E28" i="544"/>
  <c r="E74" i="544"/>
  <c r="E29" i="544"/>
  <c r="E37" i="544"/>
  <c r="E33" i="510"/>
  <c r="E54" i="510" s="1"/>
  <c r="E68" i="543"/>
  <c r="E36" i="543"/>
  <c r="E32" i="543"/>
  <c r="E37" i="543"/>
  <c r="E31" i="543"/>
  <c r="E41" i="543"/>
  <c r="E120" i="543"/>
  <c r="E71" i="543"/>
  <c r="E33" i="543"/>
  <c r="E79" i="543"/>
  <c r="E35" i="543"/>
  <c r="E30" i="543"/>
  <c r="E34" i="543"/>
  <c r="E66" i="543"/>
  <c r="E42" i="543"/>
  <c r="E25" i="537"/>
  <c r="E25" i="535"/>
  <c r="E25" i="521"/>
  <c r="E25" i="509"/>
  <c r="E33" i="504"/>
  <c r="E54" i="504" s="1"/>
  <c r="E32" i="525"/>
  <c r="E66" i="525"/>
  <c r="E35" i="525"/>
  <c r="E120" i="525"/>
  <c r="E41" i="525"/>
  <c r="E68" i="525"/>
  <c r="E36" i="525"/>
  <c r="E34" i="525"/>
  <c r="E79" i="525"/>
  <c r="E33" i="525"/>
  <c r="E30" i="525"/>
  <c r="E37" i="525"/>
  <c r="E71" i="525"/>
  <c r="E31" i="525"/>
  <c r="E42" i="525"/>
  <c r="E25" i="519"/>
  <c r="E20" i="549"/>
  <c r="E33" i="494"/>
  <c r="E54" i="494" s="1"/>
  <c r="E33" i="508"/>
  <c r="E54" i="508" s="1"/>
  <c r="E33" i="528"/>
  <c r="E54" i="528" s="1"/>
  <c r="E31" i="533"/>
  <c r="E68" i="533"/>
  <c r="E34" i="533"/>
  <c r="E71" i="533"/>
  <c r="E32" i="533"/>
  <c r="E79" i="533"/>
  <c r="E35" i="533"/>
  <c r="E120" i="533"/>
  <c r="E41" i="533"/>
  <c r="E66" i="533"/>
  <c r="E36" i="533"/>
  <c r="E33" i="533"/>
  <c r="E37" i="533"/>
  <c r="E30" i="533"/>
  <c r="E42" i="533"/>
  <c r="E25" i="529"/>
  <c r="E33" i="547"/>
  <c r="E54" i="547" s="1"/>
  <c r="E25" i="550"/>
  <c r="E29" i="551"/>
  <c r="E82" i="551"/>
  <c r="E83" i="551" s="1"/>
  <c r="E86" i="551" s="1"/>
  <c r="E26" i="551"/>
  <c r="E32" i="551"/>
  <c r="E63" i="551"/>
  <c r="E74" i="551"/>
  <c r="E25" i="551"/>
  <c r="E66" i="551"/>
  <c r="E28" i="551"/>
  <c r="E61" i="551"/>
  <c r="E30" i="551"/>
  <c r="E114" i="551"/>
  <c r="E27" i="551"/>
  <c r="E36" i="551"/>
  <c r="E31" i="551"/>
  <c r="E37" i="551"/>
  <c r="E25" i="548"/>
  <c r="E33" i="522"/>
  <c r="E54" i="522" s="1"/>
  <c r="E25" i="517"/>
  <c r="E25" i="531"/>
  <c r="E25" i="513"/>
  <c r="E25" i="499"/>
  <c r="E25" i="523"/>
  <c r="E25" i="541"/>
  <c r="E20" i="483"/>
  <c r="E32" i="480"/>
  <c r="E26" i="480"/>
  <c r="E30" i="480"/>
  <c r="E61" i="480"/>
  <c r="E25" i="480"/>
  <c r="E66" i="480"/>
  <c r="E29" i="480"/>
  <c r="E74" i="480"/>
  <c r="E31" i="480"/>
  <c r="E28" i="480"/>
  <c r="E37" i="480"/>
  <c r="E27" i="480"/>
  <c r="E114" i="480"/>
  <c r="E36" i="480"/>
  <c r="E82" i="480"/>
  <c r="E83" i="480" s="1"/>
  <c r="E86" i="480" s="1"/>
  <c r="E31" i="475"/>
  <c r="E36" i="475"/>
  <c r="E27" i="475"/>
  <c r="E74" i="475"/>
  <c r="E82" i="475"/>
  <c r="E83" i="475" s="1"/>
  <c r="E86" i="475" s="1"/>
  <c r="E32" i="475"/>
  <c r="E114" i="475"/>
  <c r="E37" i="475"/>
  <c r="E29" i="475"/>
  <c r="E61" i="475"/>
  <c r="E66" i="475"/>
  <c r="E28" i="475"/>
  <c r="E25" i="475"/>
  <c r="E26" i="475"/>
  <c r="E33" i="474"/>
  <c r="E54" i="474" s="1"/>
  <c r="E82" i="468"/>
  <c r="E83" i="468" s="1"/>
  <c r="E86" i="468" s="1"/>
  <c r="E31" i="468"/>
  <c r="E29" i="468"/>
  <c r="E114" i="468"/>
  <c r="E74" i="468"/>
  <c r="E25" i="468"/>
  <c r="E30" i="468"/>
  <c r="E37" i="468"/>
  <c r="E28" i="468"/>
  <c r="E61" i="468"/>
  <c r="E36" i="468"/>
  <c r="E66" i="468"/>
  <c r="E27" i="468"/>
  <c r="E32" i="468"/>
  <c r="E26" i="468"/>
  <c r="E20" i="469"/>
  <c r="E61" i="469" s="1"/>
  <c r="E114" i="466"/>
  <c r="E30" i="466"/>
  <c r="E26" i="466"/>
  <c r="E27" i="466"/>
  <c r="E74" i="466"/>
  <c r="E37" i="466"/>
  <c r="E29" i="466"/>
  <c r="E25" i="466"/>
  <c r="E66" i="466"/>
  <c r="E31" i="466"/>
  <c r="E32" i="466"/>
  <c r="E28" i="466"/>
  <c r="E36" i="466"/>
  <c r="E82" i="466"/>
  <c r="E83" i="466" s="1"/>
  <c r="E86" i="466" s="1"/>
  <c r="E61" i="466"/>
  <c r="E29" i="465"/>
  <c r="E25" i="465"/>
  <c r="E36" i="465"/>
  <c r="E32" i="465"/>
  <c r="E28" i="465"/>
  <c r="E114" i="465"/>
  <c r="E66" i="465"/>
  <c r="E31" i="465"/>
  <c r="E27" i="465"/>
  <c r="E74" i="465"/>
  <c r="E61" i="465"/>
  <c r="E82" i="465"/>
  <c r="E83" i="465" s="1"/>
  <c r="E86" i="465" s="1"/>
  <c r="E30" i="465"/>
  <c r="E26" i="465"/>
  <c r="E37" i="465"/>
  <c r="E33" i="461"/>
  <c r="E54" i="461" s="1"/>
  <c r="E25" i="455"/>
  <c r="E29" i="459"/>
  <c r="E25" i="459"/>
  <c r="E36" i="459"/>
  <c r="E66" i="459"/>
  <c r="E26" i="459"/>
  <c r="E32" i="459"/>
  <c r="E28" i="459"/>
  <c r="E74" i="459"/>
  <c r="E30" i="459"/>
  <c r="E114" i="459"/>
  <c r="E37" i="459"/>
  <c r="E31" i="459"/>
  <c r="E27" i="459"/>
  <c r="E82" i="459"/>
  <c r="E83" i="459" s="1"/>
  <c r="E86" i="459" s="1"/>
  <c r="E74" i="455"/>
  <c r="E30" i="455"/>
  <c r="E29" i="455"/>
  <c r="E27" i="367"/>
  <c r="E114" i="455"/>
  <c r="E28" i="455"/>
  <c r="E36" i="455"/>
  <c r="E27" i="455"/>
  <c r="E37" i="455"/>
  <c r="E32" i="455"/>
  <c r="E66" i="455"/>
  <c r="E26" i="455"/>
  <c r="E82" i="455"/>
  <c r="E83" i="455" s="1"/>
  <c r="E86" i="455" s="1"/>
  <c r="E31" i="455"/>
  <c r="E33" i="446"/>
  <c r="E54" i="446" s="1"/>
  <c r="E33" i="454"/>
  <c r="E54" i="454" s="1"/>
  <c r="E37" i="422"/>
  <c r="E33" i="453"/>
  <c r="E54" i="453" s="1"/>
  <c r="E26" i="450"/>
  <c r="E29" i="450"/>
  <c r="E32" i="450"/>
  <c r="E28" i="450"/>
  <c r="E114" i="450"/>
  <c r="E31" i="450"/>
  <c r="E27" i="450"/>
  <c r="E36" i="450"/>
  <c r="E66" i="450"/>
  <c r="E82" i="450"/>
  <c r="E83" i="450" s="1"/>
  <c r="E86" i="450" s="1"/>
  <c r="E30" i="450"/>
  <c r="E74" i="450"/>
  <c r="E37" i="450"/>
  <c r="E25" i="450"/>
  <c r="E33" i="448"/>
  <c r="E54" i="448" s="1"/>
  <c r="E33" i="444"/>
  <c r="E54" i="444" s="1"/>
  <c r="E28" i="367"/>
  <c r="E26" i="367"/>
  <c r="E25" i="404"/>
  <c r="E37" i="404"/>
  <c r="E25" i="367"/>
  <c r="E30" i="367"/>
  <c r="E31" i="367"/>
  <c r="E32" i="367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0" i="406"/>
  <c r="E79" i="406"/>
  <c r="E34" i="406"/>
  <c r="E36" i="406"/>
  <c r="E33" i="406"/>
  <c r="E37" i="406"/>
  <c r="E35" i="406"/>
  <c r="E32" i="406"/>
  <c r="E71" i="406"/>
  <c r="E31" i="406"/>
  <c r="E28" i="391"/>
  <c r="E31" i="404"/>
  <c r="E36" i="404"/>
  <c r="E82" i="404"/>
  <c r="E83" i="404" s="1"/>
  <c r="E86" i="404" s="1"/>
  <c r="E27" i="404"/>
  <c r="E74" i="404"/>
  <c r="E30" i="404"/>
  <c r="E114" i="404"/>
  <c r="E26" i="404"/>
  <c r="E29" i="404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379"/>
  <c r="E54" i="379" s="1"/>
  <c r="E42" i="406"/>
  <c r="E41" i="406"/>
  <c r="E120" i="406"/>
  <c r="E27" i="369"/>
  <c r="E82" i="369"/>
  <c r="E83" i="369" s="1"/>
  <c r="E86" i="369" s="1"/>
  <c r="E32" i="369"/>
  <c r="E66" i="369"/>
  <c r="E26" i="369"/>
  <c r="E26" i="391"/>
  <c r="E31" i="391"/>
  <c r="E74" i="391"/>
  <c r="E37" i="369"/>
  <c r="E31" i="369"/>
  <c r="E36" i="369"/>
  <c r="E25" i="369"/>
  <c r="E114" i="369"/>
  <c r="E25" i="391"/>
  <c r="E30" i="391"/>
  <c r="E33" i="378"/>
  <c r="E54" i="378" s="1"/>
  <c r="E33" i="409"/>
  <c r="E54" i="409" s="1"/>
  <c r="E30" i="427"/>
  <c r="E34" i="427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79" i="427"/>
  <c r="E71" i="427"/>
  <c r="E32" i="427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37" i="427"/>
  <c r="E35" i="427"/>
  <c r="E120" i="427"/>
  <c r="E19" i="357"/>
  <c r="E20" i="357" s="1"/>
  <c r="E74" i="357" s="1"/>
  <c r="E33" i="384"/>
  <c r="E54" i="384" s="1"/>
  <c r="E33" i="427"/>
  <c r="E41" i="427"/>
  <c r="E31" i="427"/>
  <c r="E25" i="353"/>
  <c r="E37" i="353" s="1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3" i="346"/>
  <c r="E54" i="346" s="1"/>
  <c r="E33" i="426"/>
  <c r="E54" i="426" s="1"/>
  <c r="E33" i="414"/>
  <c r="E54" i="414" s="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3" i="396"/>
  <c r="E54" i="396" s="1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3" i="388"/>
  <c r="E54" i="388" s="1"/>
  <c r="E33" i="374"/>
  <c r="E54" i="374" s="1"/>
  <c r="E33" i="405"/>
  <c r="E54" i="405" s="1"/>
  <c r="E18" i="372"/>
  <c r="E19" i="372" s="1"/>
  <c r="E20" i="359"/>
  <c r="E33" i="361"/>
  <c r="E54" i="361" s="1"/>
  <c r="E42" i="611" l="1"/>
  <c r="E37" i="611"/>
  <c r="E41" i="570"/>
  <c r="E120" i="595"/>
  <c r="E33" i="595"/>
  <c r="E66" i="609"/>
  <c r="E71" i="573"/>
  <c r="E34" i="611"/>
  <c r="E66" i="611"/>
  <c r="E38" i="621"/>
  <c r="E59" i="621" s="1"/>
  <c r="E30" i="609"/>
  <c r="E42" i="515"/>
  <c r="E36" i="573"/>
  <c r="E33" i="611"/>
  <c r="E38" i="611" s="1"/>
  <c r="E59" i="611" s="1"/>
  <c r="E68" i="567"/>
  <c r="E66" i="613"/>
  <c r="E71" i="563"/>
  <c r="E33" i="608"/>
  <c r="E54" i="608" s="1"/>
  <c r="E30" i="613"/>
  <c r="E38" i="629"/>
  <c r="E59" i="629" s="1"/>
  <c r="E42" i="573"/>
  <c r="E33" i="587"/>
  <c r="E38" i="623"/>
  <c r="E59" i="623" s="1"/>
  <c r="E37" i="595"/>
  <c r="E79" i="595"/>
  <c r="E38" i="605"/>
  <c r="E59" i="605" s="1"/>
  <c r="E38" i="619"/>
  <c r="E59" i="619" s="1"/>
  <c r="E33" i="589"/>
  <c r="E42" i="587"/>
  <c r="E120" i="579"/>
  <c r="E71" i="609"/>
  <c r="E79" i="609"/>
  <c r="E120" i="609"/>
  <c r="E35" i="613"/>
  <c r="E120" i="625"/>
  <c r="E28" i="592"/>
  <c r="E31" i="609"/>
  <c r="E32" i="609"/>
  <c r="E42" i="613"/>
  <c r="E68" i="613"/>
  <c r="E33" i="609"/>
  <c r="E34" i="609"/>
  <c r="E42" i="609"/>
  <c r="E37" i="609"/>
  <c r="E36" i="609"/>
  <c r="E31" i="613"/>
  <c r="E35" i="609"/>
  <c r="E68" i="609"/>
  <c r="E34" i="613"/>
  <c r="E34" i="627"/>
  <c r="E38" i="631"/>
  <c r="E59" i="631" s="1"/>
  <c r="E120" i="627"/>
  <c r="E35" i="563"/>
  <c r="E37" i="592"/>
  <c r="E74" i="592"/>
  <c r="E120" i="591"/>
  <c r="E38" i="617"/>
  <c r="E59" i="617" s="1"/>
  <c r="E37" i="628"/>
  <c r="E74" i="628"/>
  <c r="E120" i="613"/>
  <c r="E33" i="613"/>
  <c r="E37" i="613"/>
  <c r="E79" i="613"/>
  <c r="E30" i="627"/>
  <c r="E66" i="627"/>
  <c r="E34" i="625"/>
  <c r="E31" i="627"/>
  <c r="E68" i="627"/>
  <c r="E41" i="613"/>
  <c r="E32" i="613"/>
  <c r="E36" i="613"/>
  <c r="E35" i="627"/>
  <c r="E36" i="625"/>
  <c r="E30" i="625"/>
  <c r="E71" i="625"/>
  <c r="E41" i="625"/>
  <c r="E33" i="625"/>
  <c r="E31" i="625"/>
  <c r="E66" i="625"/>
  <c r="E42" i="625"/>
  <c r="E79" i="625"/>
  <c r="E37" i="625"/>
  <c r="E32" i="625"/>
  <c r="E33" i="630"/>
  <c r="E54" i="630" s="1"/>
  <c r="E74" i="632"/>
  <c r="E66" i="632"/>
  <c r="E63" i="632"/>
  <c r="E61" i="632"/>
  <c r="E114" i="632"/>
  <c r="E32" i="632"/>
  <c r="E29" i="632"/>
  <c r="E28" i="632"/>
  <c r="E26" i="632"/>
  <c r="E36" i="632"/>
  <c r="E30" i="632"/>
  <c r="E27" i="632"/>
  <c r="E25" i="632"/>
  <c r="E31" i="632"/>
  <c r="E82" i="632"/>
  <c r="E83" i="632" s="1"/>
  <c r="E86" i="632" s="1"/>
  <c r="E37" i="632"/>
  <c r="E31" i="575"/>
  <c r="E37" i="589"/>
  <c r="E68" i="587"/>
  <c r="E34" i="587"/>
  <c r="E42" i="589"/>
  <c r="E66" i="587"/>
  <c r="E37" i="587"/>
  <c r="E41" i="589"/>
  <c r="E30" i="587"/>
  <c r="E120" i="587"/>
  <c r="E68" i="625"/>
  <c r="E29" i="628"/>
  <c r="E30" i="628"/>
  <c r="E25" i="628"/>
  <c r="E114" i="628"/>
  <c r="E26" i="628"/>
  <c r="E61" i="628"/>
  <c r="E82" i="628"/>
  <c r="E83" i="628" s="1"/>
  <c r="E86" i="628" s="1"/>
  <c r="E27" i="628"/>
  <c r="E31" i="628"/>
  <c r="E63" i="628"/>
  <c r="E36" i="628"/>
  <c r="E28" i="628"/>
  <c r="E32" i="628"/>
  <c r="E42" i="627"/>
  <c r="E32" i="627"/>
  <c r="E36" i="627"/>
  <c r="E71" i="627"/>
  <c r="E41" i="627"/>
  <c r="E33" i="627"/>
  <c r="E37" i="627"/>
  <c r="E33" i="626"/>
  <c r="E54" i="626" s="1"/>
  <c r="E33" i="624"/>
  <c r="E54" i="624" s="1"/>
  <c r="E71" i="503"/>
  <c r="E33" i="622"/>
  <c r="E54" i="622" s="1"/>
  <c r="E120" i="607"/>
  <c r="E66" i="546"/>
  <c r="E37" i="567"/>
  <c r="E34" i="579"/>
  <c r="E41" i="595"/>
  <c r="E32" i="595"/>
  <c r="E36" i="595"/>
  <c r="E71" i="595"/>
  <c r="E38" i="615"/>
  <c r="E59" i="615" s="1"/>
  <c r="E42" i="567"/>
  <c r="E120" i="575"/>
  <c r="E71" i="579"/>
  <c r="E30" i="595"/>
  <c r="E34" i="595"/>
  <c r="E66" i="595"/>
  <c r="E68" i="546"/>
  <c r="E33" i="567"/>
  <c r="E30" i="579"/>
  <c r="E42" i="595"/>
  <c r="E31" i="595"/>
  <c r="E35" i="595"/>
  <c r="E79" i="505"/>
  <c r="E82" i="592"/>
  <c r="E83" i="592" s="1"/>
  <c r="E86" i="592" s="1"/>
  <c r="E36" i="592"/>
  <c r="E30" i="592"/>
  <c r="E32" i="591"/>
  <c r="E33" i="620"/>
  <c r="E54" i="620" s="1"/>
  <c r="E79" i="546"/>
  <c r="E66" i="592"/>
  <c r="E26" i="592"/>
  <c r="E31" i="592"/>
  <c r="E36" i="591"/>
  <c r="E31" i="546"/>
  <c r="E63" i="592"/>
  <c r="E27" i="592"/>
  <c r="E32" i="592"/>
  <c r="E71" i="591"/>
  <c r="E33" i="598"/>
  <c r="E54" i="598" s="1"/>
  <c r="E74" i="618"/>
  <c r="E66" i="618"/>
  <c r="E63" i="618"/>
  <c r="E61" i="618"/>
  <c r="E114" i="618"/>
  <c r="E32" i="618"/>
  <c r="E31" i="618"/>
  <c r="E30" i="618"/>
  <c r="E29" i="618"/>
  <c r="E28" i="618"/>
  <c r="E27" i="618"/>
  <c r="E26" i="618"/>
  <c r="E25" i="618"/>
  <c r="E36" i="618"/>
  <c r="E82" i="618"/>
  <c r="E83" i="618" s="1"/>
  <c r="E86" i="618" s="1"/>
  <c r="E37" i="618"/>
  <c r="E42" i="607"/>
  <c r="E31" i="607"/>
  <c r="E38" i="601"/>
  <c r="E59" i="601" s="1"/>
  <c r="E33" i="614"/>
  <c r="E54" i="614" s="1"/>
  <c r="E38" i="585"/>
  <c r="E59" i="585" s="1"/>
  <c r="E41" i="607"/>
  <c r="E34" i="607"/>
  <c r="E68" i="607"/>
  <c r="E35" i="607"/>
  <c r="E32" i="583"/>
  <c r="E30" i="607"/>
  <c r="E79" i="607"/>
  <c r="E61" i="612"/>
  <c r="E30" i="612"/>
  <c r="E26" i="612"/>
  <c r="E37" i="612"/>
  <c r="E63" i="612"/>
  <c r="E74" i="612"/>
  <c r="E114" i="612"/>
  <c r="E29" i="612"/>
  <c r="E25" i="612"/>
  <c r="E27" i="612"/>
  <c r="E66" i="612"/>
  <c r="E32" i="612"/>
  <c r="E28" i="612"/>
  <c r="E36" i="612"/>
  <c r="E31" i="612"/>
  <c r="E82" i="612"/>
  <c r="E83" i="612" s="1"/>
  <c r="E86" i="612" s="1"/>
  <c r="E42" i="552"/>
  <c r="E36" i="491"/>
  <c r="E66" i="589"/>
  <c r="E30" i="589"/>
  <c r="E34" i="589"/>
  <c r="E79" i="589"/>
  <c r="E68" i="589"/>
  <c r="E31" i="589"/>
  <c r="E35" i="589"/>
  <c r="E120" i="589"/>
  <c r="E71" i="607"/>
  <c r="E32" i="607"/>
  <c r="E36" i="607"/>
  <c r="E31" i="505"/>
  <c r="E71" i="589"/>
  <c r="E32" i="589"/>
  <c r="E66" i="607"/>
  <c r="E33" i="607"/>
  <c r="E33" i="577"/>
  <c r="E38" i="554"/>
  <c r="E59" i="554" s="1"/>
  <c r="E38" i="597"/>
  <c r="E59" i="597" s="1"/>
  <c r="E74" i="610"/>
  <c r="E66" i="610"/>
  <c r="E63" i="610"/>
  <c r="E61" i="610"/>
  <c r="E114" i="610"/>
  <c r="E36" i="610"/>
  <c r="E31" i="610"/>
  <c r="E30" i="610"/>
  <c r="E28" i="610"/>
  <c r="E26" i="610"/>
  <c r="E32" i="610"/>
  <c r="E29" i="610"/>
  <c r="E25" i="610"/>
  <c r="E27" i="610"/>
  <c r="E82" i="610"/>
  <c r="E83" i="610" s="1"/>
  <c r="E86" i="610" s="1"/>
  <c r="E37" i="610"/>
  <c r="E114" i="606"/>
  <c r="E32" i="606"/>
  <c r="E31" i="606"/>
  <c r="E30" i="606"/>
  <c r="E29" i="606"/>
  <c r="E28" i="606"/>
  <c r="E27" i="606"/>
  <c r="E26" i="606"/>
  <c r="E25" i="606"/>
  <c r="E66" i="606"/>
  <c r="E63" i="606"/>
  <c r="E61" i="606"/>
  <c r="E36" i="606"/>
  <c r="E74" i="606"/>
  <c r="E82" i="606"/>
  <c r="E83" i="606" s="1"/>
  <c r="E86" i="606" s="1"/>
  <c r="E37" i="606"/>
  <c r="E31" i="515"/>
  <c r="E37" i="577"/>
  <c r="E31" i="579"/>
  <c r="E35" i="579"/>
  <c r="E41" i="579"/>
  <c r="E79" i="579"/>
  <c r="E41" i="591"/>
  <c r="E33" i="591"/>
  <c r="E37" i="591"/>
  <c r="E79" i="591"/>
  <c r="E32" i="515"/>
  <c r="E32" i="505"/>
  <c r="E71" i="575"/>
  <c r="E68" i="577"/>
  <c r="E32" i="579"/>
  <c r="E36" i="579"/>
  <c r="E66" i="579"/>
  <c r="E79" i="587"/>
  <c r="E31" i="587"/>
  <c r="E35" i="587"/>
  <c r="E41" i="587"/>
  <c r="E30" i="591"/>
  <c r="E34" i="591"/>
  <c r="E66" i="591"/>
  <c r="E38" i="599"/>
  <c r="E59" i="599" s="1"/>
  <c r="E35" i="515"/>
  <c r="E79" i="489"/>
  <c r="E37" i="505"/>
  <c r="E31" i="563"/>
  <c r="E30" i="575"/>
  <c r="E42" i="577"/>
  <c r="E42" i="579"/>
  <c r="E33" i="579"/>
  <c r="E37" i="579"/>
  <c r="E71" i="587"/>
  <c r="E32" i="587"/>
  <c r="E42" i="591"/>
  <c r="E31" i="591"/>
  <c r="E35" i="591"/>
  <c r="E38" i="603"/>
  <c r="E59" i="603" s="1"/>
  <c r="E66" i="593"/>
  <c r="E32" i="593"/>
  <c r="E36" i="593"/>
  <c r="E36" i="602"/>
  <c r="E114" i="602"/>
  <c r="E74" i="602"/>
  <c r="E66" i="602"/>
  <c r="E63" i="602"/>
  <c r="E61" i="602"/>
  <c r="E32" i="602"/>
  <c r="E31" i="602"/>
  <c r="E30" i="602"/>
  <c r="E29" i="602"/>
  <c r="E28" i="602"/>
  <c r="E27" i="602"/>
  <c r="E26" i="602"/>
  <c r="E25" i="602"/>
  <c r="E82" i="602"/>
  <c r="E83" i="602" s="1"/>
  <c r="E86" i="602" s="1"/>
  <c r="E37" i="602"/>
  <c r="E74" i="604"/>
  <c r="E66" i="604"/>
  <c r="E63" i="604"/>
  <c r="E61" i="604"/>
  <c r="E114" i="604"/>
  <c r="E32" i="604"/>
  <c r="E31" i="604"/>
  <c r="E30" i="604"/>
  <c r="E29" i="604"/>
  <c r="E28" i="604"/>
  <c r="E27" i="604"/>
  <c r="E26" i="604"/>
  <c r="E25" i="604"/>
  <c r="E36" i="604"/>
  <c r="E82" i="604"/>
  <c r="E83" i="604" s="1"/>
  <c r="E86" i="604" s="1"/>
  <c r="E37" i="604"/>
  <c r="E33" i="600"/>
  <c r="E54" i="600" s="1"/>
  <c r="E36" i="546"/>
  <c r="E33" i="546"/>
  <c r="E41" i="546"/>
  <c r="E36" i="570"/>
  <c r="E41" i="573"/>
  <c r="E33" i="573"/>
  <c r="E37" i="573"/>
  <c r="E79" i="573"/>
  <c r="E42" i="593"/>
  <c r="E33" i="593"/>
  <c r="E37" i="593"/>
  <c r="E68" i="593"/>
  <c r="E35" i="493"/>
  <c r="E42" i="546"/>
  <c r="E35" i="546"/>
  <c r="E30" i="546"/>
  <c r="E32" i="546"/>
  <c r="E30" i="573"/>
  <c r="E34" i="573"/>
  <c r="E66" i="573"/>
  <c r="E120" i="573"/>
  <c r="E30" i="593"/>
  <c r="E34" i="593"/>
  <c r="E41" i="593"/>
  <c r="E71" i="593"/>
  <c r="E34" i="546"/>
  <c r="E120" i="546"/>
  <c r="E37" i="546"/>
  <c r="E38" i="557"/>
  <c r="E59" i="557" s="1"/>
  <c r="E31" i="573"/>
  <c r="E35" i="573"/>
  <c r="E33" i="588"/>
  <c r="E54" i="588" s="1"/>
  <c r="E31" i="593"/>
  <c r="E35" i="593"/>
  <c r="E79" i="593"/>
  <c r="E33" i="594"/>
  <c r="E54" i="594" s="1"/>
  <c r="E61" i="592"/>
  <c r="E25" i="592"/>
  <c r="E29" i="592"/>
  <c r="E31" i="487"/>
  <c r="E20" i="590"/>
  <c r="E33" i="586"/>
  <c r="E54" i="586" s="1"/>
  <c r="E32" i="565"/>
  <c r="E36" i="565"/>
  <c r="E31" i="565"/>
  <c r="E35" i="565"/>
  <c r="E71" i="565"/>
  <c r="E41" i="583"/>
  <c r="E34" i="583"/>
  <c r="E33" i="526"/>
  <c r="E54" i="526" s="1"/>
  <c r="E71" i="583"/>
  <c r="E36" i="583"/>
  <c r="E42" i="565"/>
  <c r="E33" i="565"/>
  <c r="E37" i="565"/>
  <c r="E30" i="583"/>
  <c r="E79" i="583"/>
  <c r="E30" i="565"/>
  <c r="E34" i="565"/>
  <c r="E79" i="565"/>
  <c r="E120" i="563"/>
  <c r="E120" i="552"/>
  <c r="E37" i="515"/>
  <c r="E36" i="515"/>
  <c r="E66" i="515"/>
  <c r="E68" i="515"/>
  <c r="E35" i="505"/>
  <c r="E36" i="505"/>
  <c r="E30" i="505"/>
  <c r="E120" i="505"/>
  <c r="E32" i="563"/>
  <c r="E36" i="563"/>
  <c r="E79" i="563"/>
  <c r="E32" i="570"/>
  <c r="E32" i="575"/>
  <c r="E33" i="575"/>
  <c r="E41" i="575"/>
  <c r="E79" i="575"/>
  <c r="E33" i="518"/>
  <c r="E54" i="518" s="1"/>
  <c r="E66" i="583"/>
  <c r="E31" i="583"/>
  <c r="E35" i="583"/>
  <c r="E120" i="583"/>
  <c r="E31" i="552"/>
  <c r="E33" i="515"/>
  <c r="E71" i="515"/>
  <c r="E34" i="515"/>
  <c r="E120" i="515"/>
  <c r="E71" i="505"/>
  <c r="E68" i="505"/>
  <c r="E34" i="505"/>
  <c r="E31" i="491"/>
  <c r="E42" i="563"/>
  <c r="E33" i="563"/>
  <c r="E37" i="563"/>
  <c r="E66" i="563"/>
  <c r="E34" i="575"/>
  <c r="E35" i="575"/>
  <c r="E66" i="575"/>
  <c r="E38" i="581"/>
  <c r="E59" i="581" s="1"/>
  <c r="E71" i="552"/>
  <c r="E79" i="515"/>
  <c r="E41" i="515"/>
  <c r="E42" i="505"/>
  <c r="E41" i="505"/>
  <c r="E33" i="505"/>
  <c r="E71" i="491"/>
  <c r="E30" i="563"/>
  <c r="E34" i="563"/>
  <c r="E41" i="563"/>
  <c r="E71" i="570"/>
  <c r="E42" i="575"/>
  <c r="E36" i="575"/>
  <c r="E37" i="575"/>
  <c r="E42" i="583"/>
  <c r="E68" i="583"/>
  <c r="E33" i="583"/>
  <c r="E120" i="565"/>
  <c r="E120" i="570"/>
  <c r="E33" i="570"/>
  <c r="E37" i="570"/>
  <c r="E79" i="570"/>
  <c r="E30" i="577"/>
  <c r="E34" i="577"/>
  <c r="E79" i="577"/>
  <c r="E71" i="577"/>
  <c r="E33" i="584"/>
  <c r="E54" i="584" s="1"/>
  <c r="E41" i="495"/>
  <c r="E30" i="570"/>
  <c r="E34" i="570"/>
  <c r="E66" i="570"/>
  <c r="E31" i="577"/>
  <c r="E35" i="577"/>
  <c r="E41" i="577"/>
  <c r="E120" i="577"/>
  <c r="E41" i="565"/>
  <c r="E42" i="570"/>
  <c r="E31" i="570"/>
  <c r="E35" i="570"/>
  <c r="E32" i="577"/>
  <c r="E36" i="577"/>
  <c r="E33" i="582"/>
  <c r="E54" i="582" s="1"/>
  <c r="E38" i="511"/>
  <c r="E59" i="511" s="1"/>
  <c r="E33" i="580"/>
  <c r="E54" i="580" s="1"/>
  <c r="E33" i="576"/>
  <c r="E54" i="576" s="1"/>
  <c r="E41" i="489"/>
  <c r="E71" i="495"/>
  <c r="E30" i="567"/>
  <c r="E34" i="567"/>
  <c r="E79" i="567"/>
  <c r="E71" i="567"/>
  <c r="E33" i="489"/>
  <c r="E31" i="567"/>
  <c r="E35" i="567"/>
  <c r="E41" i="567"/>
  <c r="E120" i="567"/>
  <c r="E42" i="489"/>
  <c r="E32" i="567"/>
  <c r="E36" i="567"/>
  <c r="E66" i="565"/>
  <c r="E33" i="578"/>
  <c r="E54" i="578" s="1"/>
  <c r="E33" i="566"/>
  <c r="E54" i="566" s="1"/>
  <c r="E74" i="574"/>
  <c r="E66" i="574"/>
  <c r="E63" i="574"/>
  <c r="E61" i="574"/>
  <c r="E36" i="574"/>
  <c r="E114" i="574"/>
  <c r="E32" i="574"/>
  <c r="E31" i="574"/>
  <c r="E30" i="574"/>
  <c r="E29" i="574"/>
  <c r="E28" i="574"/>
  <c r="E27" i="574"/>
  <c r="E26" i="574"/>
  <c r="E25" i="574"/>
  <c r="E82" i="574"/>
  <c r="E83" i="574" s="1"/>
  <c r="E86" i="574" s="1"/>
  <c r="E37" i="574"/>
  <c r="E68" i="503"/>
  <c r="E30" i="487"/>
  <c r="E35" i="501"/>
  <c r="E33" i="571"/>
  <c r="E54" i="571" s="1"/>
  <c r="E35" i="503"/>
  <c r="E71" i="487"/>
  <c r="E36" i="501"/>
  <c r="E68" i="487"/>
  <c r="E31" i="501"/>
  <c r="E41" i="503"/>
  <c r="E66" i="503"/>
  <c r="E37" i="503"/>
  <c r="E34" i="503"/>
  <c r="E35" i="487"/>
  <c r="E37" i="487"/>
  <c r="E36" i="487"/>
  <c r="E33" i="501"/>
  <c r="E66" i="501"/>
  <c r="E71" i="501"/>
  <c r="E34" i="501"/>
  <c r="E33" i="503"/>
  <c r="E36" i="503"/>
  <c r="E32" i="503"/>
  <c r="E120" i="503"/>
  <c r="E42" i="487"/>
  <c r="E33" i="487"/>
  <c r="E66" i="487"/>
  <c r="E79" i="487"/>
  <c r="E37" i="501"/>
  <c r="E79" i="501"/>
  <c r="E120" i="501"/>
  <c r="E68" i="501"/>
  <c r="E42" i="503"/>
  <c r="E79" i="503"/>
  <c r="E31" i="503"/>
  <c r="E32" i="487"/>
  <c r="E34" i="487"/>
  <c r="E41" i="487"/>
  <c r="E42" i="501"/>
  <c r="E30" i="501"/>
  <c r="E32" i="501"/>
  <c r="E33" i="506"/>
  <c r="E54" i="506" s="1"/>
  <c r="E33" i="512"/>
  <c r="E54" i="512" s="1"/>
  <c r="E33" i="572"/>
  <c r="E54" i="572" s="1"/>
  <c r="E38" i="559"/>
  <c r="E59" i="559" s="1"/>
  <c r="E30" i="489"/>
  <c r="E31" i="489"/>
  <c r="E32" i="489"/>
  <c r="E37" i="489"/>
  <c r="E37" i="495"/>
  <c r="E33" i="560"/>
  <c r="E54" i="560" s="1"/>
  <c r="E38" i="561"/>
  <c r="E59" i="561" s="1"/>
  <c r="E34" i="489"/>
  <c r="E35" i="489"/>
  <c r="E36" i="489"/>
  <c r="E120" i="489"/>
  <c r="E42" i="495"/>
  <c r="E31" i="495"/>
  <c r="E74" i="568"/>
  <c r="E66" i="568"/>
  <c r="E63" i="568"/>
  <c r="E61" i="568"/>
  <c r="E36" i="568"/>
  <c r="E32" i="568"/>
  <c r="E31" i="568"/>
  <c r="E30" i="568"/>
  <c r="E29" i="568"/>
  <c r="E28" i="568"/>
  <c r="E27" i="568"/>
  <c r="E26" i="568"/>
  <c r="E25" i="568"/>
  <c r="E114" i="568"/>
  <c r="E82" i="568"/>
  <c r="E83" i="568" s="1"/>
  <c r="E86" i="568" s="1"/>
  <c r="E37" i="568"/>
  <c r="E66" i="489"/>
  <c r="E71" i="489"/>
  <c r="E34" i="495"/>
  <c r="E35" i="495"/>
  <c r="E38" i="527"/>
  <c r="E59" i="527" s="1"/>
  <c r="E33" i="564"/>
  <c r="E54" i="564" s="1"/>
  <c r="E42" i="493"/>
  <c r="E120" i="493"/>
  <c r="E42" i="491"/>
  <c r="E37" i="491"/>
  <c r="E66" i="491"/>
  <c r="E41" i="491"/>
  <c r="E30" i="493"/>
  <c r="E32" i="493"/>
  <c r="E34" i="491"/>
  <c r="E35" i="491"/>
  <c r="E33" i="491"/>
  <c r="E68" i="491"/>
  <c r="E38" i="497"/>
  <c r="E59" i="497" s="1"/>
  <c r="E33" i="524"/>
  <c r="E54" i="524" s="1"/>
  <c r="E66" i="493"/>
  <c r="E68" i="493"/>
  <c r="E30" i="491"/>
  <c r="E79" i="491"/>
  <c r="E32" i="491"/>
  <c r="E33" i="492"/>
  <c r="E54" i="492" s="1"/>
  <c r="E38" i="507"/>
  <c r="E59" i="507" s="1"/>
  <c r="E79" i="552"/>
  <c r="E41" i="552"/>
  <c r="E32" i="552"/>
  <c r="E37" i="552"/>
  <c r="E33" i="552"/>
  <c r="E34" i="552"/>
  <c r="E41" i="493"/>
  <c r="E79" i="493"/>
  <c r="E31" i="493"/>
  <c r="E33" i="493"/>
  <c r="E66" i="495"/>
  <c r="E79" i="495"/>
  <c r="E32" i="495"/>
  <c r="E36" i="495"/>
  <c r="E33" i="534"/>
  <c r="E54" i="534" s="1"/>
  <c r="E35" i="552"/>
  <c r="E68" i="552"/>
  <c r="E30" i="552"/>
  <c r="E36" i="552"/>
  <c r="E71" i="493"/>
  <c r="E34" i="493"/>
  <c r="E36" i="493"/>
  <c r="E33" i="495"/>
  <c r="E30" i="495"/>
  <c r="E68" i="495"/>
  <c r="E33" i="530"/>
  <c r="E54" i="530" s="1"/>
  <c r="E33" i="558"/>
  <c r="E54" i="558" s="1"/>
  <c r="E33" i="520"/>
  <c r="E54" i="520" s="1"/>
  <c r="E38" i="533"/>
  <c r="E59" i="533" s="1"/>
  <c r="E33" i="544"/>
  <c r="E54" i="544" s="1"/>
  <c r="E33" i="496"/>
  <c r="E54" i="496" s="1"/>
  <c r="E33" i="488"/>
  <c r="E54" i="488" s="1"/>
  <c r="E31" i="523"/>
  <c r="E34" i="523"/>
  <c r="E41" i="523"/>
  <c r="E68" i="523"/>
  <c r="E71" i="523"/>
  <c r="E66" i="523"/>
  <c r="E32" i="523"/>
  <c r="E36" i="523"/>
  <c r="E37" i="523"/>
  <c r="E30" i="523"/>
  <c r="E120" i="523"/>
  <c r="E33" i="523"/>
  <c r="E79" i="523"/>
  <c r="E35" i="523"/>
  <c r="E42" i="523"/>
  <c r="E31" i="517"/>
  <c r="E66" i="517"/>
  <c r="E33" i="517"/>
  <c r="E41" i="517"/>
  <c r="E71" i="517"/>
  <c r="E37" i="517"/>
  <c r="E32" i="517"/>
  <c r="E68" i="517"/>
  <c r="E36" i="517"/>
  <c r="E30" i="517"/>
  <c r="E120" i="517"/>
  <c r="E35" i="517"/>
  <c r="E79" i="517"/>
  <c r="E34" i="517"/>
  <c r="E42" i="517"/>
  <c r="E36" i="529"/>
  <c r="E79" i="529"/>
  <c r="E35" i="529"/>
  <c r="E34" i="529"/>
  <c r="E31" i="529"/>
  <c r="E120" i="529"/>
  <c r="E68" i="529"/>
  <c r="E41" i="529"/>
  <c r="E37" i="529"/>
  <c r="E71" i="529"/>
  <c r="E33" i="529"/>
  <c r="E32" i="529"/>
  <c r="E66" i="529"/>
  <c r="E30" i="529"/>
  <c r="E42" i="529"/>
  <c r="E79" i="509"/>
  <c r="E66" i="509"/>
  <c r="E34" i="509"/>
  <c r="E30" i="509"/>
  <c r="E37" i="509"/>
  <c r="E33" i="509"/>
  <c r="E68" i="509"/>
  <c r="E36" i="509"/>
  <c r="E32" i="509"/>
  <c r="E120" i="509"/>
  <c r="E41" i="509"/>
  <c r="E71" i="509"/>
  <c r="E35" i="509"/>
  <c r="E31" i="509"/>
  <c r="E42" i="509"/>
  <c r="E37" i="499"/>
  <c r="E33" i="499"/>
  <c r="E41" i="499"/>
  <c r="E68" i="499"/>
  <c r="E36" i="499"/>
  <c r="E32" i="499"/>
  <c r="E120" i="499"/>
  <c r="E71" i="499"/>
  <c r="E35" i="499"/>
  <c r="E31" i="499"/>
  <c r="E34" i="499"/>
  <c r="E79" i="499"/>
  <c r="E30" i="499"/>
  <c r="E66" i="499"/>
  <c r="E42" i="499"/>
  <c r="E120" i="513"/>
  <c r="E37" i="513"/>
  <c r="E33" i="513"/>
  <c r="E68" i="513"/>
  <c r="E36" i="513"/>
  <c r="E32" i="513"/>
  <c r="E41" i="513"/>
  <c r="E71" i="513"/>
  <c r="E35" i="513"/>
  <c r="E31" i="513"/>
  <c r="E79" i="513"/>
  <c r="E66" i="513"/>
  <c r="E34" i="513"/>
  <c r="E30" i="513"/>
  <c r="E42" i="513"/>
  <c r="E66" i="549"/>
  <c r="E114" i="549"/>
  <c r="E29" i="549"/>
  <c r="E25" i="549"/>
  <c r="E74" i="549"/>
  <c r="E61" i="549"/>
  <c r="E32" i="549"/>
  <c r="E28" i="549"/>
  <c r="E27" i="549"/>
  <c r="E31" i="549"/>
  <c r="E63" i="549"/>
  <c r="E82" i="549"/>
  <c r="E83" i="549" s="1"/>
  <c r="E86" i="549" s="1"/>
  <c r="E26" i="549"/>
  <c r="E36" i="549"/>
  <c r="E30" i="549"/>
  <c r="E37" i="549"/>
  <c r="E71" i="535"/>
  <c r="E35" i="535"/>
  <c r="E31" i="535"/>
  <c r="E79" i="535"/>
  <c r="E36" i="535"/>
  <c r="E30" i="535"/>
  <c r="E66" i="535"/>
  <c r="E33" i="535"/>
  <c r="E41" i="535"/>
  <c r="E120" i="535"/>
  <c r="E37" i="535"/>
  <c r="E32" i="535"/>
  <c r="E68" i="535"/>
  <c r="E34" i="535"/>
  <c r="E42" i="535"/>
  <c r="E33" i="555"/>
  <c r="E54" i="555" s="1"/>
  <c r="E33" i="551"/>
  <c r="E54" i="551" s="1"/>
  <c r="E41" i="550"/>
  <c r="E71" i="550"/>
  <c r="E35" i="550"/>
  <c r="E31" i="550"/>
  <c r="E120" i="550"/>
  <c r="E79" i="550"/>
  <c r="E66" i="550"/>
  <c r="E34" i="550"/>
  <c r="E30" i="550"/>
  <c r="E37" i="550"/>
  <c r="E33" i="550"/>
  <c r="E68" i="550"/>
  <c r="E36" i="550"/>
  <c r="E32" i="550"/>
  <c r="E42" i="550"/>
  <c r="E36" i="519"/>
  <c r="E41" i="519"/>
  <c r="E120" i="519"/>
  <c r="E71" i="519"/>
  <c r="E35" i="519"/>
  <c r="E68" i="519"/>
  <c r="E32" i="519"/>
  <c r="E31" i="519"/>
  <c r="E30" i="519"/>
  <c r="E79" i="519"/>
  <c r="E34" i="519"/>
  <c r="E33" i="519"/>
  <c r="E66" i="519"/>
  <c r="E37" i="519"/>
  <c r="E42" i="519"/>
  <c r="E38" i="543"/>
  <c r="E59" i="543" s="1"/>
  <c r="E120" i="541"/>
  <c r="E31" i="541"/>
  <c r="E41" i="541"/>
  <c r="E71" i="541"/>
  <c r="E32" i="541"/>
  <c r="E35" i="541"/>
  <c r="E68" i="541"/>
  <c r="E36" i="541"/>
  <c r="E33" i="541"/>
  <c r="E66" i="541"/>
  <c r="E30" i="541"/>
  <c r="E34" i="541"/>
  <c r="E37" i="541"/>
  <c r="E79" i="541"/>
  <c r="E42" i="541"/>
  <c r="E68" i="531"/>
  <c r="E36" i="531"/>
  <c r="E32" i="531"/>
  <c r="E71" i="531"/>
  <c r="E66" i="531"/>
  <c r="E33" i="531"/>
  <c r="E79" i="531"/>
  <c r="E120" i="531"/>
  <c r="E37" i="531"/>
  <c r="E31" i="531"/>
  <c r="E41" i="531"/>
  <c r="E35" i="531"/>
  <c r="E30" i="531"/>
  <c r="E34" i="531"/>
  <c r="E42" i="531"/>
  <c r="E68" i="548"/>
  <c r="E36" i="548"/>
  <c r="E32" i="548"/>
  <c r="E41" i="548"/>
  <c r="E71" i="548"/>
  <c r="E35" i="548"/>
  <c r="E31" i="548"/>
  <c r="E79" i="548"/>
  <c r="E66" i="548"/>
  <c r="E30" i="548"/>
  <c r="E34" i="548"/>
  <c r="E120" i="548"/>
  <c r="E37" i="548"/>
  <c r="E33" i="548"/>
  <c r="E42" i="548"/>
  <c r="E38" i="525"/>
  <c r="E59" i="525" s="1"/>
  <c r="E68" i="521"/>
  <c r="E36" i="521"/>
  <c r="E32" i="521"/>
  <c r="E120" i="521"/>
  <c r="E41" i="521"/>
  <c r="E71" i="521"/>
  <c r="E35" i="521"/>
  <c r="E31" i="521"/>
  <c r="E79" i="521"/>
  <c r="E66" i="521"/>
  <c r="E34" i="521"/>
  <c r="E30" i="521"/>
  <c r="E37" i="521"/>
  <c r="E33" i="521"/>
  <c r="E42" i="521"/>
  <c r="E71" i="537"/>
  <c r="E35" i="537"/>
  <c r="E30" i="537"/>
  <c r="E34" i="537"/>
  <c r="E79" i="537"/>
  <c r="E68" i="537"/>
  <c r="E33" i="537"/>
  <c r="E41" i="537"/>
  <c r="E37" i="537"/>
  <c r="E31" i="537"/>
  <c r="E36" i="537"/>
  <c r="E120" i="537"/>
  <c r="E66" i="537"/>
  <c r="E32" i="537"/>
  <c r="E42" i="537"/>
  <c r="E31" i="483"/>
  <c r="E26" i="483"/>
  <c r="E36" i="483"/>
  <c r="E32" i="483"/>
  <c r="E25" i="483"/>
  <c r="E28" i="483"/>
  <c r="E29" i="483"/>
  <c r="E61" i="483"/>
  <c r="E30" i="483"/>
  <c r="E37" i="483"/>
  <c r="E74" i="483"/>
  <c r="E66" i="483"/>
  <c r="E82" i="483"/>
  <c r="E83" i="483" s="1"/>
  <c r="E86" i="483" s="1"/>
  <c r="E27" i="483"/>
  <c r="E114" i="483"/>
  <c r="E33" i="480"/>
  <c r="E54" i="480" s="1"/>
  <c r="E33" i="475"/>
  <c r="E54" i="475" s="1"/>
  <c r="E74" i="469"/>
  <c r="E33" i="468"/>
  <c r="E54" i="468" s="1"/>
  <c r="E26" i="469"/>
  <c r="E114" i="469"/>
  <c r="E32" i="469"/>
  <c r="E36" i="469"/>
  <c r="E82" i="469"/>
  <c r="E83" i="469" s="1"/>
  <c r="E86" i="469" s="1"/>
  <c r="E66" i="469"/>
  <c r="E27" i="469"/>
  <c r="E28" i="469"/>
  <c r="E25" i="469"/>
  <c r="E37" i="469"/>
  <c r="E29" i="469"/>
  <c r="E31" i="469"/>
  <c r="E30" i="469"/>
  <c r="E33" i="466"/>
  <c r="E54" i="466" s="1"/>
  <c r="E33" i="465"/>
  <c r="E54" i="465" s="1"/>
  <c r="E33" i="459"/>
  <c r="E54" i="459" s="1"/>
  <c r="E33" i="455"/>
  <c r="E54" i="455" s="1"/>
  <c r="E30" i="385"/>
  <c r="E33" i="450"/>
  <c r="E54" i="450" s="1"/>
  <c r="E33" i="367"/>
  <c r="E54" i="367" s="1"/>
  <c r="E34" i="385"/>
  <c r="E41" i="385"/>
  <c r="E36" i="385"/>
  <c r="E33" i="422"/>
  <c r="E54" i="422" s="1"/>
  <c r="E32" i="385"/>
  <c r="E38" i="406"/>
  <c r="E59" i="406" s="1"/>
  <c r="E33" i="404"/>
  <c r="E54" i="404" s="1"/>
  <c r="E36" i="357"/>
  <c r="E29" i="357"/>
  <c r="E120" i="385"/>
  <c r="E31" i="385"/>
  <c r="E79" i="385"/>
  <c r="E36" i="353"/>
  <c r="E71" i="385"/>
  <c r="E33" i="385"/>
  <c r="E35" i="385"/>
  <c r="E42" i="385"/>
  <c r="E33" i="391"/>
  <c r="E54" i="391" s="1"/>
  <c r="E66" i="357"/>
  <c r="E27" i="357"/>
  <c r="E37" i="357"/>
  <c r="E31" i="353"/>
  <c r="E28" i="357"/>
  <c r="E26" i="357"/>
  <c r="E82" i="357"/>
  <c r="E83" i="357" s="1"/>
  <c r="E86" i="357" s="1"/>
  <c r="E31" i="357"/>
  <c r="E32" i="357"/>
  <c r="E25" i="357"/>
  <c r="E114" i="357"/>
  <c r="E30" i="357"/>
  <c r="E33" i="400"/>
  <c r="E54" i="400" s="1"/>
  <c r="E33" i="369"/>
  <c r="E54" i="369" s="1"/>
  <c r="E30" i="353"/>
  <c r="E35" i="353"/>
  <c r="E120" i="353"/>
  <c r="E41" i="353"/>
  <c r="E42" i="353"/>
  <c r="E79" i="353"/>
  <c r="E33" i="353"/>
  <c r="E34" i="353"/>
  <c r="E71" i="353"/>
  <c r="E32" i="353"/>
  <c r="E33" i="428"/>
  <c r="E54" i="428" s="1"/>
  <c r="E38" i="427"/>
  <c r="E59" i="427" s="1"/>
  <c r="E33" i="356"/>
  <c r="E54" i="356" s="1"/>
  <c r="E20" i="365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3" i="350"/>
  <c r="E54" i="350" s="1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20" i="372"/>
  <c r="E33" i="371"/>
  <c r="E54" i="371" s="1"/>
  <c r="E33" i="430"/>
  <c r="E54" i="430" s="1"/>
  <c r="E33" i="412"/>
  <c r="E54" i="412" s="1"/>
  <c r="D58" i="20"/>
  <c r="D59" i="20"/>
  <c r="D28" i="20"/>
  <c r="AE31" i="21" s="1"/>
  <c r="E38" i="609" l="1"/>
  <c r="E59" i="609" s="1"/>
  <c r="E38" i="613"/>
  <c r="E59" i="613" s="1"/>
  <c r="E38" i="625"/>
  <c r="E59" i="625" s="1"/>
  <c r="E33" i="632"/>
  <c r="E54" i="632" s="1"/>
  <c r="E38" i="627"/>
  <c r="E59" i="627" s="1"/>
  <c r="E33" i="628"/>
  <c r="E54" i="628" s="1"/>
  <c r="E38" i="595"/>
  <c r="E59" i="595" s="1"/>
  <c r="E38" i="589"/>
  <c r="E59" i="589" s="1"/>
  <c r="E38" i="607"/>
  <c r="E59" i="607" s="1"/>
  <c r="E33" i="618"/>
  <c r="E54" i="618" s="1"/>
  <c r="E38" i="593"/>
  <c r="E59" i="593" s="1"/>
  <c r="E38" i="587"/>
  <c r="E59" i="587" s="1"/>
  <c r="E38" i="579"/>
  <c r="E59" i="579" s="1"/>
  <c r="E38" i="591"/>
  <c r="E59" i="591" s="1"/>
  <c r="E38" i="573"/>
  <c r="E59" i="573" s="1"/>
  <c r="E33" i="612"/>
  <c r="E54" i="612" s="1"/>
  <c r="E33" i="610"/>
  <c r="E54" i="610" s="1"/>
  <c r="E33" i="592"/>
  <c r="E54" i="592" s="1"/>
  <c r="E33" i="606"/>
  <c r="E54" i="606" s="1"/>
  <c r="E33" i="604"/>
  <c r="E54" i="604" s="1"/>
  <c r="E33" i="602"/>
  <c r="E54" i="602" s="1"/>
  <c r="E38" i="546"/>
  <c r="E59" i="546" s="1"/>
  <c r="E38" i="565"/>
  <c r="E59" i="565" s="1"/>
  <c r="E74" i="590"/>
  <c r="E66" i="590"/>
  <c r="E63" i="590"/>
  <c r="E61" i="590"/>
  <c r="E32" i="590"/>
  <c r="E31" i="590"/>
  <c r="E30" i="590"/>
  <c r="E29" i="590"/>
  <c r="E28" i="590"/>
  <c r="E27" i="590"/>
  <c r="E26" i="590"/>
  <c r="E25" i="590"/>
  <c r="E114" i="590"/>
  <c r="E36" i="590"/>
  <c r="E82" i="590"/>
  <c r="E83" i="590" s="1"/>
  <c r="E86" i="590" s="1"/>
  <c r="E37" i="590"/>
  <c r="E38" i="583"/>
  <c r="E59" i="583" s="1"/>
  <c r="E38" i="563"/>
  <c r="E59" i="563" s="1"/>
  <c r="E38" i="575"/>
  <c r="E59" i="575" s="1"/>
  <c r="E38" i="505"/>
  <c r="E59" i="505" s="1"/>
  <c r="E38" i="515"/>
  <c r="E59" i="515" s="1"/>
  <c r="E38" i="567"/>
  <c r="E59" i="567" s="1"/>
  <c r="E38" i="570"/>
  <c r="E59" i="570" s="1"/>
  <c r="E38" i="577"/>
  <c r="E59" i="577" s="1"/>
  <c r="E38" i="503"/>
  <c r="E59" i="503" s="1"/>
  <c r="E38" i="487"/>
  <c r="E59" i="487" s="1"/>
  <c r="E33" i="574"/>
  <c r="E54" i="574" s="1"/>
  <c r="E38" i="493"/>
  <c r="E59" i="493" s="1"/>
  <c r="E38" i="489"/>
  <c r="E59" i="489" s="1"/>
  <c r="E38" i="501"/>
  <c r="E59" i="501" s="1"/>
  <c r="E33" i="568"/>
  <c r="E54" i="568" s="1"/>
  <c r="E38" i="491"/>
  <c r="E59" i="491" s="1"/>
  <c r="E38" i="552"/>
  <c r="E59" i="552" s="1"/>
  <c r="E38" i="495"/>
  <c r="E59" i="495" s="1"/>
  <c r="E38" i="517"/>
  <c r="E59" i="517" s="1"/>
  <c r="E38" i="529"/>
  <c r="E59" i="529" s="1"/>
  <c r="E38" i="523"/>
  <c r="E59" i="523" s="1"/>
  <c r="E38" i="531"/>
  <c r="E59" i="531" s="1"/>
  <c r="E38" i="519"/>
  <c r="E59" i="519" s="1"/>
  <c r="E38" i="499"/>
  <c r="E59" i="499" s="1"/>
  <c r="E38" i="541"/>
  <c r="E59" i="541" s="1"/>
  <c r="E38" i="513"/>
  <c r="E59" i="513" s="1"/>
  <c r="E38" i="537"/>
  <c r="E59" i="537" s="1"/>
  <c r="E38" i="521"/>
  <c r="E59" i="521" s="1"/>
  <c r="E38" i="550"/>
  <c r="E59" i="550" s="1"/>
  <c r="E38" i="535"/>
  <c r="E59" i="535" s="1"/>
  <c r="E33" i="549"/>
  <c r="E54" i="549" s="1"/>
  <c r="D48" i="554"/>
  <c r="E48" i="554" s="1"/>
  <c r="E55" i="554" s="1"/>
  <c r="E60" i="554" s="1"/>
  <c r="D43" i="555"/>
  <c r="E43" i="555" s="1"/>
  <c r="E50" i="555" s="1"/>
  <c r="E55" i="555" s="1"/>
  <c r="AE66" i="21"/>
  <c r="D43" i="553"/>
  <c r="E43" i="553" s="1"/>
  <c r="E50" i="553" s="1"/>
  <c r="E55" i="553" s="1"/>
  <c r="D48" i="552"/>
  <c r="E48" i="552" s="1"/>
  <c r="E55" i="552" s="1"/>
  <c r="E60" i="552" s="1"/>
  <c r="AE65" i="21"/>
  <c r="E38" i="548"/>
  <c r="E59" i="548" s="1"/>
  <c r="E38" i="509"/>
  <c r="E59" i="509" s="1"/>
  <c r="E33" i="483"/>
  <c r="E54" i="483" s="1"/>
  <c r="E33" i="469"/>
  <c r="E54" i="469" s="1"/>
  <c r="D43" i="455"/>
  <c r="E43" i="455" s="1"/>
  <c r="E50" i="455" s="1"/>
  <c r="E55" i="455" s="1"/>
  <c r="D43" i="456"/>
  <c r="E43" i="456" s="1"/>
  <c r="E50" i="456" s="1"/>
  <c r="E55" i="456" s="1"/>
  <c r="E38" i="385"/>
  <c r="E59" i="385" s="1"/>
  <c r="D43" i="430"/>
  <c r="D48" i="429"/>
  <c r="D43" i="428"/>
  <c r="D48" i="427"/>
  <c r="E33" i="357"/>
  <c r="E54" i="357" s="1"/>
  <c r="E38" i="353"/>
  <c r="E59" i="353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3" i="376"/>
  <c r="E54" i="376" s="1"/>
  <c r="E33" i="380"/>
  <c r="E54" i="380" s="1"/>
  <c r="E33" i="359"/>
  <c r="E54" i="359" s="1"/>
  <c r="D53" i="20"/>
  <c r="D46" i="20"/>
  <c r="E33" i="590" l="1"/>
  <c r="E54" i="590" s="1"/>
  <c r="D48" i="546"/>
  <c r="E48" i="546" s="1"/>
  <c r="E55" i="546" s="1"/>
  <c r="E60" i="546" s="1"/>
  <c r="AE60" i="21"/>
  <c r="D43" i="534"/>
  <c r="E43" i="534" s="1"/>
  <c r="E50" i="534" s="1"/>
  <c r="E55" i="534" s="1"/>
  <c r="D48" i="533"/>
  <c r="E48" i="533" s="1"/>
  <c r="E55" i="533" s="1"/>
  <c r="E60" i="533" s="1"/>
  <c r="AE51" i="21"/>
  <c r="D43" i="475"/>
  <c r="E43" i="475" s="1"/>
  <c r="E50" i="475" s="1"/>
  <c r="E55" i="475" s="1"/>
  <c r="E43" i="430"/>
  <c r="E50" i="430" s="1"/>
  <c r="E55" i="430" s="1"/>
  <c r="E43" i="428"/>
  <c r="E50" i="428" s="1"/>
  <c r="E55" i="428" s="1"/>
  <c r="E48" i="427"/>
  <c r="E55" i="427" s="1"/>
  <c r="E60" i="427" s="1"/>
  <c r="D43" i="405"/>
  <c r="D48" i="403"/>
  <c r="D43" i="404"/>
  <c r="D48" i="416"/>
  <c r="E33" i="365"/>
  <c r="E54" i="365" s="1"/>
  <c r="E33" i="372"/>
  <c r="E54" i="372" s="1"/>
  <c r="E43" i="404" l="1"/>
  <c r="E50" i="404" s="1"/>
  <c r="E55" i="404" s="1"/>
  <c r="E43" i="405"/>
  <c r="E50" i="405" s="1"/>
  <c r="E55" i="405" s="1"/>
  <c r="D38" i="20"/>
  <c r="AE42" i="21" s="1"/>
  <c r="D48" i="392" l="1"/>
  <c r="D43" i="393"/>
  <c r="D43" i="394"/>
  <c r="D15" i="20"/>
  <c r="AE16" i="21" s="1"/>
  <c r="E43" i="393" l="1"/>
  <c r="E50" i="393" s="1"/>
  <c r="E55" i="393" s="1"/>
  <c r="E43" i="394"/>
  <c r="E50" i="394" s="1"/>
  <c r="E55" i="394" s="1"/>
  <c r="D48" i="364"/>
  <c r="D43" i="365"/>
  <c r="E43" i="365" l="1"/>
  <c r="E50" i="365" s="1"/>
  <c r="E55" i="365" s="1"/>
  <c r="D34" i="20"/>
  <c r="AE37" i="21" s="1"/>
  <c r="D42" i="20"/>
  <c r="D48" i="527" l="1"/>
  <c r="E48" i="527" s="1"/>
  <c r="E55" i="527" s="1"/>
  <c r="E60" i="527" s="1"/>
  <c r="D43" i="528"/>
  <c r="E43" i="528" s="1"/>
  <c r="E50" i="528" s="1"/>
  <c r="E55" i="528" s="1"/>
  <c r="AE47" i="21"/>
  <c r="D48" i="443"/>
  <c r="D43" i="444"/>
  <c r="E43" i="444" s="1"/>
  <c r="E50" i="444" s="1"/>
  <c r="E55" i="444" s="1"/>
  <c r="D92" i="342"/>
  <c r="H12" i="22"/>
  <c r="L12" i="22"/>
  <c r="F12" i="22"/>
  <c r="P10" i="22" l="1"/>
  <c r="P11" i="22"/>
  <c r="D92" i="572" s="1"/>
  <c r="E92" i="572" s="1"/>
  <c r="E97" i="572" s="1"/>
  <c r="E118" i="572" s="1"/>
  <c r="D37" i="20"/>
  <c r="E98" i="629" l="1"/>
  <c r="E103" i="629" s="1"/>
  <c r="E124" i="629" s="1"/>
  <c r="E98" i="631"/>
  <c r="E103" i="631" s="1"/>
  <c r="E124" i="631" s="1"/>
  <c r="E98" i="625"/>
  <c r="E103" i="625" s="1"/>
  <c r="E124" i="625" s="1"/>
  <c r="E98" i="627"/>
  <c r="E103" i="627" s="1"/>
  <c r="E124" i="627" s="1"/>
  <c r="E98" i="621"/>
  <c r="E103" i="621" s="1"/>
  <c r="E124" i="621" s="1"/>
  <c r="E98" i="623"/>
  <c r="E103" i="623" s="1"/>
  <c r="E124" i="623" s="1"/>
  <c r="E98" i="617"/>
  <c r="E103" i="617" s="1"/>
  <c r="E124" i="617" s="1"/>
  <c r="E98" i="619"/>
  <c r="E103" i="619" s="1"/>
  <c r="E124" i="619" s="1"/>
  <c r="E98" i="613"/>
  <c r="E103" i="613" s="1"/>
  <c r="E124" i="613" s="1"/>
  <c r="E98" i="615"/>
  <c r="E103" i="615" s="1"/>
  <c r="E124" i="615" s="1"/>
  <c r="E98" i="609"/>
  <c r="E103" i="609" s="1"/>
  <c r="E124" i="609" s="1"/>
  <c r="E98" i="611"/>
  <c r="E103" i="611" s="1"/>
  <c r="E124" i="611" s="1"/>
  <c r="E98" i="605"/>
  <c r="E103" i="605" s="1"/>
  <c r="E124" i="605" s="1"/>
  <c r="E98" i="607"/>
  <c r="E103" i="607" s="1"/>
  <c r="E124" i="607" s="1"/>
  <c r="E98" i="603"/>
  <c r="E103" i="603" s="1"/>
  <c r="E124" i="603" s="1"/>
  <c r="E98" i="601"/>
  <c r="E103" i="601" s="1"/>
  <c r="E124" i="601" s="1"/>
  <c r="E98" i="597"/>
  <c r="E103" i="597" s="1"/>
  <c r="E124" i="597" s="1"/>
  <c r="E98" i="599"/>
  <c r="E103" i="599" s="1"/>
  <c r="E124" i="599" s="1"/>
  <c r="D92" i="594"/>
  <c r="E92" i="594" s="1"/>
  <c r="E97" i="594" s="1"/>
  <c r="E118" i="594" s="1"/>
  <c r="E98" i="589"/>
  <c r="E103" i="589" s="1"/>
  <c r="E124" i="589" s="1"/>
  <c r="E98" i="595"/>
  <c r="E103" i="595" s="1"/>
  <c r="E124" i="595" s="1"/>
  <c r="E98" i="593"/>
  <c r="E103" i="593" s="1"/>
  <c r="E124" i="593" s="1"/>
  <c r="E98" i="587"/>
  <c r="E103" i="587" s="1"/>
  <c r="E124" i="587" s="1"/>
  <c r="E98" i="591"/>
  <c r="E103" i="591" s="1"/>
  <c r="E124" i="591" s="1"/>
  <c r="E98" i="583"/>
  <c r="E103" i="583" s="1"/>
  <c r="E124" i="583" s="1"/>
  <c r="D92" i="584"/>
  <c r="E92" i="584" s="1"/>
  <c r="E97" i="584" s="1"/>
  <c r="E118" i="584" s="1"/>
  <c r="E98" i="585"/>
  <c r="E103" i="585" s="1"/>
  <c r="E124" i="585" s="1"/>
  <c r="E98" i="579"/>
  <c r="E103" i="579" s="1"/>
  <c r="E124" i="579" s="1"/>
  <c r="E98" i="581"/>
  <c r="E103" i="581" s="1"/>
  <c r="E124" i="581" s="1"/>
  <c r="E98" i="573"/>
  <c r="E103" i="573" s="1"/>
  <c r="E124" i="573" s="1"/>
  <c r="E98" i="577"/>
  <c r="E103" i="577" s="1"/>
  <c r="E124" i="577" s="1"/>
  <c r="E98" i="575"/>
  <c r="E103" i="575" s="1"/>
  <c r="E124" i="575" s="1"/>
  <c r="D92" i="571"/>
  <c r="E92" i="571" s="1"/>
  <c r="E97" i="571" s="1"/>
  <c r="E118" i="571" s="1"/>
  <c r="E98" i="570"/>
  <c r="E103" i="570" s="1"/>
  <c r="E124" i="570" s="1"/>
  <c r="E98" i="563"/>
  <c r="E103" i="563" s="1"/>
  <c r="E124" i="563" s="1"/>
  <c r="E98" i="565"/>
  <c r="E103" i="565" s="1"/>
  <c r="E124" i="565" s="1"/>
  <c r="E98" i="567"/>
  <c r="E103" i="567" s="1"/>
  <c r="E124" i="567" s="1"/>
  <c r="E98" i="559"/>
  <c r="E103" i="559" s="1"/>
  <c r="E124" i="559" s="1"/>
  <c r="E98" i="561"/>
  <c r="E103" i="561" s="1"/>
  <c r="E124" i="561" s="1"/>
  <c r="AE41" i="21"/>
  <c r="AE40" i="21"/>
  <c r="BF69" i="21"/>
  <c r="BK69" i="21" s="1"/>
  <c r="BF59" i="21"/>
  <c r="BK59" i="21" s="1"/>
  <c r="BF123" i="21"/>
  <c r="BK123" i="21" s="1"/>
  <c r="BF19" i="21"/>
  <c r="BK19" i="21" s="1"/>
  <c r="BF46" i="21"/>
  <c r="BK46" i="21" s="1"/>
  <c r="BF41" i="21"/>
  <c r="BK41" i="21" s="1"/>
  <c r="BF102" i="21"/>
  <c r="BK102" i="21" s="1"/>
  <c r="BF138" i="21"/>
  <c r="BK138" i="21" s="1"/>
  <c r="BF129" i="21"/>
  <c r="BK129" i="21" s="1"/>
  <c r="BF147" i="21"/>
  <c r="BK147" i="21" s="1"/>
  <c r="BF140" i="21"/>
  <c r="BK140" i="21" s="1"/>
  <c r="BF111" i="21"/>
  <c r="BK111" i="21" s="1"/>
  <c r="BF90" i="21"/>
  <c r="BK90" i="21" s="1"/>
  <c r="BF80" i="21"/>
  <c r="BK80" i="21" s="1"/>
  <c r="BF143" i="21"/>
  <c r="BK143" i="21" s="1"/>
  <c r="BF116" i="21"/>
  <c r="BK116" i="21" s="1"/>
  <c r="D92" i="538"/>
  <c r="E92" i="538" s="1"/>
  <c r="E97" i="538" s="1"/>
  <c r="E118" i="538" s="1"/>
  <c r="E98" i="548"/>
  <c r="E103" i="548" s="1"/>
  <c r="E124" i="548" s="1"/>
  <c r="E98" i="535"/>
  <c r="E103" i="535" s="1"/>
  <c r="E124" i="535" s="1"/>
  <c r="E98" i="554"/>
  <c r="E103" i="554" s="1"/>
  <c r="E124" i="554" s="1"/>
  <c r="E98" i="523"/>
  <c r="E103" i="523" s="1"/>
  <c r="E124" i="523" s="1"/>
  <c r="E98" i="499"/>
  <c r="E103" i="499" s="1"/>
  <c r="E124" i="499" s="1"/>
  <c r="E98" i="557"/>
  <c r="E103" i="557" s="1"/>
  <c r="E124" i="557" s="1"/>
  <c r="BF79" i="21"/>
  <c r="BK79" i="21" s="1"/>
  <c r="BF89" i="21"/>
  <c r="BK89" i="21" s="1"/>
  <c r="BF39" i="21"/>
  <c r="BK39" i="21" s="1"/>
  <c r="BF18" i="21"/>
  <c r="BF53" i="21"/>
  <c r="BK53" i="21" s="1"/>
  <c r="BF101" i="21"/>
  <c r="BK101" i="21" s="1"/>
  <c r="E98" i="487"/>
  <c r="E103" i="487" s="1"/>
  <c r="E124" i="487" s="1"/>
  <c r="E98" i="529"/>
  <c r="E103" i="529" s="1"/>
  <c r="E124" i="529" s="1"/>
  <c r="E98" i="543"/>
  <c r="E103" i="543" s="1"/>
  <c r="E124" i="543" s="1"/>
  <c r="E98" i="546"/>
  <c r="E103" i="546" s="1"/>
  <c r="E124" i="546" s="1"/>
  <c r="E98" i="533"/>
  <c r="E103" i="533" s="1"/>
  <c r="E124" i="533" s="1"/>
  <c r="E98" i="519"/>
  <c r="E103" i="519" s="1"/>
  <c r="E124" i="519" s="1"/>
  <c r="E98" i="521"/>
  <c r="E103" i="521" s="1"/>
  <c r="E124" i="521" s="1"/>
  <c r="E98" i="501"/>
  <c r="E103" i="501" s="1"/>
  <c r="E124" i="501" s="1"/>
  <c r="BF127" i="21"/>
  <c r="BK127" i="21" s="1"/>
  <c r="BF115" i="21"/>
  <c r="BK115" i="21" s="1"/>
  <c r="BF94" i="21"/>
  <c r="BK94" i="21" s="1"/>
  <c r="BF110" i="21"/>
  <c r="BK110" i="21" s="1"/>
  <c r="BF27" i="21"/>
  <c r="BK27" i="21" s="1"/>
  <c r="E98" i="552"/>
  <c r="E103" i="552" s="1"/>
  <c r="E124" i="552" s="1"/>
  <c r="E98" i="537"/>
  <c r="E103" i="537" s="1"/>
  <c r="E124" i="537" s="1"/>
  <c r="E98" i="531"/>
  <c r="E103" i="531" s="1"/>
  <c r="E124" i="531" s="1"/>
  <c r="E98" i="527"/>
  <c r="E103" i="527" s="1"/>
  <c r="E124" i="527" s="1"/>
  <c r="E98" i="507"/>
  <c r="E103" i="507" s="1"/>
  <c r="E124" i="507" s="1"/>
  <c r="E98" i="517"/>
  <c r="E103" i="517" s="1"/>
  <c r="E124" i="517" s="1"/>
  <c r="E98" i="513"/>
  <c r="E103" i="513" s="1"/>
  <c r="E124" i="513" s="1"/>
  <c r="E98" i="515"/>
  <c r="E103" i="515" s="1"/>
  <c r="E124" i="515" s="1"/>
  <c r="E98" i="503"/>
  <c r="E103" i="503" s="1"/>
  <c r="E124" i="503" s="1"/>
  <c r="E98" i="505"/>
  <c r="E103" i="505" s="1"/>
  <c r="E124" i="505" s="1"/>
  <c r="BF144" i="21"/>
  <c r="BK144" i="21" s="1"/>
  <c r="BF142" i="21"/>
  <c r="BK142" i="21" s="1"/>
  <c r="E98" i="489"/>
  <c r="E103" i="489" s="1"/>
  <c r="E124" i="489" s="1"/>
  <c r="BF58" i="21"/>
  <c r="BK58" i="21" s="1"/>
  <c r="BF128" i="21"/>
  <c r="BK128" i="21" s="1"/>
  <c r="E98" i="495"/>
  <c r="E103" i="495" s="1"/>
  <c r="E124" i="495" s="1"/>
  <c r="E98" i="497"/>
  <c r="E103" i="497" s="1"/>
  <c r="E124" i="497" s="1"/>
  <c r="E98" i="525"/>
  <c r="E103" i="525" s="1"/>
  <c r="E124" i="525" s="1"/>
  <c r="E98" i="541"/>
  <c r="E103" i="541" s="1"/>
  <c r="E124" i="541" s="1"/>
  <c r="E98" i="550"/>
  <c r="E103" i="550" s="1"/>
  <c r="E124" i="550" s="1"/>
  <c r="E98" i="511"/>
  <c r="E103" i="511" s="1"/>
  <c r="E124" i="511" s="1"/>
  <c r="E98" i="509"/>
  <c r="E103" i="509" s="1"/>
  <c r="E124" i="509" s="1"/>
  <c r="E98" i="493"/>
  <c r="E103" i="493" s="1"/>
  <c r="E124" i="493" s="1"/>
  <c r="BF146" i="21"/>
  <c r="BK146" i="21" s="1"/>
  <c r="BF40" i="21"/>
  <c r="BK40" i="21" s="1"/>
  <c r="E98" i="491"/>
  <c r="E103" i="491" s="1"/>
  <c r="E124" i="491" s="1"/>
  <c r="BF145" i="21"/>
  <c r="BK145" i="21" s="1"/>
  <c r="BF21" i="21"/>
  <c r="BK21" i="21" s="1"/>
  <c r="BF68" i="21"/>
  <c r="BK68" i="21" s="1"/>
  <c r="BF139" i="21"/>
  <c r="BK139" i="21" s="1"/>
  <c r="BF122" i="21"/>
  <c r="BK122" i="21" s="1"/>
  <c r="BF137" i="21"/>
  <c r="BK137" i="21" s="1"/>
  <c r="BF45" i="21"/>
  <c r="BK45" i="21" s="1"/>
  <c r="D92" i="483"/>
  <c r="E92" i="483" s="1"/>
  <c r="E97" i="483" s="1"/>
  <c r="E118" i="483" s="1"/>
  <c r="D92" i="469"/>
  <c r="E92" i="469" s="1"/>
  <c r="E97" i="469" s="1"/>
  <c r="D92" i="463"/>
  <c r="E92" i="463" s="1"/>
  <c r="E97" i="463" s="1"/>
  <c r="E118" i="463" s="1"/>
  <c r="D92" i="468"/>
  <c r="E92" i="468" s="1"/>
  <c r="E97" i="468" s="1"/>
  <c r="D92" i="462"/>
  <c r="E92" i="462" s="1"/>
  <c r="E97" i="462" s="1"/>
  <c r="E118" i="462" s="1"/>
  <c r="D92" i="466"/>
  <c r="E92" i="466" s="1"/>
  <c r="E97" i="466" s="1"/>
  <c r="E118" i="466" s="1"/>
  <c r="D92" i="456"/>
  <c r="E92" i="456" s="1"/>
  <c r="D92" i="455"/>
  <c r="E92" i="455" s="1"/>
  <c r="E98" i="385"/>
  <c r="E98" i="377"/>
  <c r="E98" i="406"/>
  <c r="E98" i="427"/>
  <c r="E98" i="353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P5" i="21"/>
  <c r="BK18" i="21" l="1"/>
  <c r="BK148" i="21" s="1"/>
  <c r="BF148" i="21"/>
  <c r="E118" i="468"/>
  <c r="E118" i="469"/>
  <c r="E43" i="391"/>
  <c r="E50" i="391" s="1"/>
  <c r="E55" i="391" s="1"/>
  <c r="B6" i="19"/>
  <c r="E6" i="19" l="1"/>
  <c r="V78" i="19"/>
  <c r="U78" i="19"/>
  <c r="V44" i="19"/>
  <c r="U44" i="19"/>
  <c r="V66" i="19"/>
  <c r="V67" i="19"/>
  <c r="U66" i="19"/>
  <c r="U67" i="19"/>
  <c r="V140" i="19"/>
  <c r="U141" i="19"/>
  <c r="U140" i="19"/>
  <c r="V141" i="19"/>
  <c r="V113" i="19"/>
  <c r="U16" i="19"/>
  <c r="V114" i="19"/>
  <c r="U136" i="19"/>
  <c r="V109" i="19"/>
  <c r="U127" i="19"/>
  <c r="V138" i="19"/>
  <c r="V88" i="19"/>
  <c r="U113" i="19"/>
  <c r="V56" i="19"/>
  <c r="U114" i="19"/>
  <c r="V57" i="19"/>
  <c r="U109" i="19"/>
  <c r="V121" i="19"/>
  <c r="U138" i="19"/>
  <c r="U88" i="19"/>
  <c r="V39" i="19"/>
  <c r="U56" i="19"/>
  <c r="V17" i="19"/>
  <c r="U57" i="19"/>
  <c r="U121" i="19"/>
  <c r="V16" i="19"/>
  <c r="U39" i="19"/>
  <c r="V136" i="19"/>
  <c r="U17" i="19"/>
  <c r="V127" i="19"/>
  <c r="O6" i="19"/>
  <c r="L5" i="21"/>
  <c r="D45" i="20" l="1"/>
  <c r="D48" i="531" l="1"/>
  <c r="E48" i="531" s="1"/>
  <c r="E55" i="531" s="1"/>
  <c r="E60" i="531" s="1"/>
  <c r="D43" i="532"/>
  <c r="E43" i="532" s="1"/>
  <c r="E50" i="532" s="1"/>
  <c r="E55" i="532" s="1"/>
  <c r="AE50" i="21"/>
  <c r="D48" i="401"/>
  <c r="D43" i="402"/>
  <c r="D8" i="20"/>
  <c r="D43" i="488" l="1"/>
  <c r="E43" i="488" s="1"/>
  <c r="E50" i="488" s="1"/>
  <c r="E55" i="488" s="1"/>
  <c r="D48" i="487"/>
  <c r="E48" i="487" s="1"/>
  <c r="E55" i="487" s="1"/>
  <c r="E60" i="487" s="1"/>
  <c r="AE9" i="21"/>
  <c r="E43" i="402"/>
  <c r="E50" i="402" s="1"/>
  <c r="E55" i="402" s="1"/>
  <c r="D11" i="20"/>
  <c r="D43" i="348" l="1"/>
  <c r="E43" i="348" s="1"/>
  <c r="E50" i="348" s="1"/>
  <c r="E55" i="348" s="1"/>
  <c r="AE12" i="21"/>
  <c r="D48" i="347"/>
  <c r="D36" i="20" l="1"/>
  <c r="AE39" i="21" s="1"/>
  <c r="D47" i="20" l="1"/>
  <c r="D48" i="535" l="1"/>
  <c r="E48" i="535" s="1"/>
  <c r="E55" i="535" s="1"/>
  <c r="E60" i="535" s="1"/>
  <c r="D43" i="536"/>
  <c r="E43" i="536" s="1"/>
  <c r="E50" i="536" s="1"/>
  <c r="E55" i="536" s="1"/>
  <c r="AE52" i="21"/>
  <c r="D43" i="407"/>
  <c r="D48" i="406"/>
  <c r="D43" i="408"/>
  <c r="D43" i="409"/>
  <c r="C107" i="342"/>
  <c r="D6" i="20"/>
  <c r="AE7" i="21" s="1"/>
  <c r="D7" i="20"/>
  <c r="AE8" i="21" s="1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N6" i="15"/>
  <c r="D48" i="477" l="1"/>
  <c r="D43" i="478"/>
  <c r="E43" i="478" s="1"/>
  <c r="E50" i="478" s="1"/>
  <c r="E55" i="478" s="1"/>
  <c r="E43" i="407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C113" i="343"/>
  <c r="C114" i="343" s="1"/>
  <c r="D111" i="343" s="1"/>
  <c r="D48" i="343"/>
  <c r="D49" i="342"/>
  <c r="E49" i="342" s="1"/>
  <c r="D48" i="342"/>
  <c r="D43" i="342"/>
  <c r="D45" i="342"/>
  <c r="D44" i="342"/>
  <c r="E44" i="342" s="1"/>
  <c r="E6" i="342"/>
  <c r="E8" i="342"/>
  <c r="B17" i="343"/>
  <c r="L6" i="15"/>
  <c r="D46" i="342" s="1"/>
  <c r="C108" i="342"/>
  <c r="D105" i="342" s="1"/>
  <c r="M6" i="15"/>
  <c r="D47" i="342" s="1"/>
  <c r="E14" i="343" l="1"/>
  <c r="E24" i="343" s="1"/>
  <c r="M6" i="19"/>
  <c r="L6" i="19"/>
  <c r="K6" i="19"/>
  <c r="D106" i="342"/>
  <c r="D107" i="342"/>
  <c r="D112" i="343"/>
  <c r="D113" i="343"/>
  <c r="D108" i="342" l="1"/>
  <c r="D114" i="343"/>
  <c r="E13" i="342" l="1"/>
  <c r="E43" i="342" s="1"/>
  <c r="E14" i="342" l="1"/>
  <c r="E16" i="342" l="1"/>
  <c r="E17" i="342" l="1"/>
  <c r="E18" i="342" s="1"/>
  <c r="E19" i="342" l="1"/>
  <c r="E20" i="342" s="1"/>
  <c r="E82" i="342" s="1"/>
  <c r="E83" i="342" s="1"/>
  <c r="E86" i="342" s="1"/>
  <c r="E30" i="342" l="1"/>
  <c r="E32" i="342"/>
  <c r="E26" i="342"/>
  <c r="E25" i="342"/>
  <c r="E31" i="342"/>
  <c r="E114" i="342"/>
  <c r="E29" i="342"/>
  <c r="E27" i="342"/>
  <c r="E28" i="342"/>
  <c r="D18" i="20"/>
  <c r="AE21" i="21" s="1"/>
  <c r="D43" i="369" l="1"/>
  <c r="D48" i="368"/>
  <c r="E33" i="342"/>
  <c r="E54" i="342" s="1"/>
  <c r="E43" i="369" l="1"/>
  <c r="E50" i="369" s="1"/>
  <c r="E55" i="369" s="1"/>
  <c r="D60" i="20"/>
  <c r="AE69" i="21" l="1"/>
  <c r="AE68" i="21"/>
  <c r="AE67" i="21"/>
  <c r="D43" i="432"/>
  <c r="D31" i="20"/>
  <c r="D48" i="517" l="1"/>
  <c r="E48" i="517" s="1"/>
  <c r="E55" i="517" s="1"/>
  <c r="E60" i="517" s="1"/>
  <c r="D43" i="518"/>
  <c r="E43" i="518" s="1"/>
  <c r="E50" i="518" s="1"/>
  <c r="E55" i="518" s="1"/>
  <c r="AE34" i="21"/>
  <c r="D29" i="20"/>
  <c r="D48" i="513" l="1"/>
  <c r="E48" i="513" s="1"/>
  <c r="E55" i="513" s="1"/>
  <c r="E60" i="513" s="1"/>
  <c r="D43" i="514"/>
  <c r="E43" i="514" s="1"/>
  <c r="E50" i="514" s="1"/>
  <c r="E55" i="514" s="1"/>
  <c r="AE32" i="21"/>
  <c r="D43" i="463"/>
  <c r="E43" i="463" s="1"/>
  <c r="E50" i="463" s="1"/>
  <c r="E55" i="463" s="1"/>
  <c r="D43" i="462"/>
  <c r="E43" i="462" s="1"/>
  <c r="E50" i="462" s="1"/>
  <c r="E55" i="462" s="1"/>
  <c r="D43" i="386"/>
  <c r="D48" i="385"/>
  <c r="D9" i="20"/>
  <c r="D43" i="492" l="1"/>
  <c r="E43" i="492" s="1"/>
  <c r="E50" i="492" s="1"/>
  <c r="E55" i="492" s="1"/>
  <c r="D48" i="491"/>
  <c r="E48" i="491" s="1"/>
  <c r="E55" i="491" s="1"/>
  <c r="E60" i="491" s="1"/>
  <c r="AE10" i="21"/>
  <c r="E43" i="386"/>
  <c r="E50" i="386" s="1"/>
  <c r="E55" i="386" s="1"/>
  <c r="E48" i="385"/>
  <c r="E55" i="385" s="1"/>
  <c r="I4" i="21" l="1"/>
  <c r="B12" i="16" l="1"/>
  <c r="D94" i="461" l="1"/>
  <c r="E94" i="461" s="1"/>
  <c r="E97" i="461" s="1"/>
  <c r="D94" i="459"/>
  <c r="E94" i="459" s="1"/>
  <c r="E97" i="459" s="1"/>
  <c r="D94" i="456"/>
  <c r="E94" i="456" s="1"/>
  <c r="E97" i="456" s="1"/>
  <c r="D94" i="455"/>
  <c r="E94" i="455" s="1"/>
  <c r="E97" i="455" s="1"/>
  <c r="D94" i="454"/>
  <c r="E94" i="454" s="1"/>
  <c r="E97" i="454" s="1"/>
  <c r="D94" i="453"/>
  <c r="E94" i="453" s="1"/>
  <c r="E97" i="453" s="1"/>
  <c r="D94" i="450"/>
  <c r="E94" i="450" s="1"/>
  <c r="E97" i="450" s="1"/>
  <c r="D94" i="448"/>
  <c r="E94" i="448" s="1"/>
  <c r="E97" i="448" s="1"/>
  <c r="D94" i="446"/>
  <c r="E94" i="446" s="1"/>
  <c r="E97" i="446" s="1"/>
  <c r="E118" i="446" s="1"/>
  <c r="D94" i="444"/>
  <c r="E94" i="444" s="1"/>
  <c r="E97" i="444" s="1"/>
  <c r="E118" i="444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1"/>
  <c r="E94" i="361" s="1"/>
  <c r="E97" i="361" s="1"/>
  <c r="D94" i="355"/>
  <c r="E94" i="355" s="1"/>
  <c r="E97" i="355" s="1"/>
  <c r="D94" i="348"/>
  <c r="E94" i="348" s="1"/>
  <c r="E97" i="34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427"/>
  <c r="E103" i="427" s="1"/>
  <c r="E100" i="406"/>
  <c r="E103" i="406" s="1"/>
  <c r="E100" i="377"/>
  <c r="E103" i="377" s="1"/>
  <c r="E100" i="385"/>
  <c r="E103" i="385" s="1"/>
  <c r="E100" i="353"/>
  <c r="E103" i="353" s="1"/>
  <c r="D94" i="342"/>
  <c r="E94" i="342" s="1"/>
  <c r="D26" i="20"/>
  <c r="D48" i="509" l="1"/>
  <c r="E48" i="509" s="1"/>
  <c r="E55" i="509" s="1"/>
  <c r="E60" i="509" s="1"/>
  <c r="D43" i="510"/>
  <c r="E43" i="510" s="1"/>
  <c r="E50" i="510" s="1"/>
  <c r="E55" i="510" s="1"/>
  <c r="AE29" i="21"/>
  <c r="E118" i="456"/>
  <c r="E118" i="459"/>
  <c r="E118" i="455"/>
  <c r="E118" i="461"/>
  <c r="E118" i="453"/>
  <c r="E118" i="454"/>
  <c r="E118" i="448"/>
  <c r="E118" i="450"/>
  <c r="E124" i="353"/>
  <c r="E124" i="377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18" i="394"/>
  <c r="E118" i="369"/>
  <c r="E118" i="405"/>
  <c r="E118" i="426"/>
  <c r="E118" i="346"/>
  <c r="E118" i="384"/>
  <c r="E118" i="435"/>
  <c r="E118" i="357"/>
  <c r="E118" i="409"/>
  <c r="E118" i="391"/>
  <c r="E118" i="419"/>
  <c r="E124" i="406"/>
  <c r="E118" i="352"/>
  <c r="E118" i="356"/>
  <c r="E118" i="414"/>
  <c r="E118" i="428"/>
  <c r="E118" i="348"/>
  <c r="E118" i="365"/>
  <c r="E118" i="371"/>
  <c r="E118" i="386"/>
  <c r="E118" i="440"/>
  <c r="E118" i="388"/>
  <c r="E118" i="372"/>
  <c r="E118" i="396"/>
  <c r="E118" i="422"/>
  <c r="E118" i="359"/>
  <c r="E118" i="402"/>
  <c r="E118" i="430"/>
  <c r="E118" i="355"/>
  <c r="E118" i="408"/>
  <c r="E118" i="379"/>
  <c r="E118" i="412"/>
  <c r="E118" i="441"/>
  <c r="E118" i="393"/>
  <c r="E118" i="376"/>
  <c r="E118" i="400"/>
  <c r="E118" i="432"/>
  <c r="D12" i="22" l="1"/>
  <c r="E92" i="342" l="1"/>
  <c r="E97" i="342" s="1"/>
  <c r="E118" i="342" s="1"/>
  <c r="P12" i="22" l="1"/>
  <c r="B12" i="22"/>
  <c r="D64" i="6" l="1"/>
  <c r="D64" i="632" l="1"/>
  <c r="E64" i="632" s="1"/>
  <c r="D69" i="631"/>
  <c r="E69" i="631" s="1"/>
  <c r="D64" i="630"/>
  <c r="E64" i="630" s="1"/>
  <c r="D69" i="629"/>
  <c r="E69" i="629" s="1"/>
  <c r="D64" i="628"/>
  <c r="E64" i="628" s="1"/>
  <c r="D69" i="625"/>
  <c r="E69" i="625" s="1"/>
  <c r="D69" i="627"/>
  <c r="E69" i="627" s="1"/>
  <c r="D64" i="626"/>
  <c r="E64" i="626" s="1"/>
  <c r="D64" i="624"/>
  <c r="E64" i="624" s="1"/>
  <c r="D69" i="623"/>
  <c r="E69" i="623" s="1"/>
  <c r="D64" i="622"/>
  <c r="E64" i="622" s="1"/>
  <c r="D69" i="621"/>
  <c r="E69" i="621" s="1"/>
  <c r="D64" i="620"/>
  <c r="E64" i="620" s="1"/>
  <c r="D69" i="619"/>
  <c r="E69" i="619" s="1"/>
  <c r="D64" i="618"/>
  <c r="E64" i="618" s="1"/>
  <c r="D69" i="617"/>
  <c r="E69" i="617" s="1"/>
  <c r="D64" i="616"/>
  <c r="E64" i="616" s="1"/>
  <c r="D69" i="615"/>
  <c r="E69" i="615" s="1"/>
  <c r="D64" i="614"/>
  <c r="E64" i="614" s="1"/>
  <c r="D69" i="613"/>
  <c r="E69" i="613" s="1"/>
  <c r="D64" i="612"/>
  <c r="E64" i="612" s="1"/>
  <c r="D69" i="611"/>
  <c r="E69" i="611" s="1"/>
  <c r="D64" i="610"/>
  <c r="E64" i="610" s="1"/>
  <c r="D69" i="609"/>
  <c r="E69" i="609" s="1"/>
  <c r="D64" i="608"/>
  <c r="E64" i="608" s="1"/>
  <c r="D69" i="607"/>
  <c r="E69" i="607" s="1"/>
  <c r="D64" i="606"/>
  <c r="E64" i="606" s="1"/>
  <c r="D69" i="605"/>
  <c r="E69" i="605" s="1"/>
  <c r="D64" i="604"/>
  <c r="E64" i="604" s="1"/>
  <c r="D69" i="601"/>
  <c r="E69" i="601" s="1"/>
  <c r="D69" i="603"/>
  <c r="E69" i="603" s="1"/>
  <c r="D64" i="602"/>
  <c r="E64" i="602" s="1"/>
  <c r="D64" i="600"/>
  <c r="E64" i="600" s="1"/>
  <c r="D69" i="599"/>
  <c r="E69" i="599" s="1"/>
  <c r="D64" i="598"/>
  <c r="E64" i="598" s="1"/>
  <c r="D69" i="597"/>
  <c r="E69" i="597" s="1"/>
  <c r="D64" i="596"/>
  <c r="E64" i="596" s="1"/>
  <c r="D69" i="595"/>
  <c r="E69" i="595" s="1"/>
  <c r="D64" i="594"/>
  <c r="E64" i="594" s="1"/>
  <c r="D69" i="591"/>
  <c r="E69" i="591" s="1"/>
  <c r="D64" i="590"/>
  <c r="E64" i="590" s="1"/>
  <c r="D69" i="593"/>
  <c r="E69" i="593" s="1"/>
  <c r="D69" i="589"/>
  <c r="E69" i="589" s="1"/>
  <c r="D69" i="587"/>
  <c r="E69" i="587" s="1"/>
  <c r="D64" i="588"/>
  <c r="E64" i="588" s="1"/>
  <c r="D64" i="592"/>
  <c r="E64" i="592" s="1"/>
  <c r="D64" i="586"/>
  <c r="E64" i="586" s="1"/>
  <c r="D69" i="585"/>
  <c r="E69" i="585" s="1"/>
  <c r="D64" i="584"/>
  <c r="E64" i="584" s="1"/>
  <c r="D69" i="583"/>
  <c r="E69" i="583" s="1"/>
  <c r="D64" i="582"/>
  <c r="E64" i="582" s="1"/>
  <c r="D64" i="580"/>
  <c r="E64" i="580" s="1"/>
  <c r="D69" i="581"/>
  <c r="E69" i="581" s="1"/>
  <c r="D69" i="579"/>
  <c r="E69" i="579" s="1"/>
  <c r="D64" i="578"/>
  <c r="E64" i="578" s="1"/>
  <c r="D64" i="576"/>
  <c r="E64" i="576" s="1"/>
  <c r="D69" i="575"/>
  <c r="E69" i="575" s="1"/>
  <c r="D69" i="577"/>
  <c r="E69" i="577" s="1"/>
  <c r="D64" i="574"/>
  <c r="E64" i="574" s="1"/>
  <c r="D69" i="573"/>
  <c r="E69" i="573" s="1"/>
  <c r="D64" i="572"/>
  <c r="E64" i="572" s="1"/>
  <c r="D69" i="570"/>
  <c r="E69" i="570" s="1"/>
  <c r="D64" i="571"/>
  <c r="E64" i="571" s="1"/>
  <c r="D64" i="568"/>
  <c r="E64" i="568" s="1"/>
  <c r="D64" i="566"/>
  <c r="E64" i="566" s="1"/>
  <c r="D69" i="567"/>
  <c r="E69" i="567" s="1"/>
  <c r="D69" i="565"/>
  <c r="E69" i="565" s="1"/>
  <c r="D64" i="564"/>
  <c r="E64" i="564" s="1"/>
  <c r="D69" i="563"/>
  <c r="E69" i="563" s="1"/>
  <c r="D64" i="562"/>
  <c r="E64" i="562" s="1"/>
  <c r="D69" i="561"/>
  <c r="E69" i="561" s="1"/>
  <c r="D64" i="560"/>
  <c r="E64" i="560" s="1"/>
  <c r="D69" i="559"/>
  <c r="E69" i="559" s="1"/>
  <c r="D64" i="558"/>
  <c r="E64" i="558" s="1"/>
  <c r="D64" i="553"/>
  <c r="E64" i="553" s="1"/>
  <c r="D69" i="557"/>
  <c r="E69" i="557" s="1"/>
  <c r="D64" i="555"/>
  <c r="E64" i="555" s="1"/>
  <c r="D69" i="552"/>
  <c r="E69" i="552" s="1"/>
  <c r="D69" i="550"/>
  <c r="E69" i="550" s="1"/>
  <c r="D64" i="549"/>
  <c r="E64" i="549" s="1"/>
  <c r="D64" i="547"/>
  <c r="E64" i="547" s="1"/>
  <c r="D64" i="551"/>
  <c r="E64" i="551" s="1"/>
  <c r="D69" i="548"/>
  <c r="E69" i="548" s="1"/>
  <c r="D69" i="541"/>
  <c r="E69" i="541" s="1"/>
  <c r="D64" i="534"/>
  <c r="E64" i="534" s="1"/>
  <c r="D69" i="531"/>
  <c r="E69" i="531" s="1"/>
  <c r="D64" i="528"/>
  <c r="E64" i="528" s="1"/>
  <c r="D69" i="527"/>
  <c r="E69" i="527" s="1"/>
  <c r="D64" i="544"/>
  <c r="E64" i="544" s="1"/>
  <c r="D64" i="538"/>
  <c r="E64" i="538" s="1"/>
  <c r="D64" i="536"/>
  <c r="E64" i="536" s="1"/>
  <c r="D64" i="530"/>
  <c r="E64" i="530" s="1"/>
  <c r="D69" i="554"/>
  <c r="E69" i="554" s="1"/>
  <c r="D69" i="546"/>
  <c r="E69" i="546" s="1"/>
  <c r="D69" i="543"/>
  <c r="E69" i="543" s="1"/>
  <c r="D69" i="537"/>
  <c r="E69" i="537" s="1"/>
  <c r="D69" i="535"/>
  <c r="E69" i="535" s="1"/>
  <c r="D69" i="533"/>
  <c r="E69" i="533" s="1"/>
  <c r="D69" i="529"/>
  <c r="E69" i="529" s="1"/>
  <c r="D64" i="532"/>
  <c r="E64" i="532" s="1"/>
  <c r="D69" i="525"/>
  <c r="E69" i="525" s="1"/>
  <c r="D64" i="542"/>
  <c r="E64" i="542" s="1"/>
  <c r="D64" i="526"/>
  <c r="E64" i="526" s="1"/>
  <c r="D64" i="522"/>
  <c r="E64" i="522" s="1"/>
  <c r="D64" i="520"/>
  <c r="E64" i="520" s="1"/>
  <c r="D69" i="519"/>
  <c r="E69" i="519" s="1"/>
  <c r="D64" i="518"/>
  <c r="E64" i="518" s="1"/>
  <c r="D64" i="514"/>
  <c r="E64" i="514" s="1"/>
  <c r="D64" i="508"/>
  <c r="E64" i="508" s="1"/>
  <c r="D69" i="521"/>
  <c r="E69" i="521" s="1"/>
  <c r="D69" i="517"/>
  <c r="E69" i="517" s="1"/>
  <c r="D64" i="524"/>
  <c r="E64" i="524" s="1"/>
  <c r="D69" i="515"/>
  <c r="E69" i="515" s="1"/>
  <c r="D69" i="513"/>
  <c r="E69" i="513" s="1"/>
  <c r="D69" i="509"/>
  <c r="E69" i="509" s="1"/>
  <c r="D64" i="498"/>
  <c r="E64" i="498" s="1"/>
  <c r="D64" i="496"/>
  <c r="E64" i="496" s="1"/>
  <c r="D69" i="493"/>
  <c r="E69" i="493" s="1"/>
  <c r="D64" i="502"/>
  <c r="E64" i="502" s="1"/>
  <c r="D69" i="523"/>
  <c r="E69" i="523" s="1"/>
  <c r="D64" i="516"/>
  <c r="E64" i="516" s="1"/>
  <c r="D64" i="510"/>
  <c r="E64" i="510" s="1"/>
  <c r="D69" i="503"/>
  <c r="E69" i="503" s="1"/>
  <c r="D69" i="497"/>
  <c r="E69" i="497" s="1"/>
  <c r="D69" i="495"/>
  <c r="E69" i="495" s="1"/>
  <c r="D69" i="505"/>
  <c r="E69" i="505" s="1"/>
  <c r="D69" i="507"/>
  <c r="E69" i="507" s="1"/>
  <c r="D64" i="506"/>
  <c r="E64" i="506" s="1"/>
  <c r="D64" i="504"/>
  <c r="E64" i="504" s="1"/>
  <c r="D69" i="501"/>
  <c r="E69" i="501" s="1"/>
  <c r="D64" i="500"/>
  <c r="E64" i="500" s="1"/>
  <c r="D69" i="499"/>
  <c r="E69" i="499" s="1"/>
  <c r="D64" i="512"/>
  <c r="E64" i="512" s="1"/>
  <c r="D69" i="511"/>
  <c r="E69" i="511" s="1"/>
  <c r="D64" i="494"/>
  <c r="E64" i="494" s="1"/>
  <c r="D64" i="488"/>
  <c r="E64" i="488" s="1"/>
  <c r="D64" i="492"/>
  <c r="E64" i="492" s="1"/>
  <c r="D64" i="490"/>
  <c r="E64" i="490" s="1"/>
  <c r="D69" i="489"/>
  <c r="E69" i="489" s="1"/>
  <c r="D69" i="491"/>
  <c r="E69" i="491" s="1"/>
  <c r="D69" i="487"/>
  <c r="E69" i="487" s="1"/>
  <c r="D64" i="483"/>
  <c r="E64" i="483" s="1"/>
  <c r="D69" i="479"/>
  <c r="D69" i="477"/>
  <c r="D64" i="480"/>
  <c r="E64" i="480" s="1"/>
  <c r="D64" i="478"/>
  <c r="E64" i="478" s="1"/>
  <c r="D64" i="475"/>
  <c r="E64" i="475" s="1"/>
  <c r="D64" i="474"/>
  <c r="E64" i="474" s="1"/>
  <c r="D69" i="473"/>
  <c r="D64" i="469"/>
  <c r="E64" i="469" s="1"/>
  <c r="D69" i="467"/>
  <c r="D64" i="468"/>
  <c r="E64" i="468" s="1"/>
  <c r="D64" i="463"/>
  <c r="E64" i="463" s="1"/>
  <c r="D64" i="466"/>
  <c r="E64" i="466" s="1"/>
  <c r="D69" i="464"/>
  <c r="D64" i="465"/>
  <c r="E64" i="465" s="1"/>
  <c r="D64" i="462"/>
  <c r="E64" i="462" s="1"/>
  <c r="D64" i="461"/>
  <c r="E64" i="461" s="1"/>
  <c r="D69" i="460"/>
  <c r="D64" i="459"/>
  <c r="E64" i="459" s="1"/>
  <c r="D69" i="458"/>
  <c r="D64" i="456"/>
  <c r="E64" i="456" s="1"/>
  <c r="D64" i="455"/>
  <c r="E64" i="455" s="1"/>
  <c r="D69" i="452"/>
  <c r="D64" i="454"/>
  <c r="E64" i="454" s="1"/>
  <c r="D64" i="453"/>
  <c r="E64" i="453" s="1"/>
  <c r="D64" i="450"/>
  <c r="E64" i="450" s="1"/>
  <c r="D69" i="447"/>
  <c r="D64" i="448"/>
  <c r="E64" i="448" s="1"/>
  <c r="D69" i="449"/>
  <c r="D64" i="446"/>
  <c r="E64" i="446" s="1"/>
  <c r="D69" i="445"/>
  <c r="D64" i="444"/>
  <c r="E64" i="444" s="1"/>
  <c r="D69" i="443"/>
  <c r="D64" i="441"/>
  <c r="E64" i="441" s="1"/>
  <c r="D64" i="440"/>
  <c r="E64" i="440" s="1"/>
  <c r="D69" i="439"/>
  <c r="D69" i="437"/>
  <c r="D64" i="435"/>
  <c r="D64" i="434"/>
  <c r="D69" i="433"/>
  <c r="D64" i="432"/>
  <c r="D69" i="431"/>
  <c r="D64" i="430"/>
  <c r="E64" i="430" s="1"/>
  <c r="D69" i="429"/>
  <c r="D64" i="428"/>
  <c r="E64" i="428" s="1"/>
  <c r="D69" i="427"/>
  <c r="E69" i="427" s="1"/>
  <c r="D64" i="426"/>
  <c r="E64" i="426" s="1"/>
  <c r="D64" i="425"/>
  <c r="E64" i="425" s="1"/>
  <c r="D69" i="424"/>
  <c r="D64" i="422"/>
  <c r="E64" i="422" s="1"/>
  <c r="D64" i="421"/>
  <c r="E64" i="421" s="1"/>
  <c r="D69" i="420"/>
  <c r="D64" i="419"/>
  <c r="E64" i="419" s="1"/>
  <c r="D69" i="418"/>
  <c r="D69" i="416"/>
  <c r="D64" i="414"/>
  <c r="E64" i="414" s="1"/>
  <c r="D69" i="413"/>
  <c r="D64" i="412"/>
  <c r="E64" i="412" s="1"/>
  <c r="D64" i="411"/>
  <c r="E64" i="411" s="1"/>
  <c r="D69" i="410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D64" i="402"/>
  <c r="E64" i="402" s="1"/>
  <c r="D69" i="401"/>
  <c r="D64" i="400"/>
  <c r="E64" i="400" s="1"/>
  <c r="D69" i="399"/>
  <c r="D64" i="398"/>
  <c r="E64" i="398" s="1"/>
  <c r="D69" i="397"/>
  <c r="D64" i="396"/>
  <c r="E64" i="396" s="1"/>
  <c r="D69" i="395"/>
  <c r="D64" i="394"/>
  <c r="E64" i="394" s="1"/>
  <c r="D64" i="393"/>
  <c r="E64" i="393" s="1"/>
  <c r="D69" i="392"/>
  <c r="D64" i="391"/>
  <c r="E64" i="391" s="1"/>
  <c r="D69" i="389"/>
  <c r="D64" i="388"/>
  <c r="E64" i="388" s="1"/>
  <c r="D69" i="387"/>
  <c r="D64" i="386"/>
  <c r="E64" i="386" s="1"/>
  <c r="D69" i="385"/>
  <c r="E69" i="385" s="1"/>
  <c r="D64" i="384"/>
  <c r="E64" i="384" s="1"/>
  <c r="D69" i="383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D64" i="374"/>
  <c r="E64" i="374" s="1"/>
  <c r="D69" i="373"/>
  <c r="D64" i="372"/>
  <c r="E64" i="372" s="1"/>
  <c r="D64" i="371"/>
  <c r="E64" i="371" s="1"/>
  <c r="D64" i="369"/>
  <c r="E64" i="369" s="1"/>
  <c r="D69" i="368"/>
  <c r="D64" i="367"/>
  <c r="E64" i="367" s="1"/>
  <c r="D69" i="366"/>
  <c r="D64" i="365"/>
  <c r="E64" i="365" s="1"/>
  <c r="D69" i="364"/>
  <c r="D69" i="362"/>
  <c r="D64" i="361"/>
  <c r="E64" i="361" s="1"/>
  <c r="D69" i="360"/>
  <c r="D64" i="359"/>
  <c r="E64" i="359" s="1"/>
  <c r="D69" i="358"/>
  <c r="D64" i="357"/>
  <c r="E64" i="357" s="1"/>
  <c r="D64" i="356"/>
  <c r="E64" i="356" s="1"/>
  <c r="D64" i="355"/>
  <c r="E64" i="355" s="1"/>
  <c r="D69" i="353"/>
  <c r="E69" i="353" s="1"/>
  <c r="D64" i="352"/>
  <c r="E64" i="352" s="1"/>
  <c r="D69" i="351"/>
  <c r="D64" i="350"/>
  <c r="E64" i="350" s="1"/>
  <c r="D69" i="349"/>
  <c r="D64" i="348"/>
  <c r="E64" i="348" s="1"/>
  <c r="D69" i="347"/>
  <c r="D64" i="346"/>
  <c r="E64" i="346" s="1"/>
  <c r="D69" i="345"/>
  <c r="D64" i="342"/>
  <c r="E64" i="342" s="1"/>
  <c r="D69" i="343"/>
  <c r="D74" i="342"/>
  <c r="E74" i="342" s="1"/>
  <c r="D79" i="343"/>
  <c r="D66" i="460" l="1"/>
  <c r="D61" i="461"/>
  <c r="E61" i="461" s="1"/>
  <c r="D66" i="458"/>
  <c r="D61" i="459"/>
  <c r="E61" i="459" s="1"/>
  <c r="D61" i="456"/>
  <c r="E61" i="456" s="1"/>
  <c r="D61" i="455"/>
  <c r="E61" i="455" s="1"/>
  <c r="D66" i="452"/>
  <c r="D61" i="454"/>
  <c r="E61" i="454" s="1"/>
  <c r="D61" i="453"/>
  <c r="E61" i="453" s="1"/>
  <c r="D61" i="450"/>
  <c r="E61" i="450" s="1"/>
  <c r="D66" i="447"/>
  <c r="D66" i="449"/>
  <c r="D61" i="448"/>
  <c r="E61" i="448" s="1"/>
  <c r="D61" i="446"/>
  <c r="E61" i="446" s="1"/>
  <c r="D66" i="445"/>
  <c r="D61" i="444"/>
  <c r="E61" i="444" s="1"/>
  <c r="D66" i="443"/>
  <c r="D61" i="441"/>
  <c r="E61" i="441" s="1"/>
  <c r="D61" i="440"/>
  <c r="E61" i="440" s="1"/>
  <c r="D66" i="439"/>
  <c r="D66" i="437"/>
  <c r="D61" i="435"/>
  <c r="D61" i="434"/>
  <c r="D66" i="433"/>
  <c r="D61" i="432"/>
  <c r="D66" i="431"/>
  <c r="D61" i="430"/>
  <c r="E61" i="430" s="1"/>
  <c r="D66" i="429"/>
  <c r="D61" i="428"/>
  <c r="E61" i="428" s="1"/>
  <c r="D66" i="427"/>
  <c r="E66" i="427" s="1"/>
  <c r="D61" i="426"/>
  <c r="E61" i="426" s="1"/>
  <c r="D61" i="425"/>
  <c r="E61" i="425" s="1"/>
  <c r="D66" i="424"/>
  <c r="D61" i="422"/>
  <c r="E61" i="422" s="1"/>
  <c r="D61" i="421"/>
  <c r="E61" i="421" s="1"/>
  <c r="D66" i="420"/>
  <c r="D61" i="419"/>
  <c r="E61" i="419" s="1"/>
  <c r="D66" i="418"/>
  <c r="D66" i="416"/>
  <c r="D61" i="414"/>
  <c r="E61" i="414" s="1"/>
  <c r="D66" i="413"/>
  <c r="D61" i="412"/>
  <c r="E61" i="412" s="1"/>
  <c r="D61" i="411"/>
  <c r="E61" i="411" s="1"/>
  <c r="D66" i="410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D61" i="402"/>
  <c r="E61" i="402" s="1"/>
  <c r="D66" i="401"/>
  <c r="D61" i="400"/>
  <c r="E61" i="400" s="1"/>
  <c r="D66" i="399"/>
  <c r="D61" i="398"/>
  <c r="E61" i="398" s="1"/>
  <c r="D66" i="397"/>
  <c r="D61" i="396"/>
  <c r="E61" i="396" s="1"/>
  <c r="D66" i="395"/>
  <c r="D61" i="394"/>
  <c r="E61" i="394" s="1"/>
  <c r="D61" i="393"/>
  <c r="E61" i="393" s="1"/>
  <c r="D66" i="392"/>
  <c r="D61" i="391"/>
  <c r="E61" i="391" s="1"/>
  <c r="D66" i="389"/>
  <c r="D61" i="388"/>
  <c r="E61" i="388" s="1"/>
  <c r="D66" i="387"/>
  <c r="D61" i="386"/>
  <c r="E61" i="386" s="1"/>
  <c r="D66" i="385"/>
  <c r="E66" i="385" s="1"/>
  <c r="D61" i="384"/>
  <c r="E61" i="384" s="1"/>
  <c r="D66" i="383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D61" i="374"/>
  <c r="E61" i="374" s="1"/>
  <c r="D66" i="373"/>
  <c r="D61" i="372"/>
  <c r="E61" i="372" s="1"/>
  <c r="D61" i="371"/>
  <c r="E61" i="371" s="1"/>
  <c r="D66" i="370"/>
  <c r="D61" i="369"/>
  <c r="E61" i="369" s="1"/>
  <c r="D66" i="368"/>
  <c r="D61" i="367"/>
  <c r="E61" i="367" s="1"/>
  <c r="D66" i="366"/>
  <c r="D61" i="365"/>
  <c r="E61" i="365" s="1"/>
  <c r="D66" i="364"/>
  <c r="D66" i="362"/>
  <c r="D61" i="361"/>
  <c r="E61" i="361" s="1"/>
  <c r="D66" i="360"/>
  <c r="D61" i="359"/>
  <c r="E61" i="359" s="1"/>
  <c r="D66" i="358"/>
  <c r="D61" i="357"/>
  <c r="E61" i="357" s="1"/>
  <c r="D61" i="356"/>
  <c r="E61" i="356" s="1"/>
  <c r="D61" i="355"/>
  <c r="E61" i="355" s="1"/>
  <c r="D66" i="353"/>
  <c r="E66" i="353" s="1"/>
  <c r="D61" i="352"/>
  <c r="E61" i="352" s="1"/>
  <c r="D66" i="351"/>
  <c r="D61" i="350"/>
  <c r="E61" i="350" s="1"/>
  <c r="D66" i="349"/>
  <c r="D61" i="348"/>
  <c r="E61" i="348" s="1"/>
  <c r="D66" i="347"/>
  <c r="D61" i="346"/>
  <c r="E61" i="346" s="1"/>
  <c r="D66" i="345"/>
  <c r="D61" i="342"/>
  <c r="E61" i="342" s="1"/>
  <c r="D66" i="343"/>
  <c r="D62" i="6"/>
  <c r="D62" i="632" l="1"/>
  <c r="E62" i="632" s="1"/>
  <c r="D67" i="631"/>
  <c r="E67" i="631" s="1"/>
  <c r="D62" i="630"/>
  <c r="E62" i="630" s="1"/>
  <c r="D67" i="629"/>
  <c r="E67" i="629" s="1"/>
  <c r="D62" i="628"/>
  <c r="E62" i="628" s="1"/>
  <c r="D67" i="625"/>
  <c r="E67" i="625" s="1"/>
  <c r="D62" i="626"/>
  <c r="E62" i="626" s="1"/>
  <c r="D67" i="627"/>
  <c r="E67" i="627" s="1"/>
  <c r="D62" i="624"/>
  <c r="E62" i="624" s="1"/>
  <c r="D67" i="623"/>
  <c r="E67" i="623" s="1"/>
  <c r="D62" i="622"/>
  <c r="E62" i="622" s="1"/>
  <c r="D67" i="621"/>
  <c r="E67" i="621" s="1"/>
  <c r="D62" i="620"/>
  <c r="E62" i="620" s="1"/>
  <c r="D67" i="619"/>
  <c r="E67" i="619" s="1"/>
  <c r="D62" i="618"/>
  <c r="E62" i="618" s="1"/>
  <c r="D67" i="617"/>
  <c r="E67" i="617" s="1"/>
  <c r="D62" i="616"/>
  <c r="E62" i="616" s="1"/>
  <c r="D67" i="615"/>
  <c r="E67" i="615" s="1"/>
  <c r="D62" i="614"/>
  <c r="E62" i="614" s="1"/>
  <c r="D67" i="613"/>
  <c r="E67" i="613" s="1"/>
  <c r="D62" i="612"/>
  <c r="E62" i="612" s="1"/>
  <c r="D67" i="611"/>
  <c r="E67" i="611" s="1"/>
  <c r="D62" i="610"/>
  <c r="E62" i="610" s="1"/>
  <c r="D67" i="609"/>
  <c r="E67" i="609" s="1"/>
  <c r="D62" i="608"/>
  <c r="E62" i="608" s="1"/>
  <c r="D67" i="607"/>
  <c r="E67" i="607" s="1"/>
  <c r="D62" i="606"/>
  <c r="E62" i="606" s="1"/>
  <c r="D67" i="605"/>
  <c r="E67" i="605" s="1"/>
  <c r="D62" i="604"/>
  <c r="E62" i="604" s="1"/>
  <c r="D67" i="603"/>
  <c r="E67" i="603" s="1"/>
  <c r="D67" i="601"/>
  <c r="E67" i="601" s="1"/>
  <c r="D62" i="602"/>
  <c r="E62" i="602" s="1"/>
  <c r="D62" i="600"/>
  <c r="E62" i="600" s="1"/>
  <c r="D67" i="599"/>
  <c r="E67" i="599" s="1"/>
  <c r="D62" i="598"/>
  <c r="E62" i="598" s="1"/>
  <c r="D67" i="597"/>
  <c r="E67" i="597" s="1"/>
  <c r="D62" i="596"/>
  <c r="E62" i="596" s="1"/>
  <c r="D67" i="595"/>
  <c r="E67" i="595" s="1"/>
  <c r="D62" i="594"/>
  <c r="E62" i="594" s="1"/>
  <c r="D67" i="591"/>
  <c r="E67" i="591" s="1"/>
  <c r="D62" i="590"/>
  <c r="E62" i="590" s="1"/>
  <c r="D67" i="589"/>
  <c r="E67" i="589" s="1"/>
  <c r="D67" i="587"/>
  <c r="E67" i="587" s="1"/>
  <c r="D67" i="593"/>
  <c r="E67" i="593" s="1"/>
  <c r="D62" i="592"/>
  <c r="E62" i="592" s="1"/>
  <c r="D62" i="588"/>
  <c r="E62" i="588" s="1"/>
  <c r="D62" i="586"/>
  <c r="E62" i="586" s="1"/>
  <c r="D67" i="585"/>
  <c r="E67" i="585" s="1"/>
  <c r="D62" i="584"/>
  <c r="E62" i="584" s="1"/>
  <c r="D67" i="583"/>
  <c r="E67" i="583" s="1"/>
  <c r="D62" i="582"/>
  <c r="E62" i="582" s="1"/>
  <c r="D62" i="580"/>
  <c r="E62" i="580" s="1"/>
  <c r="D67" i="581"/>
  <c r="E67" i="581" s="1"/>
  <c r="D67" i="579"/>
  <c r="E67" i="579" s="1"/>
  <c r="D62" i="578"/>
  <c r="E62" i="578" s="1"/>
  <c r="D62" i="576"/>
  <c r="E62" i="576" s="1"/>
  <c r="D67" i="577"/>
  <c r="E67" i="577" s="1"/>
  <c r="D67" i="575"/>
  <c r="E67" i="575" s="1"/>
  <c r="D62" i="574"/>
  <c r="E62" i="574" s="1"/>
  <c r="D67" i="573"/>
  <c r="E67" i="573" s="1"/>
  <c r="D62" i="572"/>
  <c r="E62" i="572" s="1"/>
  <c r="D67" i="570"/>
  <c r="E67" i="570" s="1"/>
  <c r="D62" i="571"/>
  <c r="E62" i="571" s="1"/>
  <c r="D62" i="568"/>
  <c r="E62" i="568" s="1"/>
  <c r="D62" i="566"/>
  <c r="E62" i="566" s="1"/>
  <c r="D67" i="567"/>
  <c r="E67" i="567" s="1"/>
  <c r="D67" i="565"/>
  <c r="E67" i="565" s="1"/>
  <c r="D62" i="564"/>
  <c r="E62" i="564" s="1"/>
  <c r="D67" i="563"/>
  <c r="E67" i="563" s="1"/>
  <c r="D62" i="562"/>
  <c r="E62" i="562" s="1"/>
  <c r="D67" i="561"/>
  <c r="E67" i="561" s="1"/>
  <c r="D62" i="560"/>
  <c r="E62" i="560" s="1"/>
  <c r="D67" i="559"/>
  <c r="E67" i="559" s="1"/>
  <c r="D62" i="558"/>
  <c r="E62" i="558" s="1"/>
  <c r="D67" i="557"/>
  <c r="E67" i="557" s="1"/>
  <c r="D62" i="555"/>
  <c r="E62" i="555" s="1"/>
  <c r="D67" i="554"/>
  <c r="E67" i="554" s="1"/>
  <c r="D67" i="552"/>
  <c r="E67" i="552" s="1"/>
  <c r="D62" i="553"/>
  <c r="E62" i="553" s="1"/>
  <c r="D62" i="549"/>
  <c r="E62" i="549" s="1"/>
  <c r="D62" i="547"/>
  <c r="E62" i="547" s="1"/>
  <c r="D62" i="551"/>
  <c r="E62" i="551" s="1"/>
  <c r="D67" i="548"/>
  <c r="E67" i="548" s="1"/>
  <c r="D67" i="546"/>
  <c r="E67" i="546" s="1"/>
  <c r="D67" i="543"/>
  <c r="E67" i="543" s="1"/>
  <c r="D67" i="537"/>
  <c r="E67" i="537" s="1"/>
  <c r="D67" i="535"/>
  <c r="E67" i="535" s="1"/>
  <c r="D67" i="533"/>
  <c r="E67" i="533" s="1"/>
  <c r="D67" i="529"/>
  <c r="E67" i="529" s="1"/>
  <c r="D62" i="542"/>
  <c r="E62" i="542" s="1"/>
  <c r="D62" i="532"/>
  <c r="E62" i="532" s="1"/>
  <c r="D67" i="541"/>
  <c r="E67" i="541" s="1"/>
  <c r="D62" i="534"/>
  <c r="E62" i="534" s="1"/>
  <c r="D67" i="531"/>
  <c r="E67" i="531" s="1"/>
  <c r="D62" i="528"/>
  <c r="E62" i="528" s="1"/>
  <c r="D67" i="527"/>
  <c r="E67" i="527" s="1"/>
  <c r="D62" i="526"/>
  <c r="E62" i="526" s="1"/>
  <c r="D62" i="544"/>
  <c r="E62" i="544" s="1"/>
  <c r="D62" i="530"/>
  <c r="E62" i="530" s="1"/>
  <c r="D67" i="550"/>
  <c r="E67" i="550" s="1"/>
  <c r="D67" i="525"/>
  <c r="E67" i="525" s="1"/>
  <c r="D62" i="538"/>
  <c r="E62" i="538" s="1"/>
  <c r="D62" i="536"/>
  <c r="E62" i="536" s="1"/>
  <c r="D62" i="524"/>
  <c r="E62" i="524" s="1"/>
  <c r="D67" i="515"/>
  <c r="E67" i="515" s="1"/>
  <c r="D67" i="513"/>
  <c r="E67" i="513" s="1"/>
  <c r="D67" i="509"/>
  <c r="E67" i="509" s="1"/>
  <c r="D62" i="506"/>
  <c r="E62" i="506" s="1"/>
  <c r="D67" i="523"/>
  <c r="E67" i="523" s="1"/>
  <c r="D62" i="516"/>
  <c r="E62" i="516" s="1"/>
  <c r="D62" i="522"/>
  <c r="E62" i="522" s="1"/>
  <c r="D62" i="520"/>
  <c r="E62" i="520" s="1"/>
  <c r="D67" i="519"/>
  <c r="E67" i="519" s="1"/>
  <c r="D62" i="518"/>
  <c r="E62" i="518" s="1"/>
  <c r="D62" i="514"/>
  <c r="E62" i="514" s="1"/>
  <c r="D62" i="508"/>
  <c r="E62" i="508" s="1"/>
  <c r="D62" i="512"/>
  <c r="E62" i="512" s="1"/>
  <c r="D67" i="511"/>
  <c r="E67" i="511" s="1"/>
  <c r="D67" i="507"/>
  <c r="E67" i="507" s="1"/>
  <c r="D62" i="504"/>
  <c r="E62" i="504" s="1"/>
  <c r="D67" i="501"/>
  <c r="E67" i="501" s="1"/>
  <c r="D62" i="500"/>
  <c r="E62" i="500" s="1"/>
  <c r="D67" i="499"/>
  <c r="E67" i="499" s="1"/>
  <c r="D67" i="503"/>
  <c r="E67" i="503" s="1"/>
  <c r="D67" i="505"/>
  <c r="E67" i="505" s="1"/>
  <c r="D62" i="502"/>
  <c r="E62" i="502" s="1"/>
  <c r="D62" i="494"/>
  <c r="E62" i="494" s="1"/>
  <c r="D67" i="495"/>
  <c r="E67" i="495" s="1"/>
  <c r="D67" i="521"/>
  <c r="E67" i="521" s="1"/>
  <c r="D62" i="510"/>
  <c r="E62" i="510" s="1"/>
  <c r="D62" i="498"/>
  <c r="E62" i="498" s="1"/>
  <c r="D62" i="496"/>
  <c r="E62" i="496" s="1"/>
  <c r="D67" i="493"/>
  <c r="E67" i="493" s="1"/>
  <c r="D67" i="517"/>
  <c r="E67" i="517" s="1"/>
  <c r="D67" i="497"/>
  <c r="E67" i="497" s="1"/>
  <c r="D62" i="492"/>
  <c r="E62" i="492" s="1"/>
  <c r="D62" i="490"/>
  <c r="E62" i="490" s="1"/>
  <c r="D67" i="489"/>
  <c r="E67" i="489" s="1"/>
  <c r="D67" i="491"/>
  <c r="E67" i="491" s="1"/>
  <c r="D67" i="487"/>
  <c r="E67" i="487" s="1"/>
  <c r="D62" i="488"/>
  <c r="E62" i="488" s="1"/>
  <c r="D62" i="483"/>
  <c r="E62" i="483" s="1"/>
  <c r="D62" i="480"/>
  <c r="E62" i="480" s="1"/>
  <c r="D62" i="478"/>
  <c r="E62" i="478" s="1"/>
  <c r="D67" i="477"/>
  <c r="D62" i="475"/>
  <c r="E62" i="475" s="1"/>
  <c r="D67" i="479"/>
  <c r="D62" i="474"/>
  <c r="E62" i="474" s="1"/>
  <c r="D67" i="473"/>
  <c r="D67" i="467"/>
  <c r="D62" i="469"/>
  <c r="E62" i="469" s="1"/>
  <c r="D62" i="468"/>
  <c r="E62" i="468" s="1"/>
  <c r="D67" i="464"/>
  <c r="D62" i="463"/>
  <c r="E62" i="463" s="1"/>
  <c r="D62" i="462"/>
  <c r="E62" i="462" s="1"/>
  <c r="D62" i="466"/>
  <c r="E62" i="466" s="1"/>
  <c r="D62" i="465"/>
  <c r="E62" i="465" s="1"/>
  <c r="D63" i="483"/>
  <c r="E63" i="483" s="1"/>
  <c r="D63" i="480"/>
  <c r="E63" i="480" s="1"/>
  <c r="D63" i="478"/>
  <c r="E63" i="478" s="1"/>
  <c r="D68" i="477"/>
  <c r="D63" i="475"/>
  <c r="E63" i="475" s="1"/>
  <c r="D68" i="479"/>
  <c r="D63" i="474"/>
  <c r="E63" i="474" s="1"/>
  <c r="D68" i="473"/>
  <c r="D63" i="469"/>
  <c r="E63" i="469" s="1"/>
  <c r="D63" i="468"/>
  <c r="E63" i="468" s="1"/>
  <c r="D68" i="467"/>
  <c r="D63" i="465"/>
  <c r="E63" i="465" s="1"/>
  <c r="D68" i="464"/>
  <c r="D63" i="463"/>
  <c r="E63" i="463" s="1"/>
  <c r="D63" i="462"/>
  <c r="E63" i="462" s="1"/>
  <c r="D63" i="466"/>
  <c r="E63" i="466" s="1"/>
  <c r="D68" i="460"/>
  <c r="D63" i="461"/>
  <c r="E63" i="461" s="1"/>
  <c r="D63" i="459"/>
  <c r="E63" i="459" s="1"/>
  <c r="D68" i="458"/>
  <c r="D63" i="456"/>
  <c r="E63" i="456" s="1"/>
  <c r="D63" i="455"/>
  <c r="E63" i="455" s="1"/>
  <c r="D67" i="460"/>
  <c r="D62" i="461"/>
  <c r="E62" i="461" s="1"/>
  <c r="D62" i="459"/>
  <c r="E62" i="459" s="1"/>
  <c r="D67" i="458"/>
  <c r="D62" i="456"/>
  <c r="E62" i="456" s="1"/>
  <c r="D62" i="455"/>
  <c r="E62" i="455" s="1"/>
  <c r="D63" i="454"/>
  <c r="E63" i="454" s="1"/>
  <c r="D68" i="452"/>
  <c r="D63" i="453"/>
  <c r="E63" i="453" s="1"/>
  <c r="D62" i="453"/>
  <c r="E62" i="453" s="1"/>
  <c r="D62" i="454"/>
  <c r="E62" i="454" s="1"/>
  <c r="D67" i="452"/>
  <c r="D68" i="449"/>
  <c r="D63" i="450"/>
  <c r="E63" i="450" s="1"/>
  <c r="D68" i="447"/>
  <c r="D63" i="448"/>
  <c r="E63" i="448" s="1"/>
  <c r="D62" i="448"/>
  <c r="E62" i="448" s="1"/>
  <c r="D62" i="450"/>
  <c r="E62" i="450" s="1"/>
  <c r="D67" i="447"/>
  <c r="D67" i="449"/>
  <c r="D62" i="446"/>
  <c r="E62" i="446" s="1"/>
  <c r="D67" i="445"/>
  <c r="D62" i="444"/>
  <c r="E62" i="444" s="1"/>
  <c r="D67" i="443"/>
  <c r="D63" i="446"/>
  <c r="E63" i="446" s="1"/>
  <c r="D68" i="445"/>
  <c r="D63" i="444"/>
  <c r="E63" i="444" s="1"/>
  <c r="D68" i="443"/>
  <c r="D62" i="441"/>
  <c r="E62" i="441" s="1"/>
  <c r="D62" i="440"/>
  <c r="E62" i="440" s="1"/>
  <c r="D67" i="439"/>
  <c r="D67" i="437"/>
  <c r="D62" i="435"/>
  <c r="D62" i="434"/>
  <c r="D67" i="433"/>
  <c r="D62" i="432"/>
  <c r="D67" i="431"/>
  <c r="D62" i="430"/>
  <c r="E62" i="430" s="1"/>
  <c r="D67" i="429"/>
  <c r="D62" i="428"/>
  <c r="E62" i="428" s="1"/>
  <c r="D67" i="427"/>
  <c r="E67" i="427" s="1"/>
  <c r="D62" i="426"/>
  <c r="E62" i="426" s="1"/>
  <c r="D62" i="425"/>
  <c r="E62" i="425" s="1"/>
  <c r="D67" i="424"/>
  <c r="D62" i="422"/>
  <c r="E62" i="422" s="1"/>
  <c r="D62" i="421"/>
  <c r="E62" i="421" s="1"/>
  <c r="D67" i="420"/>
  <c r="D62" i="419"/>
  <c r="E62" i="419" s="1"/>
  <c r="D67" i="418"/>
  <c r="D67" i="416"/>
  <c r="D62" i="414"/>
  <c r="E62" i="414" s="1"/>
  <c r="D67" i="413"/>
  <c r="D62" i="412"/>
  <c r="E62" i="412" s="1"/>
  <c r="D62" i="411"/>
  <c r="E62" i="411" s="1"/>
  <c r="D67" i="410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D62" i="402"/>
  <c r="E62" i="402" s="1"/>
  <c r="D67" i="401"/>
  <c r="D62" i="400"/>
  <c r="E62" i="400" s="1"/>
  <c r="D67" i="399"/>
  <c r="D62" i="398"/>
  <c r="E62" i="398" s="1"/>
  <c r="D67" i="397"/>
  <c r="D62" i="396"/>
  <c r="E62" i="396" s="1"/>
  <c r="D67" i="395"/>
  <c r="D62" i="394"/>
  <c r="E62" i="394" s="1"/>
  <c r="D62" i="393"/>
  <c r="E62" i="393" s="1"/>
  <c r="D67" i="392"/>
  <c r="D62" i="391"/>
  <c r="E62" i="391" s="1"/>
  <c r="D67" i="389"/>
  <c r="D62" i="388"/>
  <c r="E62" i="388" s="1"/>
  <c r="D67" i="387"/>
  <c r="D62" i="386"/>
  <c r="E62" i="386" s="1"/>
  <c r="D67" i="385"/>
  <c r="E67" i="385" s="1"/>
  <c r="D62" i="384"/>
  <c r="E62" i="384" s="1"/>
  <c r="D67" i="383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D62" i="374"/>
  <c r="E62" i="374" s="1"/>
  <c r="D67" i="373"/>
  <c r="D62" i="372"/>
  <c r="E62" i="372" s="1"/>
  <c r="D62" i="371"/>
  <c r="E62" i="371" s="1"/>
  <c r="D67" i="370"/>
  <c r="D62" i="369"/>
  <c r="E62" i="369" s="1"/>
  <c r="D67" i="368"/>
  <c r="D62" i="367"/>
  <c r="E62" i="367" s="1"/>
  <c r="D67" i="366"/>
  <c r="D62" i="365"/>
  <c r="E62" i="365" s="1"/>
  <c r="D67" i="364"/>
  <c r="D67" i="362"/>
  <c r="D62" i="361"/>
  <c r="E62" i="361" s="1"/>
  <c r="D67" i="360"/>
  <c r="D62" i="359"/>
  <c r="E62" i="359" s="1"/>
  <c r="D67" i="358"/>
  <c r="D62" i="357"/>
  <c r="E62" i="357" s="1"/>
  <c r="D62" i="356"/>
  <c r="E62" i="356" s="1"/>
  <c r="D62" i="355"/>
  <c r="E62" i="355" s="1"/>
  <c r="D67" i="353"/>
  <c r="E67" i="353" s="1"/>
  <c r="D62" i="352"/>
  <c r="E62" i="352" s="1"/>
  <c r="D67" i="351"/>
  <c r="D62" i="350"/>
  <c r="E62" i="350" s="1"/>
  <c r="D67" i="349"/>
  <c r="D62" i="348"/>
  <c r="E62" i="348" s="1"/>
  <c r="D67" i="347"/>
  <c r="D62" i="346"/>
  <c r="E62" i="346" s="1"/>
  <c r="D67" i="345"/>
  <c r="D63" i="441"/>
  <c r="E63" i="441" s="1"/>
  <c r="D63" i="440"/>
  <c r="E63" i="440" s="1"/>
  <c r="D68" i="439"/>
  <c r="D68" i="437"/>
  <c r="D63" i="435"/>
  <c r="D63" i="434"/>
  <c r="D68" i="433"/>
  <c r="D63" i="432"/>
  <c r="D68" i="431"/>
  <c r="D63" i="430"/>
  <c r="E63" i="430" s="1"/>
  <c r="D68" i="429"/>
  <c r="D63" i="428"/>
  <c r="E63" i="428" s="1"/>
  <c r="D68" i="427"/>
  <c r="E68" i="427" s="1"/>
  <c r="D63" i="426"/>
  <c r="E63" i="426" s="1"/>
  <c r="D63" i="425"/>
  <c r="E63" i="425" s="1"/>
  <c r="D68" i="424"/>
  <c r="D63" i="422"/>
  <c r="E63" i="422" s="1"/>
  <c r="D63" i="421"/>
  <c r="E63" i="421" s="1"/>
  <c r="D68" i="420"/>
  <c r="D63" i="419"/>
  <c r="E63" i="419" s="1"/>
  <c r="D68" i="418"/>
  <c r="D68" i="416"/>
  <c r="D63" i="414"/>
  <c r="E63" i="414" s="1"/>
  <c r="D68" i="413"/>
  <c r="D63" i="412"/>
  <c r="E63" i="412" s="1"/>
  <c r="D63" i="411"/>
  <c r="E63" i="411" s="1"/>
  <c r="D68" i="410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D63" i="402"/>
  <c r="E63" i="402" s="1"/>
  <c r="D68" i="401"/>
  <c r="D63" i="400"/>
  <c r="E63" i="400" s="1"/>
  <c r="D68" i="399"/>
  <c r="D63" i="398"/>
  <c r="E63" i="398" s="1"/>
  <c r="D68" i="397"/>
  <c r="D63" i="396"/>
  <c r="E63" i="396" s="1"/>
  <c r="D68" i="395"/>
  <c r="D63" i="394"/>
  <c r="E63" i="394" s="1"/>
  <c r="D63" i="393"/>
  <c r="E63" i="393" s="1"/>
  <c r="D68" i="392"/>
  <c r="D63" i="391"/>
  <c r="E63" i="391" s="1"/>
  <c r="D68" i="389"/>
  <c r="D63" i="388"/>
  <c r="E63" i="388" s="1"/>
  <c r="D68" i="387"/>
  <c r="D63" i="386"/>
  <c r="E63" i="386" s="1"/>
  <c r="D68" i="385"/>
  <c r="E68" i="385" s="1"/>
  <c r="D63" i="384"/>
  <c r="E63" i="384" s="1"/>
  <c r="D68" i="383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D63" i="374"/>
  <c r="E63" i="374" s="1"/>
  <c r="D68" i="373"/>
  <c r="D63" i="372"/>
  <c r="E63" i="372" s="1"/>
  <c r="D63" i="371"/>
  <c r="E63" i="371" s="1"/>
  <c r="D68" i="370"/>
  <c r="D63" i="369"/>
  <c r="E63" i="369" s="1"/>
  <c r="D68" i="368"/>
  <c r="D63" i="367"/>
  <c r="E63" i="367" s="1"/>
  <c r="D68" i="366"/>
  <c r="D63" i="365"/>
  <c r="E63" i="365" s="1"/>
  <c r="D68" i="364"/>
  <c r="D68" i="362"/>
  <c r="D63" i="361"/>
  <c r="E63" i="361" s="1"/>
  <c r="D68" i="360"/>
  <c r="D63" i="359"/>
  <c r="E63" i="359" s="1"/>
  <c r="D68" i="358"/>
  <c r="D63" i="357"/>
  <c r="E63" i="357" s="1"/>
  <c r="D63" i="356"/>
  <c r="E63" i="356" s="1"/>
  <c r="D63" i="355"/>
  <c r="E63" i="355" s="1"/>
  <c r="D68" i="353"/>
  <c r="E68" i="353" s="1"/>
  <c r="D63" i="352"/>
  <c r="E63" i="352" s="1"/>
  <c r="D68" i="351"/>
  <c r="D63" i="350"/>
  <c r="E63" i="350" s="1"/>
  <c r="D68" i="349"/>
  <c r="D63" i="348"/>
  <c r="E63" i="348" s="1"/>
  <c r="D68" i="347"/>
  <c r="D63" i="346"/>
  <c r="E63" i="346" s="1"/>
  <c r="D68" i="345"/>
  <c r="D62" i="342"/>
  <c r="E62" i="342" s="1"/>
  <c r="D67" i="343"/>
  <c r="D63" i="342"/>
  <c r="E63" i="342" s="1"/>
  <c r="D68" i="343"/>
  <c r="D37" i="342"/>
  <c r="E37" i="342" s="1"/>
  <c r="D42" i="343"/>
  <c r="BE3" i="21" l="1"/>
  <c r="BD4" i="21"/>
  <c r="BC5" i="21"/>
  <c r="BC4" i="21"/>
  <c r="BC3" i="21"/>
  <c r="D83" i="6"/>
  <c r="D88" i="631" l="1"/>
  <c r="D83" i="632"/>
  <c r="D83" i="630"/>
  <c r="D88" i="629"/>
  <c r="D88" i="627"/>
  <c r="D83" i="628"/>
  <c r="D83" i="626"/>
  <c r="D88" i="625"/>
  <c r="D88" i="623"/>
  <c r="D83" i="624"/>
  <c r="D83" i="622"/>
  <c r="D88" i="621"/>
  <c r="D83" i="620"/>
  <c r="D88" i="619"/>
  <c r="D88" i="617"/>
  <c r="D83" i="618"/>
  <c r="D88" i="615"/>
  <c r="D83" i="616"/>
  <c r="D88" i="613"/>
  <c r="D83" i="614"/>
  <c r="D88" i="611"/>
  <c r="D83" i="612"/>
  <c r="D88" i="609"/>
  <c r="D83" i="610"/>
  <c r="D88" i="607"/>
  <c r="D83" i="608"/>
  <c r="D83" i="606"/>
  <c r="D88" i="605"/>
  <c r="D88" i="603"/>
  <c r="D83" i="604"/>
  <c r="D83" i="602"/>
  <c r="D88" i="601"/>
  <c r="D88" i="599"/>
  <c r="D83" i="600"/>
  <c r="D88" i="597"/>
  <c r="D83" i="598"/>
  <c r="D88" i="595"/>
  <c r="D83" i="596"/>
  <c r="D88" i="593"/>
  <c r="D83" i="594"/>
  <c r="D83" i="592"/>
  <c r="D88" i="589"/>
  <c r="D83" i="588"/>
  <c r="D88" i="591"/>
  <c r="D83" i="590"/>
  <c r="D88" i="587"/>
  <c r="D88" i="585"/>
  <c r="D83" i="586"/>
  <c r="D88" i="583"/>
  <c r="D83" i="584"/>
  <c r="D88" i="581"/>
  <c r="D88" i="579"/>
  <c r="D83" i="582"/>
  <c r="D83" i="580"/>
  <c r="D88" i="577"/>
  <c r="D88" i="575"/>
  <c r="D83" i="578"/>
  <c r="D83" i="576"/>
  <c r="D83" i="574"/>
  <c r="D88" i="573"/>
  <c r="D83" i="571"/>
  <c r="D83" i="572"/>
  <c r="D88" i="570"/>
  <c r="D88" i="567"/>
  <c r="D83" i="568"/>
  <c r="D88" i="565"/>
  <c r="D83" i="566"/>
  <c r="D88" i="563"/>
  <c r="D83" i="564"/>
  <c r="D83" i="562"/>
  <c r="D88" i="561"/>
  <c r="D83" i="560"/>
  <c r="D88" i="559"/>
  <c r="D88" i="557"/>
  <c r="D83" i="558"/>
  <c r="D83" i="555"/>
  <c r="D88" i="554"/>
  <c r="D83" i="553"/>
  <c r="D88" i="550"/>
  <c r="D83" i="547"/>
  <c r="D83" i="549"/>
  <c r="D88" i="548"/>
  <c r="D88" i="552"/>
  <c r="D83" i="534"/>
  <c r="D83" i="528"/>
  <c r="D83" i="551"/>
  <c r="D88" i="546"/>
  <c r="D83" i="544"/>
  <c r="D88" i="543"/>
  <c r="D83" i="538"/>
  <c r="D88" i="537"/>
  <c r="D83" i="536"/>
  <c r="D88" i="535"/>
  <c r="D88" i="533"/>
  <c r="D83" i="530"/>
  <c r="D88" i="529"/>
  <c r="D83" i="542"/>
  <c r="D88" i="541"/>
  <c r="D83" i="526"/>
  <c r="D88" i="525"/>
  <c r="D83" i="532"/>
  <c r="D88" i="531"/>
  <c r="D88" i="527"/>
  <c r="D83" i="522"/>
  <c r="D88" i="521"/>
  <c r="D83" i="520"/>
  <c r="D83" i="518"/>
  <c r="D88" i="517"/>
  <c r="D83" i="514"/>
  <c r="D83" i="508"/>
  <c r="D88" i="515"/>
  <c r="D83" i="524"/>
  <c r="D88" i="523"/>
  <c r="D88" i="511"/>
  <c r="D88" i="519"/>
  <c r="D88" i="513"/>
  <c r="D88" i="503"/>
  <c r="D83" i="498"/>
  <c r="D88" i="497"/>
  <c r="D83" i="496"/>
  <c r="D88" i="495"/>
  <c r="D83" i="512"/>
  <c r="D88" i="507"/>
  <c r="D83" i="506"/>
  <c r="D88" i="501"/>
  <c r="D88" i="499"/>
  <c r="D83" i="510"/>
  <c r="D83" i="502"/>
  <c r="D83" i="494"/>
  <c r="D83" i="516"/>
  <c r="D88" i="509"/>
  <c r="D88" i="505"/>
  <c r="D83" i="504"/>
  <c r="D83" i="500"/>
  <c r="D88" i="493"/>
  <c r="D83" i="488"/>
  <c r="D88" i="489"/>
  <c r="D83" i="492"/>
  <c r="D88" i="491"/>
  <c r="D83" i="490"/>
  <c r="D88" i="487"/>
  <c r="D83" i="483"/>
  <c r="D88" i="479"/>
  <c r="D88" i="477"/>
  <c r="D83" i="480"/>
  <c r="D83" i="478"/>
  <c r="D83" i="475"/>
  <c r="D83" i="474"/>
  <c r="D88" i="473"/>
  <c r="D83" i="469"/>
  <c r="D88" i="467"/>
  <c r="D83" i="468"/>
  <c r="D88" i="464"/>
  <c r="D83" i="463"/>
  <c r="D83" i="466"/>
  <c r="D83" i="465"/>
  <c r="D83" i="462"/>
  <c r="D83" i="461"/>
  <c r="D88" i="460"/>
  <c r="D83" i="459"/>
  <c r="D88" i="458"/>
  <c r="D83" i="456"/>
  <c r="D83" i="455"/>
  <c r="D88" i="452"/>
  <c r="D83" i="454"/>
  <c r="D83" i="453"/>
  <c r="D83" i="450"/>
  <c r="D88" i="449"/>
  <c r="D83" i="448"/>
  <c r="D88" i="447"/>
  <c r="D83" i="446"/>
  <c r="D88" i="445"/>
  <c r="D83" i="444"/>
  <c r="D88" i="443"/>
  <c r="D83" i="441"/>
  <c r="D83" i="440"/>
  <c r="D88" i="439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D5" i="21"/>
  <c r="D92" i="629" l="1"/>
  <c r="D92" i="631"/>
  <c r="D92" i="627"/>
  <c r="D92" i="625"/>
  <c r="D92" i="621"/>
  <c r="D92" i="623"/>
  <c r="D92" i="617"/>
  <c r="D92" i="619"/>
  <c r="D92" i="613"/>
  <c r="D92" i="615"/>
  <c r="D92" i="609"/>
  <c r="D92" i="611"/>
  <c r="D92" i="607"/>
  <c r="D92" i="605"/>
  <c r="D92" i="603"/>
  <c r="D92" i="601"/>
  <c r="D92" i="597"/>
  <c r="D92" i="599"/>
  <c r="D92" i="595"/>
  <c r="D92" i="593"/>
  <c r="D92" i="589"/>
  <c r="D92" i="591"/>
  <c r="D92" i="587"/>
  <c r="D92" i="583"/>
  <c r="D92" i="585"/>
  <c r="D92" i="581"/>
  <c r="D92" i="579"/>
  <c r="D92" i="577"/>
  <c r="D92" i="575"/>
  <c r="D92" i="570"/>
  <c r="D92" i="573"/>
  <c r="D92" i="563"/>
  <c r="D92" i="567"/>
  <c r="D92" i="565"/>
  <c r="D92" i="559"/>
  <c r="D92" i="561"/>
  <c r="D92" i="557"/>
  <c r="D92" i="554"/>
  <c r="D92" i="552"/>
  <c r="D92" i="548"/>
  <c r="D92" i="550"/>
  <c r="D92" i="541"/>
  <c r="D92" i="531"/>
  <c r="D92" i="537"/>
  <c r="D92" i="525"/>
  <c r="D92" i="529"/>
  <c r="D92" i="535"/>
  <c r="D92" i="546"/>
  <c r="D92" i="533"/>
  <c r="D92" i="543"/>
  <c r="D92" i="527"/>
  <c r="D92" i="523"/>
  <c r="D92" i="511"/>
  <c r="D92" i="507"/>
  <c r="D92" i="505"/>
  <c r="D92" i="519"/>
  <c r="D92" i="521"/>
  <c r="D92" i="517"/>
  <c r="D92" i="509"/>
  <c r="D92" i="493"/>
  <c r="D92" i="515"/>
  <c r="D92" i="503"/>
  <c r="D92" i="497"/>
  <c r="D92" i="495"/>
  <c r="D92" i="513"/>
  <c r="D92" i="501"/>
  <c r="D92" i="499"/>
  <c r="D92" i="491"/>
  <c r="D92" i="487"/>
  <c r="D92" i="489"/>
  <c r="D92" i="479"/>
  <c r="D92" i="477"/>
  <c r="D92" i="473"/>
  <c r="D92" i="467"/>
  <c r="D92" i="464"/>
  <c r="D92" i="452"/>
  <c r="D92" i="460"/>
  <c r="D92" i="458"/>
  <c r="D92" i="447"/>
  <c r="D92" i="449"/>
  <c r="D92" i="445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P5" i="21" l="1"/>
  <c r="BO5" i="21"/>
  <c r="B121" i="6"/>
  <c r="B119" i="6"/>
  <c r="B118" i="6"/>
  <c r="B117" i="6"/>
  <c r="B116" i="6"/>
  <c r="B115" i="6"/>
  <c r="B124" i="631" l="1"/>
  <c r="B118" i="632"/>
  <c r="B115" i="632"/>
  <c r="B121" i="631"/>
  <c r="B120" i="632"/>
  <c r="B126" i="631"/>
  <c r="B120" i="631"/>
  <c r="B114" i="632"/>
  <c r="B116" i="632"/>
  <c r="B122" i="631"/>
  <c r="B123" i="631"/>
  <c r="B117" i="632"/>
  <c r="B124" i="629"/>
  <c r="B118" i="630"/>
  <c r="B120" i="629"/>
  <c r="B114" i="630"/>
  <c r="B120" i="630"/>
  <c r="B126" i="629"/>
  <c r="B115" i="630"/>
  <c r="B121" i="629"/>
  <c r="B122" i="629"/>
  <c r="B116" i="630"/>
  <c r="B123" i="629"/>
  <c r="B117" i="630"/>
  <c r="B124" i="627"/>
  <c r="B118" i="626"/>
  <c r="B118" i="628"/>
  <c r="B124" i="625"/>
  <c r="B115" i="628"/>
  <c r="B121" i="627"/>
  <c r="B115" i="626"/>
  <c r="B121" i="625"/>
  <c r="B120" i="628"/>
  <c r="B120" i="626"/>
  <c r="B126" i="625"/>
  <c r="B126" i="627"/>
  <c r="B116" i="628"/>
  <c r="B122" i="627"/>
  <c r="B122" i="625"/>
  <c r="B116" i="626"/>
  <c r="B120" i="627"/>
  <c r="B114" i="626"/>
  <c r="B114" i="628"/>
  <c r="B120" i="625"/>
  <c r="B123" i="627"/>
  <c r="B117" i="628"/>
  <c r="B123" i="625"/>
  <c r="B117" i="626"/>
  <c r="B124" i="623"/>
  <c r="B118" i="624"/>
  <c r="B120" i="624"/>
  <c r="B126" i="623"/>
  <c r="B120" i="623"/>
  <c r="B114" i="624"/>
  <c r="B116" i="624"/>
  <c r="B122" i="623"/>
  <c r="B115" i="624"/>
  <c r="B121" i="623"/>
  <c r="B123" i="623"/>
  <c r="B117" i="624"/>
  <c r="B118" i="622"/>
  <c r="B124" i="621"/>
  <c r="B126" i="621"/>
  <c r="B120" i="622"/>
  <c r="B122" i="621"/>
  <c r="B116" i="622"/>
  <c r="B120" i="621"/>
  <c r="B114" i="622"/>
  <c r="B115" i="622"/>
  <c r="B121" i="621"/>
  <c r="B123" i="621"/>
  <c r="B117" i="622"/>
  <c r="B120" i="620"/>
  <c r="B126" i="619"/>
  <c r="B114" i="620"/>
  <c r="B120" i="619"/>
  <c r="B115" i="620"/>
  <c r="B121" i="619"/>
  <c r="B116" i="620"/>
  <c r="B122" i="619"/>
  <c r="B118" i="620"/>
  <c r="B124" i="619"/>
  <c r="B123" i="619"/>
  <c r="B117" i="620"/>
  <c r="B124" i="617"/>
  <c r="B118" i="618"/>
  <c r="B120" i="617"/>
  <c r="B114" i="618"/>
  <c r="B115" i="618"/>
  <c r="B121" i="617"/>
  <c r="B120" i="618"/>
  <c r="B126" i="617"/>
  <c r="B116" i="618"/>
  <c r="B122" i="617"/>
  <c r="B123" i="617"/>
  <c r="B117" i="618"/>
  <c r="B124" i="615"/>
  <c r="B118" i="616"/>
  <c r="B123" i="615"/>
  <c r="B117" i="616"/>
  <c r="B120" i="615"/>
  <c r="B114" i="616"/>
  <c r="B115" i="616"/>
  <c r="B121" i="615"/>
  <c r="B120" i="616"/>
  <c r="B126" i="615"/>
  <c r="B116" i="616"/>
  <c r="B122" i="615"/>
  <c r="BS88" i="21"/>
  <c r="BO88" i="21" s="1"/>
  <c r="B120" i="614"/>
  <c r="B126" i="613"/>
  <c r="B120" i="613"/>
  <c r="B114" i="614"/>
  <c r="B116" i="614"/>
  <c r="B122" i="613"/>
  <c r="B124" i="613"/>
  <c r="B118" i="614"/>
  <c r="B121" i="613"/>
  <c r="B115" i="614"/>
  <c r="B117" i="614"/>
  <c r="B123" i="613"/>
  <c r="B124" i="611"/>
  <c r="B118" i="612"/>
  <c r="B120" i="611"/>
  <c r="B114" i="612"/>
  <c r="B115" i="612"/>
  <c r="B121" i="611"/>
  <c r="B120" i="612"/>
  <c r="B126" i="611"/>
  <c r="B116" i="612"/>
  <c r="B122" i="611"/>
  <c r="B123" i="611"/>
  <c r="B117" i="612"/>
  <c r="B120" i="610"/>
  <c r="B126" i="609"/>
  <c r="B116" i="610"/>
  <c r="B122" i="609"/>
  <c r="B120" i="609"/>
  <c r="B114" i="610"/>
  <c r="B124" i="609"/>
  <c r="B118" i="610"/>
  <c r="B115" i="610"/>
  <c r="B121" i="609"/>
  <c r="B123" i="609"/>
  <c r="B117" i="610"/>
  <c r="B118" i="608"/>
  <c r="B124" i="607"/>
  <c r="B118" i="606"/>
  <c r="B124" i="605"/>
  <c r="B116" i="608"/>
  <c r="B122" i="607"/>
  <c r="B122" i="605"/>
  <c r="B116" i="606"/>
  <c r="B114" i="608"/>
  <c r="B114" i="606"/>
  <c r="B120" i="607"/>
  <c r="B120" i="605"/>
  <c r="B115" i="608"/>
  <c r="B121" i="605"/>
  <c r="B121" i="607"/>
  <c r="B115" i="606"/>
  <c r="B120" i="608"/>
  <c r="B120" i="606"/>
  <c r="B126" i="605"/>
  <c r="B126" i="607"/>
  <c r="B123" i="607"/>
  <c r="B117" i="606"/>
  <c r="B117" i="608"/>
  <c r="B123" i="605"/>
  <c r="B124" i="603"/>
  <c r="B118" i="602"/>
  <c r="B118" i="604"/>
  <c r="B124" i="601"/>
  <c r="B116" i="604"/>
  <c r="B122" i="601"/>
  <c r="B122" i="603"/>
  <c r="B116" i="602"/>
  <c r="B120" i="603"/>
  <c r="B114" i="602"/>
  <c r="B114" i="604"/>
  <c r="B120" i="601"/>
  <c r="B115" i="604"/>
  <c r="B121" i="603"/>
  <c r="B115" i="602"/>
  <c r="B121" i="601"/>
  <c r="B120" i="604"/>
  <c r="B126" i="601"/>
  <c r="B126" i="603"/>
  <c r="B120" i="602"/>
  <c r="B123" i="603"/>
  <c r="B117" i="604"/>
  <c r="B117" i="602"/>
  <c r="B123" i="601"/>
  <c r="B120" i="599"/>
  <c r="B114" i="600"/>
  <c r="B124" i="599"/>
  <c r="B118" i="600"/>
  <c r="B120" i="600"/>
  <c r="B126" i="599"/>
  <c r="B115" i="600"/>
  <c r="B121" i="599"/>
  <c r="B122" i="599"/>
  <c r="B116" i="600"/>
  <c r="B123" i="599"/>
  <c r="B117" i="600"/>
  <c r="B120" i="598"/>
  <c r="B126" i="597"/>
  <c r="B120" i="597"/>
  <c r="B114" i="598"/>
  <c r="B124" i="597"/>
  <c r="B118" i="598"/>
  <c r="B116" i="598"/>
  <c r="B122" i="597"/>
  <c r="B115" i="598"/>
  <c r="B121" i="597"/>
  <c r="B123" i="597"/>
  <c r="B117" i="598"/>
  <c r="B124" i="595"/>
  <c r="B118" i="594"/>
  <c r="B118" i="596"/>
  <c r="B124" i="593"/>
  <c r="B118" i="592"/>
  <c r="B124" i="589"/>
  <c r="B118" i="588"/>
  <c r="B118" i="590"/>
  <c r="B124" i="591"/>
  <c r="B124" i="587"/>
  <c r="B120" i="596"/>
  <c r="B126" i="591"/>
  <c r="B120" i="590"/>
  <c r="B126" i="595"/>
  <c r="B126" i="589"/>
  <c r="B126" i="587"/>
  <c r="B120" i="592"/>
  <c r="B126" i="593"/>
  <c r="B120" i="588"/>
  <c r="B120" i="594"/>
  <c r="B116" i="596"/>
  <c r="B122" i="595"/>
  <c r="B116" i="594"/>
  <c r="B122" i="591"/>
  <c r="B116" i="590"/>
  <c r="B122" i="589"/>
  <c r="B122" i="587"/>
  <c r="B116" i="592"/>
  <c r="B116" i="588"/>
  <c r="B122" i="593"/>
  <c r="B120" i="595"/>
  <c r="B114" i="594"/>
  <c r="B114" i="596"/>
  <c r="B120" i="593"/>
  <c r="B114" i="592"/>
  <c r="B120" i="589"/>
  <c r="B114" i="588"/>
  <c r="B114" i="590"/>
  <c r="B120" i="587"/>
  <c r="B120" i="591"/>
  <c r="B115" i="596"/>
  <c r="B115" i="594"/>
  <c r="B121" i="593"/>
  <c r="B121" i="591"/>
  <c r="B115" i="590"/>
  <c r="B121" i="595"/>
  <c r="B115" i="588"/>
  <c r="B115" i="592"/>
  <c r="B121" i="589"/>
  <c r="B121" i="587"/>
  <c r="B123" i="593"/>
  <c r="B123" i="595"/>
  <c r="B117" i="592"/>
  <c r="B123" i="589"/>
  <c r="B117" i="594"/>
  <c r="B123" i="591"/>
  <c r="B117" i="590"/>
  <c r="B123" i="587"/>
  <c r="B117" i="596"/>
  <c r="B117" i="588"/>
  <c r="B120" i="586"/>
  <c r="B126" i="585"/>
  <c r="B120" i="585"/>
  <c r="B114" i="586"/>
  <c r="B118" i="586"/>
  <c r="B124" i="585"/>
  <c r="B115" i="586"/>
  <c r="B121" i="585"/>
  <c r="B116" i="586"/>
  <c r="B122" i="585"/>
  <c r="B123" i="585"/>
  <c r="B117" i="586"/>
  <c r="B120" i="584"/>
  <c r="B126" i="583"/>
  <c r="B124" i="583"/>
  <c r="B118" i="584"/>
  <c r="B115" i="584"/>
  <c r="B121" i="583"/>
  <c r="B116" i="584"/>
  <c r="B122" i="583"/>
  <c r="B120" i="583"/>
  <c r="B114" i="584"/>
  <c r="B123" i="583"/>
  <c r="B117" i="584"/>
  <c r="B120" i="582"/>
  <c r="B120" i="580"/>
  <c r="B126" i="579"/>
  <c r="B126" i="581"/>
  <c r="B124" i="581"/>
  <c r="B118" i="580"/>
  <c r="B118" i="582"/>
  <c r="B124" i="579"/>
  <c r="B115" i="582"/>
  <c r="B121" i="581"/>
  <c r="B115" i="580"/>
  <c r="B121" i="579"/>
  <c r="B116" i="582"/>
  <c r="B116" i="580"/>
  <c r="B122" i="581"/>
  <c r="B122" i="579"/>
  <c r="B120" i="581"/>
  <c r="B114" i="580"/>
  <c r="B114" i="582"/>
  <c r="B120" i="579"/>
  <c r="B123" i="581"/>
  <c r="B117" i="582"/>
  <c r="B117" i="580"/>
  <c r="B123" i="579"/>
  <c r="B124" i="577"/>
  <c r="B118" i="576"/>
  <c r="B118" i="578"/>
  <c r="B124" i="575"/>
  <c r="B120" i="577"/>
  <c r="B114" i="576"/>
  <c r="B114" i="578"/>
  <c r="B120" i="575"/>
  <c r="B115" i="578"/>
  <c r="B121" i="577"/>
  <c r="B121" i="575"/>
  <c r="B115" i="576"/>
  <c r="B120" i="578"/>
  <c r="B120" i="576"/>
  <c r="B126" i="577"/>
  <c r="B126" i="575"/>
  <c r="B116" i="578"/>
  <c r="B116" i="576"/>
  <c r="B122" i="577"/>
  <c r="B122" i="575"/>
  <c r="B123" i="577"/>
  <c r="B117" i="576"/>
  <c r="B123" i="575"/>
  <c r="B117" i="578"/>
  <c r="B118" i="574"/>
  <c r="B124" i="573"/>
  <c r="B115" i="574"/>
  <c r="B121" i="573"/>
  <c r="B120" i="574"/>
  <c r="B126" i="573"/>
  <c r="B120" i="573"/>
  <c r="B114" i="574"/>
  <c r="B116" i="574"/>
  <c r="B122" i="573"/>
  <c r="B123" i="573"/>
  <c r="B117" i="574"/>
  <c r="B118" i="571"/>
  <c r="B118" i="572"/>
  <c r="B124" i="570"/>
  <c r="B114" i="571"/>
  <c r="B114" i="572"/>
  <c r="B120" i="570"/>
  <c r="B120" i="572"/>
  <c r="B126" i="570"/>
  <c r="B120" i="571"/>
  <c r="B116" i="572"/>
  <c r="B122" i="570"/>
  <c r="B116" i="571"/>
  <c r="B115" i="572"/>
  <c r="B121" i="570"/>
  <c r="B115" i="571"/>
  <c r="B117" i="571"/>
  <c r="B123" i="570"/>
  <c r="B117" i="572"/>
  <c r="B116" i="568"/>
  <c r="B116" i="566"/>
  <c r="B122" i="567"/>
  <c r="B122" i="565"/>
  <c r="B120" i="567"/>
  <c r="B114" i="566"/>
  <c r="B114" i="568"/>
  <c r="B120" i="565"/>
  <c r="B124" i="567"/>
  <c r="B118" i="566"/>
  <c r="B118" i="568"/>
  <c r="B124" i="565"/>
  <c r="B115" i="568"/>
  <c r="B121" i="567"/>
  <c r="B121" i="565"/>
  <c r="B115" i="566"/>
  <c r="B120" i="568"/>
  <c r="B126" i="567"/>
  <c r="B120" i="566"/>
  <c r="B126" i="565"/>
  <c r="B123" i="567"/>
  <c r="B123" i="565"/>
  <c r="B117" i="568"/>
  <c r="B117" i="566"/>
  <c r="B120" i="564"/>
  <c r="B126" i="563"/>
  <c r="B124" i="563"/>
  <c r="B118" i="564"/>
  <c r="B115" i="564"/>
  <c r="B121" i="563"/>
  <c r="B116" i="564"/>
  <c r="B122" i="563"/>
  <c r="B120" i="563"/>
  <c r="B114" i="564"/>
  <c r="B123" i="563"/>
  <c r="B117" i="564"/>
  <c r="B126" i="561"/>
  <c r="B120" i="562"/>
  <c r="B114" i="562"/>
  <c r="B120" i="561"/>
  <c r="B118" i="562"/>
  <c r="B124" i="561"/>
  <c r="B115" i="562"/>
  <c r="B121" i="561"/>
  <c r="B122" i="561"/>
  <c r="B116" i="562"/>
  <c r="B123" i="561"/>
  <c r="B117" i="562"/>
  <c r="B124" i="559"/>
  <c r="B118" i="560"/>
  <c r="B120" i="559"/>
  <c r="B114" i="560"/>
  <c r="B120" i="560"/>
  <c r="B126" i="559"/>
  <c r="B115" i="560"/>
  <c r="B121" i="559"/>
  <c r="B116" i="560"/>
  <c r="B122" i="559"/>
  <c r="B123" i="559"/>
  <c r="B117" i="560"/>
  <c r="B120" i="558"/>
  <c r="B126" i="554"/>
  <c r="B126" i="552"/>
  <c r="B126" i="557"/>
  <c r="B120" i="555"/>
  <c r="B120" i="553"/>
  <c r="B120" i="549"/>
  <c r="B126" i="548"/>
  <c r="B126" i="550"/>
  <c r="B120" i="551"/>
  <c r="B120" i="547"/>
  <c r="B120" i="534"/>
  <c r="B120" i="528"/>
  <c r="B120" i="544"/>
  <c r="B126" i="541"/>
  <c r="B120" i="538"/>
  <c r="B120" i="536"/>
  <c r="B126" i="531"/>
  <c r="B120" i="530"/>
  <c r="B126" i="546"/>
  <c r="B126" i="535"/>
  <c r="B120" i="532"/>
  <c r="B126" i="525"/>
  <c r="B126" i="533"/>
  <c r="B120" i="526"/>
  <c r="B120" i="542"/>
  <c r="B126" i="537"/>
  <c r="B126" i="543"/>
  <c r="B126" i="529"/>
  <c r="B126" i="527"/>
  <c r="B126" i="523"/>
  <c r="B120" i="522"/>
  <c r="B120" i="518"/>
  <c r="B120" i="512"/>
  <c r="B126" i="511"/>
  <c r="B120" i="508"/>
  <c r="B126" i="507"/>
  <c r="B126" i="505"/>
  <c r="B126" i="519"/>
  <c r="B120" i="524"/>
  <c r="B126" i="521"/>
  <c r="B126" i="517"/>
  <c r="B120" i="516"/>
  <c r="B126" i="513"/>
  <c r="B120" i="506"/>
  <c r="B120" i="498"/>
  <c r="B120" i="496"/>
  <c r="B126" i="501"/>
  <c r="B120" i="520"/>
  <c r="B120" i="514"/>
  <c r="B126" i="493"/>
  <c r="B120" i="510"/>
  <c r="B126" i="509"/>
  <c r="B120" i="504"/>
  <c r="B126" i="503"/>
  <c r="B120" i="502"/>
  <c r="B120" i="500"/>
  <c r="B126" i="497"/>
  <c r="B126" i="495"/>
  <c r="B120" i="494"/>
  <c r="B126" i="515"/>
  <c r="B126" i="499"/>
  <c r="B126" i="491"/>
  <c r="B120" i="490"/>
  <c r="B126" i="489"/>
  <c r="B120" i="488"/>
  <c r="B120" i="492"/>
  <c r="B126" i="487"/>
  <c r="B120" i="483"/>
  <c r="B120" i="478"/>
  <c r="B120" i="475"/>
  <c r="B126" i="479"/>
  <c r="B126" i="477"/>
  <c r="B120" i="480"/>
  <c r="B120" i="474"/>
  <c r="B126" i="473"/>
  <c r="B120" i="468"/>
  <c r="B120" i="469"/>
  <c r="B126" i="467"/>
  <c r="B120" i="462"/>
  <c r="B120" i="463"/>
  <c r="B120" i="466"/>
  <c r="B126" i="464"/>
  <c r="B120" i="465"/>
  <c r="B124" i="557"/>
  <c r="B124" i="554"/>
  <c r="B124" i="552"/>
  <c r="B118" i="558"/>
  <c r="B118" i="555"/>
  <c r="B118" i="553"/>
  <c r="B118" i="549"/>
  <c r="B124" i="548"/>
  <c r="B124" i="550"/>
  <c r="B118" i="551"/>
  <c r="B118" i="547"/>
  <c r="B118" i="534"/>
  <c r="B118" i="528"/>
  <c r="B118" i="544"/>
  <c r="B124" i="541"/>
  <c r="B118" i="538"/>
  <c r="B118" i="536"/>
  <c r="B124" i="531"/>
  <c r="B118" i="530"/>
  <c r="B124" i="546"/>
  <c r="B124" i="535"/>
  <c r="B118" i="532"/>
  <c r="B124" i="525"/>
  <c r="B118" i="526"/>
  <c r="B124" i="543"/>
  <c r="B124" i="529"/>
  <c r="B124" i="527"/>
  <c r="B118" i="542"/>
  <c r="B124" i="537"/>
  <c r="B124" i="533"/>
  <c r="B124" i="523"/>
  <c r="B118" i="522"/>
  <c r="B118" i="518"/>
  <c r="B118" i="512"/>
  <c r="B124" i="511"/>
  <c r="B118" i="508"/>
  <c r="B124" i="507"/>
  <c r="B124" i="505"/>
  <c r="B124" i="519"/>
  <c r="B118" i="524"/>
  <c r="B124" i="521"/>
  <c r="B124" i="517"/>
  <c r="B118" i="516"/>
  <c r="B124" i="513"/>
  <c r="B118" i="506"/>
  <c r="B118" i="498"/>
  <c r="B118" i="496"/>
  <c r="B118" i="520"/>
  <c r="B118" i="514"/>
  <c r="B124" i="493"/>
  <c r="B124" i="515"/>
  <c r="B124" i="501"/>
  <c r="B124" i="499"/>
  <c r="B124" i="509"/>
  <c r="B118" i="504"/>
  <c r="B124" i="503"/>
  <c r="B118" i="502"/>
  <c r="B118" i="500"/>
  <c r="B124" i="497"/>
  <c r="B124" i="495"/>
  <c r="B118" i="494"/>
  <c r="B118" i="510"/>
  <c r="B124" i="491"/>
  <c r="B118" i="490"/>
  <c r="B124" i="489"/>
  <c r="B118" i="488"/>
  <c r="B118" i="492"/>
  <c r="B124" i="487"/>
  <c r="B118" i="483"/>
  <c r="B118" i="478"/>
  <c r="B118" i="475"/>
  <c r="B124" i="479"/>
  <c r="B124" i="477"/>
  <c r="B118" i="480"/>
  <c r="B118" i="474"/>
  <c r="B124" i="473"/>
  <c r="B118" i="468"/>
  <c r="B118" i="469"/>
  <c r="B124" i="467"/>
  <c r="B118" i="462"/>
  <c r="B118" i="463"/>
  <c r="B118" i="466"/>
  <c r="B124" i="464"/>
  <c r="B118" i="465"/>
  <c r="B116" i="558"/>
  <c r="B122" i="554"/>
  <c r="B122" i="552"/>
  <c r="B122" i="557"/>
  <c r="B116" i="555"/>
  <c r="B116" i="553"/>
  <c r="B116" i="549"/>
  <c r="B122" i="548"/>
  <c r="B122" i="550"/>
  <c r="B116" i="534"/>
  <c r="B116" i="528"/>
  <c r="B116" i="544"/>
  <c r="B122" i="541"/>
  <c r="B116" i="538"/>
  <c r="B116" i="536"/>
  <c r="B122" i="531"/>
  <c r="B116" i="530"/>
  <c r="B122" i="546"/>
  <c r="B116" i="547"/>
  <c r="B116" i="542"/>
  <c r="B122" i="537"/>
  <c r="B122" i="525"/>
  <c r="B122" i="543"/>
  <c r="B116" i="526"/>
  <c r="B122" i="527"/>
  <c r="B116" i="551"/>
  <c r="B122" i="533"/>
  <c r="B122" i="529"/>
  <c r="B122" i="535"/>
  <c r="B116" i="532"/>
  <c r="B122" i="523"/>
  <c r="B116" i="522"/>
  <c r="B116" i="518"/>
  <c r="B116" i="512"/>
  <c r="B122" i="511"/>
  <c r="B116" i="508"/>
  <c r="B122" i="507"/>
  <c r="B122" i="505"/>
  <c r="B122" i="519"/>
  <c r="B116" i="524"/>
  <c r="B122" i="521"/>
  <c r="B122" i="517"/>
  <c r="B116" i="516"/>
  <c r="B116" i="520"/>
  <c r="B116" i="514"/>
  <c r="B122" i="513"/>
  <c r="B116" i="498"/>
  <c r="B116" i="496"/>
  <c r="B122" i="499"/>
  <c r="B122" i="493"/>
  <c r="B116" i="510"/>
  <c r="B116" i="506"/>
  <c r="B122" i="515"/>
  <c r="B122" i="509"/>
  <c r="B116" i="504"/>
  <c r="B122" i="503"/>
  <c r="B116" i="502"/>
  <c r="B116" i="500"/>
  <c r="B122" i="497"/>
  <c r="B122" i="495"/>
  <c r="B116" i="494"/>
  <c r="B122" i="501"/>
  <c r="B122" i="491"/>
  <c r="B116" i="490"/>
  <c r="B122" i="489"/>
  <c r="B116" i="488"/>
  <c r="B116" i="492"/>
  <c r="B122" i="487"/>
  <c r="B116" i="483"/>
  <c r="B116" i="478"/>
  <c r="B116" i="475"/>
  <c r="B122" i="479"/>
  <c r="B122" i="477"/>
  <c r="B116" i="480"/>
  <c r="B122" i="473"/>
  <c r="B116" i="474"/>
  <c r="B116" i="468"/>
  <c r="B116" i="469"/>
  <c r="B122" i="467"/>
  <c r="B116" i="462"/>
  <c r="B116" i="463"/>
  <c r="B116" i="466"/>
  <c r="B122" i="464"/>
  <c r="B116" i="465"/>
  <c r="B120" i="557"/>
  <c r="B114" i="558"/>
  <c r="B120" i="554"/>
  <c r="B120" i="552"/>
  <c r="B114" i="555"/>
  <c r="B114" i="553"/>
  <c r="B114" i="549"/>
  <c r="B120" i="548"/>
  <c r="B120" i="550"/>
  <c r="B114" i="534"/>
  <c r="B114" i="528"/>
  <c r="B120" i="546"/>
  <c r="B114" i="544"/>
  <c r="B120" i="541"/>
  <c r="B114" i="538"/>
  <c r="B114" i="536"/>
  <c r="B120" i="531"/>
  <c r="B114" i="530"/>
  <c r="B114" i="551"/>
  <c r="B114" i="547"/>
  <c r="B120" i="533"/>
  <c r="B120" i="525"/>
  <c r="B114" i="526"/>
  <c r="B120" i="543"/>
  <c r="B120" i="529"/>
  <c r="B120" i="535"/>
  <c r="B114" i="532"/>
  <c r="B114" i="542"/>
  <c r="B120" i="537"/>
  <c r="B120" i="527"/>
  <c r="B120" i="523"/>
  <c r="B114" i="522"/>
  <c r="B114" i="518"/>
  <c r="B114" i="512"/>
  <c r="B120" i="511"/>
  <c r="B114" i="508"/>
  <c r="B120" i="507"/>
  <c r="B120" i="505"/>
  <c r="B120" i="519"/>
  <c r="B114" i="524"/>
  <c r="B120" i="521"/>
  <c r="B120" i="517"/>
  <c r="B114" i="516"/>
  <c r="B120" i="513"/>
  <c r="B114" i="498"/>
  <c r="B114" i="496"/>
  <c r="B120" i="515"/>
  <c r="B120" i="493"/>
  <c r="B114" i="520"/>
  <c r="B114" i="514"/>
  <c r="B120" i="509"/>
  <c r="B114" i="506"/>
  <c r="B114" i="504"/>
  <c r="B120" i="503"/>
  <c r="B114" i="502"/>
  <c r="B114" i="500"/>
  <c r="B120" i="497"/>
  <c r="B120" i="495"/>
  <c r="B114" i="494"/>
  <c r="B114" i="510"/>
  <c r="B120" i="501"/>
  <c r="B120" i="499"/>
  <c r="B120" i="491"/>
  <c r="B114" i="490"/>
  <c r="B120" i="489"/>
  <c r="B114" i="488"/>
  <c r="B114" i="492"/>
  <c r="B120" i="487"/>
  <c r="B114" i="483"/>
  <c r="B114" i="478"/>
  <c r="B114" i="475"/>
  <c r="B120" i="479"/>
  <c r="B120" i="477"/>
  <c r="B114" i="480"/>
  <c r="B114" i="474"/>
  <c r="B120" i="473"/>
  <c r="B114" i="468"/>
  <c r="B114" i="469"/>
  <c r="B120" i="467"/>
  <c r="B114" i="462"/>
  <c r="B114" i="463"/>
  <c r="B114" i="466"/>
  <c r="B120" i="464"/>
  <c r="B114" i="465"/>
  <c r="B115" i="558"/>
  <c r="B121" i="557"/>
  <c r="B115" i="555"/>
  <c r="B115" i="553"/>
  <c r="B121" i="554"/>
  <c r="B121" i="552"/>
  <c r="B121" i="550"/>
  <c r="B115" i="551"/>
  <c r="B115" i="547"/>
  <c r="B121" i="546"/>
  <c r="B115" i="549"/>
  <c r="B121" i="548"/>
  <c r="B121" i="543"/>
  <c r="B115" i="542"/>
  <c r="B121" i="537"/>
  <c r="B121" i="535"/>
  <c r="B121" i="533"/>
  <c r="B115" i="532"/>
  <c r="B121" i="529"/>
  <c r="B115" i="534"/>
  <c r="B115" i="528"/>
  <c r="B115" i="538"/>
  <c r="B115" i="536"/>
  <c r="B115" i="526"/>
  <c r="B121" i="525"/>
  <c r="B115" i="544"/>
  <c r="B121" i="531"/>
  <c r="B121" i="527"/>
  <c r="B121" i="541"/>
  <c r="B115" i="530"/>
  <c r="B115" i="524"/>
  <c r="B121" i="521"/>
  <c r="B121" i="517"/>
  <c r="B115" i="516"/>
  <c r="B115" i="506"/>
  <c r="B115" i="520"/>
  <c r="B121" i="515"/>
  <c r="B115" i="514"/>
  <c r="B121" i="523"/>
  <c r="B115" i="522"/>
  <c r="B115" i="518"/>
  <c r="B115" i="512"/>
  <c r="B121" i="511"/>
  <c r="B115" i="508"/>
  <c r="B121" i="519"/>
  <c r="B121" i="509"/>
  <c r="B121" i="505"/>
  <c r="B115" i="504"/>
  <c r="B121" i="503"/>
  <c r="B115" i="502"/>
  <c r="B115" i="500"/>
  <c r="B121" i="497"/>
  <c r="B121" i="495"/>
  <c r="B115" i="494"/>
  <c r="B115" i="510"/>
  <c r="B121" i="501"/>
  <c r="B121" i="499"/>
  <c r="B121" i="513"/>
  <c r="B115" i="498"/>
  <c r="B115" i="496"/>
  <c r="B121" i="507"/>
  <c r="B121" i="493"/>
  <c r="B115" i="492"/>
  <c r="B121" i="487"/>
  <c r="B121" i="491"/>
  <c r="B115" i="490"/>
  <c r="B121" i="489"/>
  <c r="B115" i="488"/>
  <c r="B115" i="483"/>
  <c r="B121" i="479"/>
  <c r="B121" i="477"/>
  <c r="B115" i="480"/>
  <c r="B115" i="478"/>
  <c r="B115" i="475"/>
  <c r="B115" i="474"/>
  <c r="B121" i="473"/>
  <c r="B115" i="469"/>
  <c r="B121" i="467"/>
  <c r="B115" i="468"/>
  <c r="B115" i="466"/>
  <c r="B121" i="464"/>
  <c r="B115" i="465"/>
  <c r="B115" i="462"/>
  <c r="B115" i="463"/>
  <c r="B123" i="557"/>
  <c r="B117" i="558"/>
  <c r="B117" i="555"/>
  <c r="B117" i="553"/>
  <c r="B123" i="554"/>
  <c r="B123" i="552"/>
  <c r="B123" i="550"/>
  <c r="B117" i="551"/>
  <c r="B117" i="547"/>
  <c r="B123" i="546"/>
  <c r="B117" i="549"/>
  <c r="B123" i="548"/>
  <c r="B123" i="543"/>
  <c r="B117" i="542"/>
  <c r="B123" i="537"/>
  <c r="B123" i="535"/>
  <c r="B123" i="533"/>
  <c r="B117" i="532"/>
  <c r="B123" i="529"/>
  <c r="B117" i="534"/>
  <c r="B117" i="528"/>
  <c r="B117" i="544"/>
  <c r="B117" i="530"/>
  <c r="B117" i="526"/>
  <c r="B123" i="531"/>
  <c r="B123" i="525"/>
  <c r="B123" i="541"/>
  <c r="B117" i="538"/>
  <c r="B117" i="536"/>
  <c r="B123" i="527"/>
  <c r="B117" i="524"/>
  <c r="B123" i="521"/>
  <c r="B123" i="517"/>
  <c r="B117" i="516"/>
  <c r="B117" i="506"/>
  <c r="B117" i="520"/>
  <c r="B123" i="515"/>
  <c r="B117" i="514"/>
  <c r="B123" i="523"/>
  <c r="B117" i="522"/>
  <c r="B117" i="518"/>
  <c r="B117" i="512"/>
  <c r="B123" i="511"/>
  <c r="B117" i="508"/>
  <c r="B123" i="507"/>
  <c r="B123" i="509"/>
  <c r="B117" i="504"/>
  <c r="B123" i="503"/>
  <c r="B117" i="502"/>
  <c r="B117" i="500"/>
  <c r="B123" i="497"/>
  <c r="B123" i="495"/>
  <c r="B117" i="494"/>
  <c r="B123" i="519"/>
  <c r="B117" i="510"/>
  <c r="B123" i="505"/>
  <c r="B123" i="501"/>
  <c r="B123" i="499"/>
  <c r="B123" i="513"/>
  <c r="B117" i="498"/>
  <c r="B117" i="496"/>
  <c r="B123" i="493"/>
  <c r="B117" i="492"/>
  <c r="B123" i="487"/>
  <c r="B123" i="491"/>
  <c r="B117" i="490"/>
  <c r="B123" i="489"/>
  <c r="B117" i="488"/>
  <c r="B117" i="483"/>
  <c r="B123" i="479"/>
  <c r="B123" i="477"/>
  <c r="B117" i="480"/>
  <c r="B117" i="478"/>
  <c r="B117" i="475"/>
  <c r="B123" i="473"/>
  <c r="B117" i="474"/>
  <c r="B117" i="469"/>
  <c r="B123" i="467"/>
  <c r="B117" i="468"/>
  <c r="B117" i="466"/>
  <c r="B123" i="464"/>
  <c r="B117" i="465"/>
  <c r="B117" i="462"/>
  <c r="B117" i="463"/>
  <c r="BS124" i="21"/>
  <c r="BS104" i="21"/>
  <c r="BS102" i="21"/>
  <c r="BS130" i="21"/>
  <c r="BS118" i="21"/>
  <c r="BS116" i="21"/>
  <c r="BS110" i="21"/>
  <c r="BS92" i="21"/>
  <c r="BS89" i="21"/>
  <c r="BS36" i="21"/>
  <c r="BS10" i="21"/>
  <c r="BS7" i="21"/>
  <c r="BS140" i="21"/>
  <c r="BS32" i="21"/>
  <c r="BS21" i="21"/>
  <c r="BS17" i="21"/>
  <c r="BS9" i="21"/>
  <c r="BS144" i="21"/>
  <c r="BS28" i="21"/>
  <c r="BS25" i="21"/>
  <c r="BS15" i="21"/>
  <c r="BS128" i="21"/>
  <c r="BS40" i="21"/>
  <c r="BS18" i="21"/>
  <c r="BS69" i="21"/>
  <c r="BS133" i="21"/>
  <c r="BS117" i="21"/>
  <c r="BS45" i="21"/>
  <c r="BS68" i="21"/>
  <c r="BS35" i="21"/>
  <c r="BS91" i="21"/>
  <c r="BS138" i="21"/>
  <c r="BS20" i="21"/>
  <c r="BS30" i="21"/>
  <c r="BS46" i="21"/>
  <c r="BS82" i="21"/>
  <c r="BS143" i="21"/>
  <c r="BS121" i="21"/>
  <c r="BS8" i="21"/>
  <c r="BS19" i="21"/>
  <c r="BS84" i="21"/>
  <c r="BS105" i="21"/>
  <c r="BS123" i="21"/>
  <c r="BS142" i="21"/>
  <c r="BS27" i="21"/>
  <c r="BS103" i="21"/>
  <c r="BS54" i="21"/>
  <c r="BS55" i="21"/>
  <c r="BS58" i="21"/>
  <c r="BS11" i="21"/>
  <c r="BS64" i="21"/>
  <c r="BS74" i="21"/>
  <c r="BS85" i="21"/>
  <c r="BS22" i="21"/>
  <c r="BS42" i="21"/>
  <c r="BS75" i="21"/>
  <c r="BS119" i="21"/>
  <c r="BS34" i="21"/>
  <c r="BS141" i="21"/>
  <c r="BS13" i="21"/>
  <c r="BS52" i="21"/>
  <c r="BS83" i="21"/>
  <c r="BS146" i="21"/>
  <c r="BS86" i="21"/>
  <c r="BS107" i="21"/>
  <c r="BS31" i="21"/>
  <c r="BS109" i="21"/>
  <c r="BS57" i="21"/>
  <c r="BS66" i="21"/>
  <c r="BS33" i="21"/>
  <c r="BS12" i="21"/>
  <c r="BS37" i="21"/>
  <c r="BS87" i="21"/>
  <c r="BS99" i="21"/>
  <c r="BS16" i="21"/>
  <c r="BS23" i="21"/>
  <c r="BS50" i="21"/>
  <c r="BS65" i="21"/>
  <c r="BS111" i="21"/>
  <c r="BS126" i="21"/>
  <c r="BS49" i="21"/>
  <c r="BS79" i="21"/>
  <c r="BS14" i="21"/>
  <c r="BS41" i="21"/>
  <c r="BS62" i="21"/>
  <c r="BS78" i="21"/>
  <c r="BS112" i="21"/>
  <c r="BS127" i="21"/>
  <c r="BS39" i="21"/>
  <c r="BS120" i="21"/>
  <c r="BS24" i="21"/>
  <c r="BS72" i="21"/>
  <c r="BS71" i="21"/>
  <c r="BS137" i="21"/>
  <c r="BS29" i="21"/>
  <c r="BS56" i="21"/>
  <c r="BS114" i="21"/>
  <c r="BS108" i="21"/>
  <c r="BS125" i="21"/>
  <c r="BS73" i="21"/>
  <c r="BS26" i="21"/>
  <c r="BS106" i="21"/>
  <c r="BS61" i="21"/>
  <c r="BS80" i="21"/>
  <c r="BS76" i="21"/>
  <c r="BS38" i="21"/>
  <c r="BS77" i="21"/>
  <c r="BS81" i="21"/>
  <c r="BS122" i="21"/>
  <c r="BS145" i="21"/>
  <c r="BS90" i="21"/>
  <c r="BS100" i="21"/>
  <c r="BS136" i="21"/>
  <c r="BS96" i="21"/>
  <c r="BS115" i="21"/>
  <c r="BS67" i="21"/>
  <c r="BS53" i="21"/>
  <c r="BS59" i="21"/>
  <c r="BS97" i="21"/>
  <c r="BS48" i="21"/>
  <c r="BS131" i="21"/>
  <c r="BS43" i="21"/>
  <c r="BS47" i="21"/>
  <c r="BS98" i="21"/>
  <c r="BS132" i="21"/>
  <c r="BS63" i="21"/>
  <c r="BS95" i="21"/>
  <c r="BS51" i="21"/>
  <c r="BS113" i="21"/>
  <c r="BS134" i="21"/>
  <c r="BS70" i="21"/>
  <c r="BS60" i="21"/>
  <c r="BS44" i="21"/>
  <c r="BS147" i="21"/>
  <c r="BS135" i="21"/>
  <c r="BS139" i="21"/>
  <c r="BS94" i="21"/>
  <c r="BS93" i="21"/>
  <c r="BS129" i="21"/>
  <c r="BS101" i="21"/>
  <c r="BS6" i="21"/>
  <c r="B116" i="461"/>
  <c r="B122" i="460"/>
  <c r="B122" i="458"/>
  <c r="B116" i="459"/>
  <c r="B116" i="456"/>
  <c r="B116" i="455"/>
  <c r="B123" i="460"/>
  <c r="B117" i="461"/>
  <c r="B117" i="459"/>
  <c r="B123" i="458"/>
  <c r="B117" i="456"/>
  <c r="B117" i="455"/>
  <c r="B114" i="461"/>
  <c r="B120" i="460"/>
  <c r="B120" i="458"/>
  <c r="B114" i="459"/>
  <c r="B114" i="456"/>
  <c r="B114" i="455"/>
  <c r="B118" i="461"/>
  <c r="B124" i="460"/>
  <c r="B124" i="458"/>
  <c r="B118" i="459"/>
  <c r="B118" i="456"/>
  <c r="B118" i="455"/>
  <c r="B121" i="460"/>
  <c r="B115" i="461"/>
  <c r="B115" i="459"/>
  <c r="B121" i="458"/>
  <c r="B115" i="456"/>
  <c r="B115" i="455"/>
  <c r="B120" i="461"/>
  <c r="B126" i="460"/>
  <c r="B126" i="458"/>
  <c r="B120" i="459"/>
  <c r="B120" i="456"/>
  <c r="B120" i="455"/>
  <c r="B117" i="453"/>
  <c r="B123" i="452"/>
  <c r="B117" i="454"/>
  <c r="B114" i="454"/>
  <c r="B120" i="452"/>
  <c r="B114" i="453"/>
  <c r="B118" i="454"/>
  <c r="B124" i="452"/>
  <c r="B118" i="453"/>
  <c r="B115" i="453"/>
  <c r="B121" i="452"/>
  <c r="B115" i="454"/>
  <c r="B120" i="454"/>
  <c r="B126" i="452"/>
  <c r="B120" i="453"/>
  <c r="B116" i="454"/>
  <c r="B122" i="452"/>
  <c r="B116" i="453"/>
  <c r="B114" i="448"/>
  <c r="B120" i="447"/>
  <c r="B120" i="449"/>
  <c r="B114" i="450"/>
  <c r="B118" i="448"/>
  <c r="B124" i="447"/>
  <c r="B124" i="449"/>
  <c r="B118" i="450"/>
  <c r="B123" i="449"/>
  <c r="B117" i="448"/>
  <c r="B123" i="447"/>
  <c r="B117" i="450"/>
  <c r="B120" i="448"/>
  <c r="B126" i="447"/>
  <c r="B126" i="449"/>
  <c r="B120" i="450"/>
  <c r="B121" i="449"/>
  <c r="B121" i="447"/>
  <c r="B115" i="450"/>
  <c r="B115" i="448"/>
  <c r="B116" i="448"/>
  <c r="B122" i="447"/>
  <c r="B122" i="449"/>
  <c r="B116" i="450"/>
  <c r="B114" i="446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114" i="441"/>
  <c r="B114" i="440"/>
  <c r="B120" i="439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6" i="416"/>
  <c r="B120" i="412"/>
  <c r="B120" i="411"/>
  <c r="B120" i="409"/>
  <c r="B120" i="400"/>
  <c r="B126" i="399"/>
  <c r="B120" i="393"/>
  <c r="B120" i="391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0"/>
  <c r="B122" i="429"/>
  <c r="B116" i="422"/>
  <c r="B116" i="412"/>
  <c r="B116" i="407"/>
  <c r="B116" i="400"/>
  <c r="B122" i="395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22" i="362"/>
  <c r="B116" i="356"/>
  <c r="B116" i="350"/>
  <c r="B116" i="346"/>
  <c r="B116" i="352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88" i="21" l="1"/>
  <c r="BP88" i="21"/>
  <c r="BO6" i="21"/>
  <c r="BS148" i="21"/>
  <c r="BP6" i="21"/>
  <c r="BR129" i="21"/>
  <c r="BP129" i="21"/>
  <c r="BO129" i="21"/>
  <c r="BR135" i="21"/>
  <c r="BO135" i="21"/>
  <c r="BP135" i="21"/>
  <c r="BR70" i="21"/>
  <c r="BP70" i="21"/>
  <c r="BO70" i="21"/>
  <c r="BP95" i="21"/>
  <c r="BO95" i="21"/>
  <c r="BR95" i="21"/>
  <c r="BP47" i="21"/>
  <c r="BR47" i="21"/>
  <c r="BO47" i="21"/>
  <c r="BO97" i="21"/>
  <c r="BR97" i="21"/>
  <c r="BP97" i="21"/>
  <c r="BR115" i="21"/>
  <c r="BP115" i="21"/>
  <c r="BO115" i="21"/>
  <c r="BR90" i="21"/>
  <c r="BP90" i="21"/>
  <c r="BO90" i="21"/>
  <c r="BO77" i="21"/>
  <c r="BP77" i="21"/>
  <c r="BR77" i="21"/>
  <c r="BO61" i="21"/>
  <c r="BP61" i="21"/>
  <c r="BR61" i="21"/>
  <c r="BO125" i="21"/>
  <c r="BP125" i="21"/>
  <c r="BR125" i="21"/>
  <c r="BR29" i="21"/>
  <c r="BP29" i="21"/>
  <c r="BO29" i="21"/>
  <c r="BO24" i="21"/>
  <c r="BP24" i="21"/>
  <c r="BR24" i="21"/>
  <c r="BR112" i="21"/>
  <c r="BP112" i="21"/>
  <c r="BO112" i="21"/>
  <c r="BO41" i="21"/>
  <c r="BR41" i="21"/>
  <c r="BP41" i="21"/>
  <c r="BR126" i="21"/>
  <c r="BO126" i="21"/>
  <c r="BP126" i="21"/>
  <c r="BP23" i="21"/>
  <c r="BO23" i="21"/>
  <c r="BR23" i="21"/>
  <c r="BP37" i="21"/>
  <c r="BO37" i="21"/>
  <c r="BR37" i="21"/>
  <c r="BP57" i="21"/>
  <c r="BR57" i="21"/>
  <c r="BO57" i="21"/>
  <c r="BP86" i="21"/>
  <c r="BR86" i="21"/>
  <c r="BO86" i="21"/>
  <c r="BR13" i="21"/>
  <c r="BO13" i="21"/>
  <c r="BP13" i="21"/>
  <c r="BR75" i="21"/>
  <c r="BP75" i="21"/>
  <c r="BO75" i="21"/>
  <c r="BR74" i="21"/>
  <c r="BP74" i="21"/>
  <c r="BO74" i="21"/>
  <c r="BR55" i="21"/>
  <c r="BP55" i="21"/>
  <c r="BO55" i="21"/>
  <c r="BO142" i="21"/>
  <c r="BP142" i="21"/>
  <c r="BR142" i="21"/>
  <c r="BR19" i="21"/>
  <c r="BP19" i="21"/>
  <c r="BO19" i="21"/>
  <c r="BR82" i="21"/>
  <c r="BP82" i="21"/>
  <c r="BO82" i="21"/>
  <c r="BO138" i="21"/>
  <c r="BR138" i="21"/>
  <c r="BP138" i="21"/>
  <c r="BP45" i="21"/>
  <c r="BO45" i="21"/>
  <c r="BR45" i="21"/>
  <c r="BR18" i="21"/>
  <c r="BP18" i="21"/>
  <c r="BO18" i="21"/>
  <c r="BR25" i="21"/>
  <c r="BP25" i="21"/>
  <c r="BO25" i="21"/>
  <c r="BO17" i="21"/>
  <c r="BP17" i="21"/>
  <c r="BR17" i="21"/>
  <c r="BR7" i="21"/>
  <c r="BP7" i="21"/>
  <c r="BO7" i="21"/>
  <c r="BR92" i="21"/>
  <c r="BO92" i="21"/>
  <c r="BP92" i="21"/>
  <c r="BR130" i="21"/>
  <c r="BP130" i="21"/>
  <c r="BO130" i="21"/>
  <c r="BR6" i="21"/>
  <c r="BO93" i="21"/>
  <c r="BR93" i="21"/>
  <c r="BP93" i="21"/>
  <c r="BO147" i="21"/>
  <c r="BR147" i="21"/>
  <c r="BP147" i="21"/>
  <c r="BO134" i="21"/>
  <c r="BR134" i="21"/>
  <c r="BP134" i="21"/>
  <c r="BP63" i="21"/>
  <c r="BO63" i="21"/>
  <c r="BR63" i="21"/>
  <c r="BP43" i="21"/>
  <c r="BR43" i="21"/>
  <c r="BO43" i="21"/>
  <c r="BO59" i="21"/>
  <c r="BR59" i="21"/>
  <c r="BP59" i="21"/>
  <c r="BO96" i="21"/>
  <c r="BR96" i="21"/>
  <c r="BP96" i="21"/>
  <c r="BP145" i="21"/>
  <c r="BO145" i="21"/>
  <c r="BR145" i="21"/>
  <c r="BO38" i="21"/>
  <c r="BP38" i="21"/>
  <c r="BR38" i="21"/>
  <c r="BO106" i="21"/>
  <c r="BP106" i="21"/>
  <c r="BR106" i="21"/>
  <c r="BR108" i="21"/>
  <c r="BP108" i="21"/>
  <c r="BO108" i="21"/>
  <c r="BR137" i="21"/>
  <c r="BP137" i="21"/>
  <c r="BO137" i="21"/>
  <c r="BR120" i="21"/>
  <c r="BP120" i="21"/>
  <c r="BO120" i="21"/>
  <c r="BR14" i="21"/>
  <c r="BP14" i="21"/>
  <c r="BO14" i="21"/>
  <c r="BR111" i="21"/>
  <c r="BP111" i="21"/>
  <c r="BO111" i="21"/>
  <c r="BR16" i="21"/>
  <c r="BO16" i="21"/>
  <c r="BP16" i="21"/>
  <c r="BP12" i="21"/>
  <c r="BO12" i="21"/>
  <c r="BR12" i="21"/>
  <c r="BO109" i="21"/>
  <c r="BR109" i="21"/>
  <c r="BP109" i="21"/>
  <c r="BO146" i="21"/>
  <c r="BR146" i="21"/>
  <c r="BP146" i="21"/>
  <c r="BO141" i="21"/>
  <c r="BR141" i="21"/>
  <c r="BP141" i="21"/>
  <c r="BO42" i="21"/>
  <c r="BP42" i="21"/>
  <c r="BR42" i="21"/>
  <c r="BR64" i="21"/>
  <c r="BP64" i="21"/>
  <c r="BO64" i="21"/>
  <c r="BO54" i="21"/>
  <c r="BR54" i="21"/>
  <c r="BP54" i="21"/>
  <c r="BO123" i="21"/>
  <c r="BR123" i="21"/>
  <c r="BP123" i="21"/>
  <c r="BR8" i="21"/>
  <c r="BP8" i="21"/>
  <c r="BO8" i="21"/>
  <c r="BP46" i="21"/>
  <c r="BO46" i="21"/>
  <c r="BR46" i="21"/>
  <c r="BR91" i="21"/>
  <c r="BP91" i="21"/>
  <c r="BO91" i="21"/>
  <c r="BR117" i="21"/>
  <c r="BO117" i="21"/>
  <c r="BP117" i="21"/>
  <c r="BP40" i="21"/>
  <c r="BO40" i="21"/>
  <c r="BR40" i="21"/>
  <c r="BR28" i="21"/>
  <c r="BP28" i="21"/>
  <c r="BO28" i="21"/>
  <c r="BR21" i="21"/>
  <c r="BP21" i="21"/>
  <c r="BO21" i="21"/>
  <c r="BP10" i="21"/>
  <c r="BR10" i="21"/>
  <c r="BO10" i="21"/>
  <c r="BO110" i="21"/>
  <c r="BR110" i="21"/>
  <c r="BP110" i="21"/>
  <c r="BO102" i="21"/>
  <c r="BP102" i="21"/>
  <c r="BR102" i="21"/>
  <c r="BR94" i="21"/>
  <c r="BP94" i="21"/>
  <c r="BO94" i="21"/>
  <c r="BO44" i="21"/>
  <c r="BR44" i="21"/>
  <c r="BP44" i="21"/>
  <c r="BR113" i="21"/>
  <c r="BP113" i="21"/>
  <c r="BO113" i="21"/>
  <c r="BO132" i="21"/>
  <c r="BR132" i="21"/>
  <c r="BP132" i="21"/>
  <c r="BO131" i="21"/>
  <c r="BR131" i="21"/>
  <c r="BP131" i="21"/>
  <c r="BP53" i="21"/>
  <c r="BR53" i="21"/>
  <c r="BO53" i="21"/>
  <c r="BP136" i="21"/>
  <c r="BO136" i="21"/>
  <c r="BR136" i="21"/>
  <c r="BP122" i="21"/>
  <c r="BO122" i="21"/>
  <c r="BR122" i="21"/>
  <c r="BO76" i="21"/>
  <c r="BR76" i="21"/>
  <c r="BP76" i="21"/>
  <c r="BR26" i="21"/>
  <c r="BO26" i="21"/>
  <c r="BP26" i="21"/>
  <c r="BR114" i="21"/>
  <c r="BP114" i="21"/>
  <c r="BO114" i="21"/>
  <c r="BP71" i="21"/>
  <c r="BO71" i="21"/>
  <c r="BR71" i="21"/>
  <c r="BR39" i="21"/>
  <c r="BP39" i="21"/>
  <c r="BO39" i="21"/>
  <c r="BP78" i="21"/>
  <c r="BO78" i="21"/>
  <c r="BR78" i="21"/>
  <c r="BP79" i="21"/>
  <c r="BO79" i="21"/>
  <c r="BR79" i="21"/>
  <c r="BP65" i="21"/>
  <c r="BR65" i="21"/>
  <c r="BO65" i="21"/>
  <c r="BO99" i="21"/>
  <c r="BR99" i="21"/>
  <c r="BP99" i="21"/>
  <c r="BP33" i="21"/>
  <c r="BO33" i="21"/>
  <c r="BR33" i="21"/>
  <c r="BR31" i="21"/>
  <c r="BP31" i="21"/>
  <c r="BO31" i="21"/>
  <c r="BR83" i="21"/>
  <c r="BP83" i="21"/>
  <c r="BO83" i="21"/>
  <c r="BR34" i="21"/>
  <c r="BP34" i="21"/>
  <c r="BO34" i="21"/>
  <c r="BR22" i="21"/>
  <c r="BO22" i="21"/>
  <c r="BP22" i="21"/>
  <c r="BP11" i="21"/>
  <c r="BR11" i="21"/>
  <c r="BO11" i="21"/>
  <c r="BR103" i="21"/>
  <c r="BP103" i="21"/>
  <c r="BO103" i="21"/>
  <c r="BO105" i="21"/>
  <c r="BP105" i="21"/>
  <c r="BR105" i="21"/>
  <c r="BR121" i="21"/>
  <c r="BP121" i="21"/>
  <c r="BO121" i="21"/>
  <c r="BO30" i="21"/>
  <c r="BR30" i="21"/>
  <c r="BP30" i="21"/>
  <c r="BO35" i="21"/>
  <c r="BR35" i="21"/>
  <c r="BP35" i="21"/>
  <c r="BP133" i="21"/>
  <c r="BR133" i="21"/>
  <c r="BO133" i="21"/>
  <c r="BR128" i="21"/>
  <c r="BP128" i="21"/>
  <c r="BO128" i="21"/>
  <c r="BP144" i="21"/>
  <c r="BO144" i="21"/>
  <c r="BR144" i="21"/>
  <c r="BP32" i="21"/>
  <c r="BO32" i="21"/>
  <c r="BR32" i="21"/>
  <c r="BR36" i="21"/>
  <c r="BP36" i="21"/>
  <c r="BO36" i="21"/>
  <c r="BP116" i="21"/>
  <c r="BO116" i="21"/>
  <c r="BR116" i="21"/>
  <c r="BR104" i="21"/>
  <c r="BO104" i="21"/>
  <c r="BP104" i="21"/>
  <c r="BP101" i="21"/>
  <c r="BO101" i="21"/>
  <c r="BR101" i="21"/>
  <c r="BR139" i="21"/>
  <c r="BP139" i="21"/>
  <c r="BO139" i="21"/>
  <c r="BP60" i="21"/>
  <c r="BO60" i="21"/>
  <c r="BR60" i="21"/>
  <c r="BP51" i="21"/>
  <c r="BO51" i="21"/>
  <c r="BR51" i="21"/>
  <c r="BO98" i="21"/>
  <c r="BP98" i="21"/>
  <c r="BR98" i="21"/>
  <c r="BP48" i="21"/>
  <c r="BR48" i="21"/>
  <c r="BO48" i="21"/>
  <c r="BR67" i="21"/>
  <c r="BO67" i="21"/>
  <c r="BP67" i="21"/>
  <c r="BR100" i="21"/>
  <c r="BO100" i="21"/>
  <c r="BP100" i="21"/>
  <c r="BO81" i="21"/>
  <c r="BR81" i="21"/>
  <c r="BP81" i="21"/>
  <c r="BO80" i="21"/>
  <c r="BR80" i="21"/>
  <c r="BP80" i="21"/>
  <c r="BO73" i="21"/>
  <c r="BR73" i="21"/>
  <c r="BP73" i="21"/>
  <c r="BO56" i="21"/>
  <c r="BP56" i="21"/>
  <c r="BR56" i="21"/>
  <c r="BO72" i="21"/>
  <c r="BR72" i="21"/>
  <c r="BP72" i="21"/>
  <c r="BO127" i="21"/>
  <c r="BP127" i="21"/>
  <c r="BR127" i="21"/>
  <c r="BO62" i="21"/>
  <c r="BP62" i="21"/>
  <c r="BR62" i="21"/>
  <c r="BR49" i="21"/>
  <c r="BP49" i="21"/>
  <c r="BO49" i="21"/>
  <c r="BR50" i="21"/>
  <c r="BP50" i="21"/>
  <c r="BO50" i="21"/>
  <c r="BO87" i="21"/>
  <c r="BR87" i="21"/>
  <c r="BP87" i="21"/>
  <c r="BO66" i="21"/>
  <c r="BP66" i="21"/>
  <c r="BR66" i="21"/>
  <c r="BO107" i="21"/>
  <c r="BR107" i="21"/>
  <c r="BP107" i="21"/>
  <c r="BR52" i="21"/>
  <c r="BP52" i="21"/>
  <c r="BO52" i="21"/>
  <c r="BO119" i="21"/>
  <c r="BR119" i="21"/>
  <c r="BP119" i="21"/>
  <c r="BO85" i="21"/>
  <c r="BP85" i="21"/>
  <c r="BR85" i="21"/>
  <c r="BO58" i="21"/>
  <c r="BP58" i="21"/>
  <c r="BR58" i="21"/>
  <c r="BR27" i="21"/>
  <c r="BP27" i="21"/>
  <c r="BO27" i="21"/>
  <c r="BO84" i="21"/>
  <c r="BR84" i="21"/>
  <c r="BP84" i="21"/>
  <c r="BR143" i="21"/>
  <c r="BO143" i="21"/>
  <c r="BP143" i="21"/>
  <c r="BR20" i="21"/>
  <c r="BO20" i="21"/>
  <c r="BP20" i="21"/>
  <c r="BO68" i="21"/>
  <c r="BR68" i="21"/>
  <c r="BP68" i="21"/>
  <c r="BP69" i="21"/>
  <c r="BR69" i="21"/>
  <c r="BO69" i="21"/>
  <c r="BR15" i="21"/>
  <c r="BP15" i="21"/>
  <c r="BO15" i="21"/>
  <c r="BO9" i="21"/>
  <c r="BP9" i="21"/>
  <c r="BR9" i="21"/>
  <c r="BO140" i="21"/>
  <c r="BP140" i="21"/>
  <c r="BR140" i="21"/>
  <c r="BR89" i="21"/>
  <c r="BP89" i="21"/>
  <c r="BO89" i="21"/>
  <c r="BO118" i="21"/>
  <c r="BR118" i="21"/>
  <c r="BP118" i="21"/>
  <c r="BR124" i="21"/>
  <c r="BP124" i="21"/>
  <c r="BO124" i="21"/>
  <c r="BT88" i="21" l="1"/>
  <c r="BT6" i="21"/>
  <c r="BT95" i="21"/>
  <c r="BT145" i="21"/>
  <c r="BT63" i="21"/>
  <c r="BT92" i="21"/>
  <c r="BT15" i="21"/>
  <c r="BT128" i="21"/>
  <c r="BT121" i="21"/>
  <c r="BT53" i="21"/>
  <c r="BT10" i="21"/>
  <c r="BT132" i="21"/>
  <c r="BT16" i="21"/>
  <c r="BT120" i="21"/>
  <c r="BT96" i="21"/>
  <c r="BT43" i="21"/>
  <c r="BT134" i="21"/>
  <c r="BT130" i="21"/>
  <c r="BT25" i="21"/>
  <c r="BT82" i="21"/>
  <c r="BT37" i="21"/>
  <c r="BT135" i="21"/>
  <c r="BT9" i="21"/>
  <c r="BT142" i="21"/>
  <c r="BT74" i="21"/>
  <c r="BT57" i="21"/>
  <c r="BT24" i="21"/>
  <c r="BT77" i="21"/>
  <c r="BT115" i="21"/>
  <c r="BT70" i="21"/>
  <c r="BT72" i="21"/>
  <c r="BT98" i="21"/>
  <c r="BT35" i="21"/>
  <c r="BT105" i="21"/>
  <c r="BT49" i="21"/>
  <c r="BT56" i="21"/>
  <c r="BT30" i="21"/>
  <c r="BT11" i="21"/>
  <c r="BT140" i="21"/>
  <c r="BT68" i="21"/>
  <c r="BT81" i="21"/>
  <c r="BT31" i="21"/>
  <c r="BT114" i="21"/>
  <c r="BT42" i="21"/>
  <c r="BT8" i="21"/>
  <c r="BT58" i="21"/>
  <c r="BT110" i="21"/>
  <c r="BT59" i="21"/>
  <c r="BT147" i="21"/>
  <c r="BT17" i="21"/>
  <c r="BT107" i="21"/>
  <c r="BP148" i="21"/>
  <c r="BT126" i="21"/>
  <c r="BR148" i="21"/>
  <c r="BO148" i="21"/>
  <c r="BT124" i="21"/>
  <c r="BT84" i="21"/>
  <c r="BT118" i="21"/>
  <c r="BT20" i="21"/>
  <c r="BT27" i="21"/>
  <c r="BT52" i="21"/>
  <c r="BT66" i="21"/>
  <c r="BT50" i="21"/>
  <c r="BT62" i="21"/>
  <c r="BT73" i="21"/>
  <c r="BT100" i="21"/>
  <c r="BT51" i="21"/>
  <c r="BT104" i="21"/>
  <c r="BT144" i="21"/>
  <c r="BT103" i="21"/>
  <c r="BT83" i="21"/>
  <c r="BT65" i="21"/>
  <c r="BT79" i="21"/>
  <c r="BT136" i="21"/>
  <c r="BT44" i="21"/>
  <c r="BT102" i="21"/>
  <c r="BT28" i="21"/>
  <c r="BT40" i="21"/>
  <c r="BT64" i="21"/>
  <c r="BT109" i="21"/>
  <c r="BT12" i="21"/>
  <c r="BT14" i="21"/>
  <c r="BT108" i="21"/>
  <c r="BT106" i="21"/>
  <c r="BT93" i="21"/>
  <c r="BT7" i="21"/>
  <c r="BT41" i="21"/>
  <c r="BT47" i="21"/>
  <c r="BT129" i="21"/>
  <c r="BT89" i="21"/>
  <c r="BT69" i="21"/>
  <c r="BT119" i="21"/>
  <c r="BT48" i="21"/>
  <c r="BT139" i="21"/>
  <c r="BT101" i="21"/>
  <c r="BT36" i="21"/>
  <c r="BT32" i="21"/>
  <c r="BT133" i="21"/>
  <c r="BT34" i="21"/>
  <c r="BT39" i="21"/>
  <c r="BT71" i="21"/>
  <c r="BT122" i="21"/>
  <c r="BT94" i="21"/>
  <c r="BT21" i="21"/>
  <c r="BT91" i="21"/>
  <c r="BT46" i="21"/>
  <c r="BT111" i="21"/>
  <c r="BT137" i="21"/>
  <c r="BT18" i="21"/>
  <c r="BT45" i="21"/>
  <c r="BT19" i="21"/>
  <c r="BT75" i="21"/>
  <c r="BT13" i="21"/>
  <c r="BT23" i="21"/>
  <c r="BT112" i="21"/>
  <c r="BT143" i="21"/>
  <c r="BT85" i="21"/>
  <c r="BT87" i="21"/>
  <c r="BT127" i="21"/>
  <c r="BT80" i="21"/>
  <c r="BT67" i="21"/>
  <c r="BT60" i="21"/>
  <c r="BT116" i="21"/>
  <c r="BT22" i="21"/>
  <c r="BT33" i="21"/>
  <c r="BT99" i="21"/>
  <c r="BT78" i="21"/>
  <c r="BT26" i="21"/>
  <c r="BT76" i="21"/>
  <c r="BT131" i="21"/>
  <c r="BT113" i="21"/>
  <c r="BT117" i="21"/>
  <c r="BT123" i="21"/>
  <c r="BT54" i="21"/>
  <c r="BT141" i="21"/>
  <c r="BT146" i="21"/>
  <c r="BT38" i="21"/>
  <c r="BT138" i="21"/>
  <c r="BT55" i="21"/>
  <c r="BT86" i="21"/>
  <c r="BT29" i="21"/>
  <c r="BT125" i="21"/>
  <c r="BT61" i="21"/>
  <c r="BT90" i="21"/>
  <c r="BT97" i="21"/>
  <c r="BJ4" i="21"/>
  <c r="BT148" i="21" l="1"/>
  <c r="O4" i="21"/>
  <c r="D67" i="6" l="1"/>
  <c r="D67" i="632" l="1"/>
  <c r="E67" i="632" s="1"/>
  <c r="D72" i="631"/>
  <c r="E72" i="631" s="1"/>
  <c r="D67" i="630"/>
  <c r="E67" i="630" s="1"/>
  <c r="D72" i="629"/>
  <c r="E72" i="629" s="1"/>
  <c r="D67" i="628"/>
  <c r="E67" i="628" s="1"/>
  <c r="D72" i="627"/>
  <c r="E72" i="627" s="1"/>
  <c r="D72" i="625"/>
  <c r="E72" i="625" s="1"/>
  <c r="D67" i="626"/>
  <c r="E67" i="626" s="1"/>
  <c r="D67" i="624"/>
  <c r="E67" i="624" s="1"/>
  <c r="D72" i="623"/>
  <c r="E72" i="623" s="1"/>
  <c r="D67" i="622"/>
  <c r="E67" i="622" s="1"/>
  <c r="D72" i="621"/>
  <c r="E72" i="621" s="1"/>
  <c r="D67" i="620"/>
  <c r="E67" i="620" s="1"/>
  <c r="D72" i="619"/>
  <c r="E72" i="619" s="1"/>
  <c r="D67" i="618"/>
  <c r="E67" i="618" s="1"/>
  <c r="D72" i="617"/>
  <c r="E72" i="617" s="1"/>
  <c r="D67" i="616"/>
  <c r="E67" i="616" s="1"/>
  <c r="D72" i="615"/>
  <c r="E72" i="615" s="1"/>
  <c r="D67" i="614"/>
  <c r="E67" i="614" s="1"/>
  <c r="D72" i="613"/>
  <c r="E72" i="613" s="1"/>
  <c r="D67" i="612"/>
  <c r="E67" i="612" s="1"/>
  <c r="D72" i="611"/>
  <c r="E72" i="611" s="1"/>
  <c r="D67" i="610"/>
  <c r="E67" i="610" s="1"/>
  <c r="D72" i="609"/>
  <c r="E72" i="609" s="1"/>
  <c r="D67" i="608"/>
  <c r="E67" i="608" s="1"/>
  <c r="D72" i="607"/>
  <c r="E72" i="607" s="1"/>
  <c r="D72" i="605"/>
  <c r="E72" i="605" s="1"/>
  <c r="D67" i="606"/>
  <c r="E67" i="606" s="1"/>
  <c r="D67" i="604"/>
  <c r="E67" i="604" s="1"/>
  <c r="D72" i="601"/>
  <c r="E72" i="601" s="1"/>
  <c r="D67" i="602"/>
  <c r="E67" i="602" s="1"/>
  <c r="D72" i="603"/>
  <c r="E72" i="603" s="1"/>
  <c r="D67" i="600"/>
  <c r="E67" i="600" s="1"/>
  <c r="D72" i="599"/>
  <c r="E72" i="599" s="1"/>
  <c r="D67" i="598"/>
  <c r="E67" i="598" s="1"/>
  <c r="D72" i="597"/>
  <c r="E72" i="597" s="1"/>
  <c r="D67" i="596"/>
  <c r="E67" i="596" s="1"/>
  <c r="D72" i="595"/>
  <c r="E72" i="595" s="1"/>
  <c r="D67" i="594"/>
  <c r="E67" i="594" s="1"/>
  <c r="D72" i="591"/>
  <c r="E72" i="591" s="1"/>
  <c r="D67" i="590"/>
  <c r="E67" i="590" s="1"/>
  <c r="D72" i="589"/>
  <c r="E72" i="589" s="1"/>
  <c r="D72" i="587"/>
  <c r="E72" i="587" s="1"/>
  <c r="D72" i="593"/>
  <c r="E72" i="593" s="1"/>
  <c r="D67" i="588"/>
  <c r="E67" i="588" s="1"/>
  <c r="D67" i="592"/>
  <c r="E67" i="592" s="1"/>
  <c r="D67" i="586"/>
  <c r="E67" i="586" s="1"/>
  <c r="D72" i="585"/>
  <c r="E72" i="585" s="1"/>
  <c r="D67" i="584"/>
  <c r="E67" i="584" s="1"/>
  <c r="D72" i="583"/>
  <c r="E72" i="583" s="1"/>
  <c r="D67" i="582"/>
  <c r="E67" i="582" s="1"/>
  <c r="D67" i="580"/>
  <c r="E67" i="580" s="1"/>
  <c r="D72" i="581"/>
  <c r="E72" i="581" s="1"/>
  <c r="D72" i="579"/>
  <c r="E72" i="579" s="1"/>
  <c r="D67" i="578"/>
  <c r="E67" i="578" s="1"/>
  <c r="D67" i="576"/>
  <c r="E67" i="576" s="1"/>
  <c r="D72" i="575"/>
  <c r="E72" i="575" s="1"/>
  <c r="D72" i="577"/>
  <c r="E72" i="577" s="1"/>
  <c r="D67" i="574"/>
  <c r="E67" i="574" s="1"/>
  <c r="D72" i="573"/>
  <c r="E72" i="573" s="1"/>
  <c r="D67" i="572"/>
  <c r="E67" i="572" s="1"/>
  <c r="D72" i="570"/>
  <c r="E72" i="570" s="1"/>
  <c r="D67" i="571"/>
  <c r="E67" i="571" s="1"/>
  <c r="D67" i="568"/>
  <c r="E67" i="568" s="1"/>
  <c r="D67" i="566"/>
  <c r="E67" i="566" s="1"/>
  <c r="D72" i="567"/>
  <c r="E72" i="567" s="1"/>
  <c r="D72" i="565"/>
  <c r="E72" i="565" s="1"/>
  <c r="D67" i="564"/>
  <c r="E67" i="564" s="1"/>
  <c r="D72" i="563"/>
  <c r="E72" i="563" s="1"/>
  <c r="D67" i="562"/>
  <c r="E67" i="562" s="1"/>
  <c r="D72" i="561"/>
  <c r="E72" i="561" s="1"/>
  <c r="D67" i="560"/>
  <c r="E67" i="560" s="1"/>
  <c r="D72" i="559"/>
  <c r="E72" i="559" s="1"/>
  <c r="D67" i="558"/>
  <c r="E67" i="558" s="1"/>
  <c r="D72" i="557"/>
  <c r="E72" i="557" s="1"/>
  <c r="D67" i="555"/>
  <c r="E67" i="555" s="1"/>
  <c r="D72" i="554"/>
  <c r="E72" i="554" s="1"/>
  <c r="D72" i="550"/>
  <c r="E72" i="550" s="1"/>
  <c r="D67" i="553"/>
  <c r="E67" i="553" s="1"/>
  <c r="D67" i="549"/>
  <c r="E67" i="549" s="1"/>
  <c r="D67" i="547"/>
  <c r="E67" i="547" s="1"/>
  <c r="D72" i="552"/>
  <c r="E72" i="552" s="1"/>
  <c r="D67" i="551"/>
  <c r="E67" i="551" s="1"/>
  <c r="D72" i="548"/>
  <c r="E72" i="548" s="1"/>
  <c r="D67" i="544"/>
  <c r="E67" i="544" s="1"/>
  <c r="D67" i="538"/>
  <c r="E67" i="538" s="1"/>
  <c r="D67" i="536"/>
  <c r="E67" i="536" s="1"/>
  <c r="D67" i="530"/>
  <c r="E67" i="530" s="1"/>
  <c r="D72" i="546"/>
  <c r="E72" i="546" s="1"/>
  <c r="D72" i="543"/>
  <c r="E72" i="543" s="1"/>
  <c r="D72" i="537"/>
  <c r="E72" i="537" s="1"/>
  <c r="D72" i="535"/>
  <c r="E72" i="535" s="1"/>
  <c r="D72" i="533"/>
  <c r="E72" i="533" s="1"/>
  <c r="D72" i="529"/>
  <c r="E72" i="529" s="1"/>
  <c r="D67" i="542"/>
  <c r="E67" i="542" s="1"/>
  <c r="D67" i="532"/>
  <c r="E67" i="532" s="1"/>
  <c r="D67" i="534"/>
  <c r="E67" i="534" s="1"/>
  <c r="D72" i="531"/>
  <c r="E72" i="531" s="1"/>
  <c r="D72" i="525"/>
  <c r="E72" i="525" s="1"/>
  <c r="D72" i="541"/>
  <c r="E72" i="541" s="1"/>
  <c r="D67" i="526"/>
  <c r="E67" i="526" s="1"/>
  <c r="D67" i="528"/>
  <c r="E67" i="528" s="1"/>
  <c r="D72" i="527"/>
  <c r="E72" i="527" s="1"/>
  <c r="D72" i="521"/>
  <c r="E72" i="521" s="1"/>
  <c r="D72" i="517"/>
  <c r="E72" i="517" s="1"/>
  <c r="D67" i="512"/>
  <c r="E67" i="512" s="1"/>
  <c r="D67" i="510"/>
  <c r="E67" i="510" s="1"/>
  <c r="D67" i="524"/>
  <c r="E67" i="524" s="1"/>
  <c r="D72" i="515"/>
  <c r="E72" i="515" s="1"/>
  <c r="D72" i="523"/>
  <c r="E72" i="523" s="1"/>
  <c r="D67" i="516"/>
  <c r="E67" i="516" s="1"/>
  <c r="D72" i="511"/>
  <c r="E72" i="511" s="1"/>
  <c r="D67" i="520"/>
  <c r="E67" i="520" s="1"/>
  <c r="D67" i="518"/>
  <c r="E67" i="518" s="1"/>
  <c r="D72" i="513"/>
  <c r="E72" i="513" s="1"/>
  <c r="D72" i="503"/>
  <c r="E72" i="503" s="1"/>
  <c r="D72" i="497"/>
  <c r="E72" i="497" s="1"/>
  <c r="D72" i="495"/>
  <c r="E72" i="495" s="1"/>
  <c r="D67" i="522"/>
  <c r="E67" i="522" s="1"/>
  <c r="D72" i="519"/>
  <c r="E72" i="519" s="1"/>
  <c r="D67" i="514"/>
  <c r="E67" i="514" s="1"/>
  <c r="D67" i="508"/>
  <c r="E67" i="508" s="1"/>
  <c r="D67" i="504"/>
  <c r="E67" i="504" s="1"/>
  <c r="D72" i="501"/>
  <c r="E72" i="501" s="1"/>
  <c r="D67" i="500"/>
  <c r="E67" i="500" s="1"/>
  <c r="D72" i="499"/>
  <c r="E72" i="499" s="1"/>
  <c r="D67" i="498"/>
  <c r="E67" i="498" s="1"/>
  <c r="D67" i="496"/>
  <c r="E67" i="496" s="1"/>
  <c r="D72" i="493"/>
  <c r="E72" i="493" s="1"/>
  <c r="D72" i="509"/>
  <c r="E72" i="509" s="1"/>
  <c r="D72" i="507"/>
  <c r="E72" i="507" s="1"/>
  <c r="D67" i="506"/>
  <c r="E67" i="506" s="1"/>
  <c r="D67" i="502"/>
  <c r="E67" i="502" s="1"/>
  <c r="D67" i="494"/>
  <c r="E67" i="494" s="1"/>
  <c r="D72" i="505"/>
  <c r="E72" i="505" s="1"/>
  <c r="D67" i="492"/>
  <c r="E67" i="492" s="1"/>
  <c r="D67" i="490"/>
  <c r="E67" i="490" s="1"/>
  <c r="D72" i="489"/>
  <c r="E72" i="489" s="1"/>
  <c r="D72" i="491"/>
  <c r="E72" i="491" s="1"/>
  <c r="D72" i="487"/>
  <c r="E72" i="487" s="1"/>
  <c r="D67" i="488"/>
  <c r="E67" i="488" s="1"/>
  <c r="D67" i="483"/>
  <c r="E67" i="483" s="1"/>
  <c r="D72" i="479"/>
  <c r="D72" i="477"/>
  <c r="D67" i="480"/>
  <c r="E67" i="480" s="1"/>
  <c r="D67" i="478"/>
  <c r="E67" i="478" s="1"/>
  <c r="D67" i="475"/>
  <c r="E67" i="475" s="1"/>
  <c r="D67" i="474"/>
  <c r="E67" i="474" s="1"/>
  <c r="D72" i="473"/>
  <c r="D67" i="469"/>
  <c r="E67" i="469" s="1"/>
  <c r="D72" i="467"/>
  <c r="D67" i="468"/>
  <c r="E67" i="468" s="1"/>
  <c r="D67" i="463"/>
  <c r="E67" i="463" s="1"/>
  <c r="D67" i="466"/>
  <c r="E67" i="466" s="1"/>
  <c r="D72" i="464"/>
  <c r="D67" i="465"/>
  <c r="E67" i="465" s="1"/>
  <c r="D67" i="462"/>
  <c r="E67" i="462" s="1"/>
  <c r="D72" i="460"/>
  <c r="D67" i="461"/>
  <c r="E67" i="461" s="1"/>
  <c r="D67" i="459"/>
  <c r="E67" i="459" s="1"/>
  <c r="D72" i="458"/>
  <c r="D67" i="456"/>
  <c r="E67" i="456" s="1"/>
  <c r="D67" i="455"/>
  <c r="E67" i="455" s="1"/>
  <c r="D67" i="454"/>
  <c r="E67" i="454" s="1"/>
  <c r="D67" i="453"/>
  <c r="E67" i="453" s="1"/>
  <c r="D72" i="452"/>
  <c r="D72" i="449"/>
  <c r="D67" i="450"/>
  <c r="E67" i="450" s="1"/>
  <c r="D67" i="448"/>
  <c r="E67" i="448" s="1"/>
  <c r="D72" i="447"/>
  <c r="D67" i="446"/>
  <c r="E67" i="446" s="1"/>
  <c r="D72" i="445"/>
  <c r="D67" i="444"/>
  <c r="E67" i="444" s="1"/>
  <c r="D72" i="443"/>
  <c r="D67" i="441"/>
  <c r="E67" i="441" s="1"/>
  <c r="D67" i="440"/>
  <c r="E67" i="440" s="1"/>
  <c r="D72" i="439"/>
  <c r="D72" i="437"/>
  <c r="D67" i="435"/>
  <c r="D67" i="434"/>
  <c r="D72" i="433"/>
  <c r="D67" i="432"/>
  <c r="D72" i="431"/>
  <c r="D67" i="430"/>
  <c r="E67" i="430" s="1"/>
  <c r="D72" i="429"/>
  <c r="D67" i="428"/>
  <c r="E67" i="428" s="1"/>
  <c r="D72" i="427"/>
  <c r="E72" i="427" s="1"/>
  <c r="D67" i="426"/>
  <c r="E67" i="426" s="1"/>
  <c r="D67" i="425"/>
  <c r="E67" i="425" s="1"/>
  <c r="D72" i="424"/>
  <c r="D67" i="422"/>
  <c r="E67" i="422" s="1"/>
  <c r="D67" i="421"/>
  <c r="E67" i="421" s="1"/>
  <c r="D72" i="420"/>
  <c r="D67" i="419"/>
  <c r="E67" i="419" s="1"/>
  <c r="D72" i="418"/>
  <c r="D72" i="416"/>
  <c r="D67" i="414"/>
  <c r="E67" i="414" s="1"/>
  <c r="D72" i="413"/>
  <c r="D67" i="412"/>
  <c r="E67" i="412" s="1"/>
  <c r="D67" i="411"/>
  <c r="E67" i="411" s="1"/>
  <c r="D72" i="410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D67" i="402"/>
  <c r="E67" i="402" s="1"/>
  <c r="D72" i="401"/>
  <c r="D67" i="400"/>
  <c r="E67" i="400" s="1"/>
  <c r="D72" i="399"/>
  <c r="D67" i="398"/>
  <c r="E67" i="398" s="1"/>
  <c r="D72" i="397"/>
  <c r="D67" i="396"/>
  <c r="E67" i="396" s="1"/>
  <c r="D72" i="395"/>
  <c r="D67" i="394"/>
  <c r="E67" i="394" s="1"/>
  <c r="D67" i="393"/>
  <c r="E67" i="393" s="1"/>
  <c r="D72" i="392"/>
  <c r="D67" i="391"/>
  <c r="E67" i="391" s="1"/>
  <c r="D72" i="389"/>
  <c r="D67" i="388"/>
  <c r="E67" i="388" s="1"/>
  <c r="D72" i="387"/>
  <c r="D67" i="386"/>
  <c r="E67" i="386" s="1"/>
  <c r="D72" i="385"/>
  <c r="E72" i="385" s="1"/>
  <c r="D67" i="384"/>
  <c r="E67" i="384" s="1"/>
  <c r="D72" i="383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D67" i="374"/>
  <c r="E67" i="374" s="1"/>
  <c r="D72" i="373"/>
  <c r="D67" i="372"/>
  <c r="E67" i="372" s="1"/>
  <c r="D67" i="371"/>
  <c r="E67" i="371" s="1"/>
  <c r="D72" i="370"/>
  <c r="D67" i="369"/>
  <c r="E67" i="369" s="1"/>
  <c r="D72" i="368"/>
  <c r="D67" i="367"/>
  <c r="E67" i="367" s="1"/>
  <c r="D72" i="366"/>
  <c r="D67" i="365"/>
  <c r="E67" i="365" s="1"/>
  <c r="D72" i="364"/>
  <c r="D72" i="362"/>
  <c r="D67" i="361"/>
  <c r="E67" i="361" s="1"/>
  <c r="D72" i="360"/>
  <c r="D67" i="359"/>
  <c r="E67" i="359" s="1"/>
  <c r="D72" i="358"/>
  <c r="D67" i="357"/>
  <c r="E67" i="357" s="1"/>
  <c r="D67" i="356"/>
  <c r="E67" i="356" s="1"/>
  <c r="D67" i="355"/>
  <c r="E67" i="355" s="1"/>
  <c r="D72" i="353"/>
  <c r="E72" i="353" s="1"/>
  <c r="D67" i="352"/>
  <c r="E67" i="352" s="1"/>
  <c r="D72" i="351"/>
  <c r="D67" i="350"/>
  <c r="E67" i="350" s="1"/>
  <c r="D72" i="349"/>
  <c r="D67" i="348"/>
  <c r="E67" i="348" s="1"/>
  <c r="D72" i="347"/>
  <c r="D67" i="346"/>
  <c r="E67" i="346" s="1"/>
  <c r="D72" i="345"/>
  <c r="D66" i="342"/>
  <c r="E66" i="342" s="1"/>
  <c r="D71" i="343"/>
  <c r="D67" i="342"/>
  <c r="E67" i="342" s="1"/>
  <c r="D72" i="343"/>
  <c r="AJ5" i="21" l="1"/>
  <c r="AJ88" i="21" s="1"/>
  <c r="AL88" i="21" s="1"/>
  <c r="BP4" i="21"/>
  <c r="BO4" i="21"/>
  <c r="BV4" i="21"/>
  <c r="BQ4" i="21"/>
  <c r="BN4" i="21"/>
  <c r="BM4" i="21"/>
  <c r="BM2" i="21"/>
  <c r="BK4" i="21"/>
  <c r="BI4" i="21"/>
  <c r="BH4" i="21"/>
  <c r="BG4" i="21"/>
  <c r="BF4" i="21"/>
  <c r="BF2" i="21"/>
  <c r="BB4" i="21"/>
  <c r="BA4" i="21"/>
  <c r="AZ4" i="21"/>
  <c r="AY4" i="21"/>
  <c r="AX4" i="21"/>
  <c r="AW4" i="21"/>
  <c r="AV4" i="21"/>
  <c r="AV3" i="21"/>
  <c r="AV2" i="21"/>
  <c r="AU4" i="21"/>
  <c r="AT4" i="21"/>
  <c r="AS4" i="21"/>
  <c r="AR4" i="21"/>
  <c r="AQ4" i="21"/>
  <c r="AP4" i="21"/>
  <c r="AO4" i="21"/>
  <c r="AN4" i="21"/>
  <c r="AN2" i="21"/>
  <c r="AM3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I2" i="21"/>
  <c r="Q4" i="21"/>
  <c r="P4" i="21"/>
  <c r="N4" i="21"/>
  <c r="M4" i="21"/>
  <c r="L4" i="21"/>
  <c r="K4" i="21"/>
  <c r="O5" i="21"/>
  <c r="N5" i="21"/>
  <c r="K5" i="21"/>
  <c r="K88" i="21" s="1"/>
  <c r="AB5" i="21"/>
  <c r="Y5" i="21"/>
  <c r="X5" i="21"/>
  <c r="W5" i="21"/>
  <c r="V5" i="21"/>
  <c r="U5" i="21"/>
  <c r="T5" i="21"/>
  <c r="S5" i="21"/>
  <c r="R5" i="21"/>
  <c r="P88" i="21" l="1"/>
  <c r="BC88" i="21" s="1"/>
  <c r="BD88" i="21" s="1"/>
  <c r="K7" i="21"/>
  <c r="K47" i="21"/>
  <c r="K52" i="21"/>
  <c r="K104" i="21"/>
  <c r="K43" i="21"/>
  <c r="K112" i="21"/>
  <c r="K115" i="21"/>
  <c r="K70" i="21"/>
  <c r="K122" i="21"/>
  <c r="K53" i="21"/>
  <c r="K144" i="21"/>
  <c r="K147" i="21"/>
  <c r="K108" i="21"/>
  <c r="K18" i="21"/>
  <c r="K107" i="21"/>
  <c r="K60" i="21"/>
  <c r="K62" i="21"/>
  <c r="K98" i="21"/>
  <c r="K142" i="21"/>
  <c r="K124" i="21"/>
  <c r="K110" i="21"/>
  <c r="K95" i="21"/>
  <c r="K86" i="21"/>
  <c r="K105" i="21"/>
  <c r="K119" i="21"/>
  <c r="K117" i="21"/>
  <c r="K19" i="21"/>
  <c r="K96" i="21"/>
  <c r="K111" i="21"/>
  <c r="K134" i="21"/>
  <c r="K114" i="21"/>
  <c r="K92" i="21"/>
  <c r="K89" i="21"/>
  <c r="K121" i="21"/>
  <c r="K109" i="21"/>
  <c r="K143" i="21"/>
  <c r="K140" i="21"/>
  <c r="K129" i="21"/>
  <c r="K56" i="21"/>
  <c r="K128" i="21"/>
  <c r="K116" i="21"/>
  <c r="K125" i="21"/>
  <c r="K51" i="21"/>
  <c r="K10" i="21"/>
  <c r="K130" i="21"/>
  <c r="K97" i="21"/>
  <c r="K120" i="21"/>
  <c r="K113" i="21"/>
  <c r="K118" i="21"/>
  <c r="K66" i="21"/>
  <c r="K50" i="21"/>
  <c r="K94" i="21"/>
  <c r="K12" i="21"/>
  <c r="K45" i="21"/>
  <c r="K136" i="21"/>
  <c r="K28" i="21"/>
  <c r="K36" i="21"/>
  <c r="K90" i="21"/>
  <c r="K49" i="21"/>
  <c r="K103" i="21"/>
  <c r="K137" i="21"/>
  <c r="K139" i="21"/>
  <c r="K11" i="21"/>
  <c r="K32" i="21"/>
  <c r="K63" i="21"/>
  <c r="K71" i="21"/>
  <c r="K22" i="21"/>
  <c r="K100" i="21"/>
  <c r="K99" i="21"/>
  <c r="K101" i="21"/>
  <c r="K58" i="21"/>
  <c r="K78" i="21"/>
  <c r="K77" i="21"/>
  <c r="K87" i="21"/>
  <c r="K27" i="21"/>
  <c r="K65" i="21"/>
  <c r="K84" i="21"/>
  <c r="K39" i="21"/>
  <c r="K15" i="21"/>
  <c r="K8" i="21"/>
  <c r="K68" i="21"/>
  <c r="K54" i="21"/>
  <c r="K145" i="21"/>
  <c r="K44" i="21"/>
  <c r="K42" i="21"/>
  <c r="K61" i="21"/>
  <c r="K131" i="21"/>
  <c r="K57" i="21"/>
  <c r="K59" i="21"/>
  <c r="K69" i="21"/>
  <c r="K82" i="21"/>
  <c r="K13" i="21"/>
  <c r="K17" i="21"/>
  <c r="K14" i="21"/>
  <c r="K33" i="21"/>
  <c r="K41" i="21"/>
  <c r="K123" i="21"/>
  <c r="K64" i="21"/>
  <c r="K25" i="21"/>
  <c r="K31" i="21"/>
  <c r="K20" i="21"/>
  <c r="K75" i="21"/>
  <c r="K21" i="21"/>
  <c r="K29" i="21"/>
  <c r="K9" i="21"/>
  <c r="K102" i="21"/>
  <c r="K135" i="21"/>
  <c r="K72" i="21"/>
  <c r="K80" i="21"/>
  <c r="K91" i="21"/>
  <c r="K24" i="21"/>
  <c r="K81" i="21"/>
  <c r="K127" i="21"/>
  <c r="K38" i="21"/>
  <c r="K93" i="21"/>
  <c r="K73" i="21"/>
  <c r="K85" i="21"/>
  <c r="K37" i="21"/>
  <c r="K141" i="21"/>
  <c r="K40" i="21"/>
  <c r="K106" i="21"/>
  <c r="K138" i="21"/>
  <c r="K23" i="21"/>
  <c r="K83" i="21"/>
  <c r="K16" i="21"/>
  <c r="K55" i="21"/>
  <c r="K26" i="21"/>
  <c r="K30" i="21"/>
  <c r="K133" i="21"/>
  <c r="K79" i="21"/>
  <c r="K46" i="21"/>
  <c r="K76" i="21"/>
  <c r="K132" i="21"/>
  <c r="K146" i="21"/>
  <c r="K48" i="21"/>
  <c r="K34" i="21"/>
  <c r="K67" i="21"/>
  <c r="K74" i="21"/>
  <c r="K35" i="21"/>
  <c r="K126" i="21"/>
  <c r="AJ101" i="21"/>
  <c r="AL101" i="21" s="1"/>
  <c r="AJ10" i="21"/>
  <c r="AL10" i="21" s="1"/>
  <c r="AJ43" i="21"/>
  <c r="AL43" i="21" s="1"/>
  <c r="AJ47" i="21"/>
  <c r="AL47" i="21" s="1"/>
  <c r="AJ50" i="21"/>
  <c r="AL50" i="21" s="1"/>
  <c r="AJ96" i="21"/>
  <c r="AL96" i="21" s="1"/>
  <c r="AJ7" i="21"/>
  <c r="AL7" i="21" s="1"/>
  <c r="AJ19" i="21"/>
  <c r="AJ52" i="21"/>
  <c r="AL52" i="21" s="1"/>
  <c r="AJ94" i="21"/>
  <c r="AL94" i="21" s="1"/>
  <c r="AJ95" i="21"/>
  <c r="AL95" i="21" s="1"/>
  <c r="AJ99" i="21"/>
  <c r="AL99" i="21" s="1"/>
  <c r="AJ98" i="21"/>
  <c r="AL98" i="21" s="1"/>
  <c r="AJ104" i="21"/>
  <c r="AL104" i="21" s="1"/>
  <c r="AJ97" i="21"/>
  <c r="AL97" i="21" s="1"/>
  <c r="AJ120" i="21"/>
  <c r="AL120" i="21" s="1"/>
  <c r="AJ114" i="21"/>
  <c r="AL114" i="21" s="1"/>
  <c r="AJ113" i="21"/>
  <c r="AL113" i="21" s="1"/>
  <c r="AJ66" i="21"/>
  <c r="AL66" i="21" s="1"/>
  <c r="AJ110" i="21"/>
  <c r="AL110" i="21" s="1"/>
  <c r="AJ108" i="21"/>
  <c r="AL108" i="21" s="1"/>
  <c r="AJ107" i="21"/>
  <c r="AL107" i="21" s="1"/>
  <c r="AJ144" i="21"/>
  <c r="AL144" i="21" s="1"/>
  <c r="AJ128" i="21"/>
  <c r="AL128" i="21" s="1"/>
  <c r="AJ125" i="21"/>
  <c r="AL125" i="21" s="1"/>
  <c r="AJ109" i="21"/>
  <c r="AL109" i="21" s="1"/>
  <c r="AJ51" i="21"/>
  <c r="AL51" i="21" s="1"/>
  <c r="AJ86" i="21"/>
  <c r="AL86" i="21" s="1"/>
  <c r="AJ92" i="21"/>
  <c r="AL92" i="21" s="1"/>
  <c r="AJ147" i="21"/>
  <c r="AL147" i="21" s="1"/>
  <c r="AJ18" i="21"/>
  <c r="AJ130" i="21"/>
  <c r="AL130" i="21" s="1"/>
  <c r="AJ129" i="21"/>
  <c r="AL129" i="21" s="1"/>
  <c r="AJ70" i="21"/>
  <c r="AJ56" i="21"/>
  <c r="AJ122" i="21"/>
  <c r="AL122" i="21" s="1"/>
  <c r="AJ105" i="21"/>
  <c r="AL105" i="21" s="1"/>
  <c r="AJ142" i="21"/>
  <c r="AL142" i="21" s="1"/>
  <c r="AJ124" i="21"/>
  <c r="AL124" i="21" s="1"/>
  <c r="AJ119" i="21"/>
  <c r="AL119" i="21" s="1"/>
  <c r="AJ116" i="21"/>
  <c r="AL116" i="21" s="1"/>
  <c r="AJ117" i="21"/>
  <c r="AL117" i="21" s="1"/>
  <c r="AJ62" i="21"/>
  <c r="AJ140" i="21"/>
  <c r="AL140" i="21" s="1"/>
  <c r="AJ111" i="21"/>
  <c r="AL111" i="21" s="1"/>
  <c r="AJ89" i="21"/>
  <c r="AL89" i="21" s="1"/>
  <c r="AJ53" i="21"/>
  <c r="AL53" i="21" s="1"/>
  <c r="AJ121" i="21"/>
  <c r="AL121" i="21" s="1"/>
  <c r="AJ60" i="21"/>
  <c r="AL60" i="21" s="1"/>
  <c r="AJ143" i="21"/>
  <c r="AL143" i="21" s="1"/>
  <c r="AJ115" i="21"/>
  <c r="AL115" i="21" s="1"/>
  <c r="AJ134" i="21"/>
  <c r="AL134" i="21" s="1"/>
  <c r="AJ118" i="21"/>
  <c r="AL118" i="21" s="1"/>
  <c r="AJ112" i="21"/>
  <c r="AL112" i="21" s="1"/>
  <c r="AJ22" i="21"/>
  <c r="AJ58" i="21"/>
  <c r="AJ77" i="21"/>
  <c r="AL77" i="21" s="1"/>
  <c r="AJ100" i="21"/>
  <c r="AL100" i="21" s="1"/>
  <c r="AJ45" i="21"/>
  <c r="AJ65" i="21"/>
  <c r="AL65" i="21" s="1"/>
  <c r="AJ20" i="21"/>
  <c r="AL20" i="21" s="1"/>
  <c r="AJ90" i="21"/>
  <c r="AL90" i="21" s="1"/>
  <c r="AJ106" i="21"/>
  <c r="AL106" i="21" s="1"/>
  <c r="AJ78" i="21"/>
  <c r="AL78" i="21" s="1"/>
  <c r="AJ133" i="21"/>
  <c r="AL133" i="21" s="1"/>
  <c r="AJ25" i="21"/>
  <c r="AL25" i="21" s="1"/>
  <c r="AJ87" i="21"/>
  <c r="AL87" i="21" s="1"/>
  <c r="AJ46" i="21"/>
  <c r="AJ136" i="21"/>
  <c r="AL136" i="21" s="1"/>
  <c r="AJ8" i="21"/>
  <c r="AL8" i="21" s="1"/>
  <c r="AJ28" i="21"/>
  <c r="AJ36" i="21"/>
  <c r="AJ73" i="21"/>
  <c r="AL73" i="21" s="1"/>
  <c r="AJ85" i="21"/>
  <c r="AL85" i="21" s="1"/>
  <c r="AJ37" i="21"/>
  <c r="AL37" i="21" s="1"/>
  <c r="AJ141" i="21"/>
  <c r="AL141" i="21" s="1"/>
  <c r="AJ40" i="21"/>
  <c r="AL40" i="21" s="1"/>
  <c r="AJ63" i="21"/>
  <c r="AJ21" i="21"/>
  <c r="AL21" i="21" s="1"/>
  <c r="AJ9" i="21"/>
  <c r="AL9" i="21" s="1"/>
  <c r="AJ42" i="21"/>
  <c r="AL42" i="21" s="1"/>
  <c r="AJ102" i="21"/>
  <c r="AL102" i="21" s="1"/>
  <c r="AJ83" i="21"/>
  <c r="AL83" i="21" s="1"/>
  <c r="AJ131" i="21"/>
  <c r="AL131" i="21" s="1"/>
  <c r="AJ72" i="21"/>
  <c r="AL72" i="21" s="1"/>
  <c r="AJ80" i="21"/>
  <c r="AL80" i="21" s="1"/>
  <c r="AJ91" i="21"/>
  <c r="AL91" i="21" s="1"/>
  <c r="AJ24" i="21"/>
  <c r="AL24" i="21" s="1"/>
  <c r="AJ127" i="21"/>
  <c r="AL127" i="21" s="1"/>
  <c r="AJ30" i="21"/>
  <c r="AL30" i="21" s="1"/>
  <c r="AJ38" i="21"/>
  <c r="AL38" i="21" s="1"/>
  <c r="AJ79" i="21"/>
  <c r="AL79" i="21" s="1"/>
  <c r="AJ12" i="21"/>
  <c r="AL12" i="21" s="1"/>
  <c r="AJ27" i="21"/>
  <c r="AJ139" i="21"/>
  <c r="AL139" i="21" s="1"/>
  <c r="AJ11" i="21"/>
  <c r="AJ138" i="21"/>
  <c r="AL138" i="21" s="1"/>
  <c r="AJ132" i="21"/>
  <c r="AL132" i="21" s="1"/>
  <c r="AJ146" i="21"/>
  <c r="AL146" i="21" s="1"/>
  <c r="AJ34" i="21"/>
  <c r="AL34" i="21" s="1"/>
  <c r="AJ67" i="21"/>
  <c r="AL67" i="21" s="1"/>
  <c r="AJ16" i="21"/>
  <c r="AL16" i="21" s="1"/>
  <c r="AJ35" i="21"/>
  <c r="AL35" i="21" s="1"/>
  <c r="AJ55" i="21"/>
  <c r="AJ26" i="21"/>
  <c r="AL26" i="21" s="1"/>
  <c r="AJ93" i="21"/>
  <c r="AL93" i="21" s="1"/>
  <c r="AJ126" i="21"/>
  <c r="AL126" i="21" s="1"/>
  <c r="AJ39" i="21"/>
  <c r="AL39" i="21" s="1"/>
  <c r="AJ15" i="21"/>
  <c r="AJ84" i="21"/>
  <c r="AL84" i="21" s="1"/>
  <c r="AJ49" i="21"/>
  <c r="AJ68" i="21"/>
  <c r="AL68" i="21" s="1"/>
  <c r="AJ32" i="21"/>
  <c r="AL32" i="21" s="1"/>
  <c r="AJ54" i="21"/>
  <c r="AJ145" i="21"/>
  <c r="AL145" i="21" s="1"/>
  <c r="AJ76" i="21"/>
  <c r="AL76" i="21" s="1"/>
  <c r="AJ71" i="21"/>
  <c r="AL71" i="21" s="1"/>
  <c r="AJ69" i="21"/>
  <c r="AL69" i="21" s="1"/>
  <c r="AJ74" i="21"/>
  <c r="AL74" i="21" s="1"/>
  <c r="AJ33" i="21"/>
  <c r="AL33" i="21" s="1"/>
  <c r="AJ41" i="21"/>
  <c r="AL41" i="21" s="1"/>
  <c r="AJ64" i="21"/>
  <c r="AJ31" i="21"/>
  <c r="AL31" i="21" s="1"/>
  <c r="AJ103" i="21"/>
  <c r="AL103" i="21" s="1"/>
  <c r="AJ137" i="21"/>
  <c r="AL137" i="21" s="1"/>
  <c r="AJ75" i="21"/>
  <c r="AL75" i="21" s="1"/>
  <c r="AJ29" i="21"/>
  <c r="AL29" i="21" s="1"/>
  <c r="AJ44" i="21"/>
  <c r="AL44" i="21" s="1"/>
  <c r="AJ61" i="21"/>
  <c r="AL61" i="21" s="1"/>
  <c r="AJ48" i="21"/>
  <c r="AJ23" i="21"/>
  <c r="AJ135" i="21"/>
  <c r="AL135" i="21" s="1"/>
  <c r="AJ57" i="21"/>
  <c r="AJ59" i="21"/>
  <c r="AJ82" i="21"/>
  <c r="AL82" i="21" s="1"/>
  <c r="AJ13" i="21"/>
  <c r="AJ17" i="21"/>
  <c r="AJ14" i="21"/>
  <c r="AJ123" i="21"/>
  <c r="AL123" i="21" s="1"/>
  <c r="AJ81" i="21"/>
  <c r="AL81" i="21" s="1"/>
  <c r="K6" i="21"/>
  <c r="AJ6" i="21"/>
  <c r="AL6" i="21" s="1"/>
  <c r="D55" i="20"/>
  <c r="D25" i="20"/>
  <c r="D61" i="20"/>
  <c r="D57" i="20"/>
  <c r="AE64" i="21" s="1"/>
  <c r="D56" i="20"/>
  <c r="D52" i="20"/>
  <c r="D51" i="20"/>
  <c r="D50" i="20"/>
  <c r="AE55" i="21" s="1"/>
  <c r="D49" i="20"/>
  <c r="D44" i="20"/>
  <c r="D43" i="20"/>
  <c r="AE48" i="21" s="1"/>
  <c r="D41" i="20"/>
  <c r="D33" i="20"/>
  <c r="D24" i="20"/>
  <c r="AE27" i="21" s="1"/>
  <c r="D20" i="20"/>
  <c r="D19" i="20"/>
  <c r="D16" i="20"/>
  <c r="D14" i="20"/>
  <c r="D13" i="20"/>
  <c r="D12" i="20"/>
  <c r="AE13" i="21" s="1"/>
  <c r="D10" i="20"/>
  <c r="AE11" i="21" s="1"/>
  <c r="Q88" i="21" l="1"/>
  <c r="AL48" i="21"/>
  <c r="AL27" i="21"/>
  <c r="AE46" i="21"/>
  <c r="AL46" i="21" s="1"/>
  <c r="AE45" i="21"/>
  <c r="AL45" i="21" s="1"/>
  <c r="D48" i="557"/>
  <c r="E48" i="557" s="1"/>
  <c r="E55" i="557" s="1"/>
  <c r="E60" i="557" s="1"/>
  <c r="D43" i="558"/>
  <c r="E43" i="558" s="1"/>
  <c r="E50" i="558" s="1"/>
  <c r="E55" i="558" s="1"/>
  <c r="AE70" i="21"/>
  <c r="AL70" i="21" s="1"/>
  <c r="D48" i="495"/>
  <c r="E48" i="495" s="1"/>
  <c r="E55" i="495" s="1"/>
  <c r="E60" i="495" s="1"/>
  <c r="D43" i="496"/>
  <c r="E43" i="496" s="1"/>
  <c r="E50" i="496" s="1"/>
  <c r="E55" i="496" s="1"/>
  <c r="AE15" i="21"/>
  <c r="AL15" i="21" s="1"/>
  <c r="D48" i="529"/>
  <c r="E48" i="529" s="1"/>
  <c r="E55" i="529" s="1"/>
  <c r="E60" i="529" s="1"/>
  <c r="D43" i="530"/>
  <c r="E43" i="530" s="1"/>
  <c r="E50" i="530" s="1"/>
  <c r="E55" i="530" s="1"/>
  <c r="AE49" i="21"/>
  <c r="AL49" i="21" s="1"/>
  <c r="AE58" i="21"/>
  <c r="AL58" i="21" s="1"/>
  <c r="AE57" i="21"/>
  <c r="AL57" i="21" s="1"/>
  <c r="AE59" i="21"/>
  <c r="AL59" i="21" s="1"/>
  <c r="D43" i="508"/>
  <c r="E43" i="508" s="1"/>
  <c r="E50" i="508" s="1"/>
  <c r="E55" i="508" s="1"/>
  <c r="D48" i="507"/>
  <c r="E48" i="507" s="1"/>
  <c r="E55" i="507" s="1"/>
  <c r="E60" i="507" s="1"/>
  <c r="AE28" i="21"/>
  <c r="AL28" i="21" s="1"/>
  <c r="AL13" i="21"/>
  <c r="AL55" i="21"/>
  <c r="AL11" i="21"/>
  <c r="D43" i="500"/>
  <c r="E43" i="500" s="1"/>
  <c r="E50" i="500" s="1"/>
  <c r="E55" i="500" s="1"/>
  <c r="D48" i="499"/>
  <c r="E48" i="499" s="1"/>
  <c r="E55" i="499" s="1"/>
  <c r="E60" i="499" s="1"/>
  <c r="AE22" i="21"/>
  <c r="AL22" i="21" s="1"/>
  <c r="AL64" i="21"/>
  <c r="D43" i="494"/>
  <c r="E43" i="494" s="1"/>
  <c r="E50" i="494" s="1"/>
  <c r="E55" i="494" s="1"/>
  <c r="D48" i="493"/>
  <c r="E48" i="493" s="1"/>
  <c r="E55" i="493" s="1"/>
  <c r="E60" i="493" s="1"/>
  <c r="AE14" i="21"/>
  <c r="AL14" i="21" s="1"/>
  <c r="D48" i="501"/>
  <c r="E48" i="501" s="1"/>
  <c r="E55" i="501" s="1"/>
  <c r="E60" i="501" s="1"/>
  <c r="D43" i="502"/>
  <c r="E43" i="502" s="1"/>
  <c r="E50" i="502" s="1"/>
  <c r="E55" i="502" s="1"/>
  <c r="AE23" i="21"/>
  <c r="AL23" i="21" s="1"/>
  <c r="D43" i="544"/>
  <c r="E43" i="544" s="1"/>
  <c r="E50" i="544" s="1"/>
  <c r="E55" i="544" s="1"/>
  <c r="D48" i="543"/>
  <c r="E48" i="543" s="1"/>
  <c r="E55" i="543" s="1"/>
  <c r="E60" i="543" s="1"/>
  <c r="AE56" i="21"/>
  <c r="AL56" i="21" s="1"/>
  <c r="AE18" i="21"/>
  <c r="AL18" i="21" s="1"/>
  <c r="AE19" i="21"/>
  <c r="AL19" i="21" s="1"/>
  <c r="AE17" i="21"/>
  <c r="AL17" i="21" s="1"/>
  <c r="D48" i="519"/>
  <c r="E48" i="519" s="1"/>
  <c r="E55" i="519" s="1"/>
  <c r="E60" i="519" s="1"/>
  <c r="D43" i="520"/>
  <c r="E43" i="520" s="1"/>
  <c r="E50" i="520" s="1"/>
  <c r="E55" i="520" s="1"/>
  <c r="AE36" i="21"/>
  <c r="AL36" i="21" s="1"/>
  <c r="D48" i="541"/>
  <c r="E48" i="541" s="1"/>
  <c r="E55" i="541" s="1"/>
  <c r="E60" i="541" s="1"/>
  <c r="D43" i="542"/>
  <c r="E43" i="542" s="1"/>
  <c r="E50" i="542" s="1"/>
  <c r="E55" i="542" s="1"/>
  <c r="AE54" i="21"/>
  <c r="AL54" i="21" s="1"/>
  <c r="D43" i="547"/>
  <c r="E43" i="547" s="1"/>
  <c r="E50" i="547" s="1"/>
  <c r="E55" i="547" s="1"/>
  <c r="AE63" i="21"/>
  <c r="AL63" i="21" s="1"/>
  <c r="D43" i="551"/>
  <c r="E43" i="551" s="1"/>
  <c r="E50" i="551" s="1"/>
  <c r="E55" i="551" s="1"/>
  <c r="D48" i="550"/>
  <c r="E48" i="550" s="1"/>
  <c r="E55" i="550" s="1"/>
  <c r="E60" i="550" s="1"/>
  <c r="AE62" i="21"/>
  <c r="AL62" i="21" s="1"/>
  <c r="AJ148" i="21"/>
  <c r="K148" i="21"/>
  <c r="P6" i="21"/>
  <c r="Q6" i="21" s="1"/>
  <c r="W6" i="21" s="1"/>
  <c r="P67" i="21"/>
  <c r="Q67" i="21" s="1"/>
  <c r="P132" i="21"/>
  <c r="BC132" i="21" s="1"/>
  <c r="BD132" i="21" s="1"/>
  <c r="P133" i="21"/>
  <c r="BC133" i="21" s="1"/>
  <c r="BD133" i="21" s="1"/>
  <c r="P16" i="21"/>
  <c r="BC16" i="21" s="1"/>
  <c r="BD16" i="21" s="1"/>
  <c r="P106" i="21"/>
  <c r="BC106" i="21" s="1"/>
  <c r="BD106" i="21" s="1"/>
  <c r="P85" i="21"/>
  <c r="BC85" i="21" s="1"/>
  <c r="BD85" i="21" s="1"/>
  <c r="BC127" i="21"/>
  <c r="BD127" i="21" s="1"/>
  <c r="Q127" i="21"/>
  <c r="M80" i="21"/>
  <c r="Q80" i="21" s="1"/>
  <c r="P9" i="21"/>
  <c r="BC9" i="21" s="1"/>
  <c r="BD9" i="21" s="1"/>
  <c r="P20" i="21"/>
  <c r="BC20" i="21" s="1"/>
  <c r="BD20" i="21" s="1"/>
  <c r="M123" i="21"/>
  <c r="BC123" i="21" s="1"/>
  <c r="BD123" i="21" s="1"/>
  <c r="P17" i="21"/>
  <c r="Q17" i="21" s="1"/>
  <c r="M59" i="21"/>
  <c r="BC59" i="21" s="1"/>
  <c r="BD59" i="21" s="1"/>
  <c r="P42" i="21"/>
  <c r="BC42" i="21" s="1"/>
  <c r="BD42" i="21" s="1"/>
  <c r="BC68" i="21"/>
  <c r="BD68" i="21" s="1"/>
  <c r="Q68" i="21"/>
  <c r="P84" i="21"/>
  <c r="Q84" i="21" s="1"/>
  <c r="P77" i="21"/>
  <c r="BC77" i="21" s="1"/>
  <c r="BD77" i="21" s="1"/>
  <c r="P99" i="21"/>
  <c r="Q99" i="21" s="1"/>
  <c r="P126" i="21"/>
  <c r="Q126" i="21" s="1"/>
  <c r="P34" i="21"/>
  <c r="Q34" i="21" s="1"/>
  <c r="P76" i="21"/>
  <c r="BC76" i="21" s="1"/>
  <c r="BD76" i="21" s="1"/>
  <c r="P30" i="21"/>
  <c r="BC30" i="21" s="1"/>
  <c r="BD30" i="21" s="1"/>
  <c r="P83" i="21"/>
  <c r="BC83" i="21" s="1"/>
  <c r="BD83" i="21" s="1"/>
  <c r="BC40" i="21"/>
  <c r="BD40" i="21" s="1"/>
  <c r="Q40" i="21"/>
  <c r="P73" i="21"/>
  <c r="Q73" i="21" s="1"/>
  <c r="P81" i="21"/>
  <c r="BC81" i="21" s="1"/>
  <c r="BD81" i="21" s="1"/>
  <c r="P72" i="21"/>
  <c r="BC72" i="21" s="1"/>
  <c r="BD72" i="21" s="1"/>
  <c r="P29" i="21"/>
  <c r="BC29" i="21" s="1"/>
  <c r="BD29" i="21" s="1"/>
  <c r="P31" i="21"/>
  <c r="Q31" i="21" s="1"/>
  <c r="M41" i="21"/>
  <c r="BC41" i="21" s="1"/>
  <c r="BD41" i="21" s="1"/>
  <c r="P13" i="21"/>
  <c r="BC13" i="21" s="1"/>
  <c r="BD13" i="21" s="1"/>
  <c r="P57" i="21"/>
  <c r="BC57" i="21" s="1"/>
  <c r="BD57" i="21" s="1"/>
  <c r="P44" i="21"/>
  <c r="BC44" i="21" s="1"/>
  <c r="BD44" i="21" s="1"/>
  <c r="P8" i="21"/>
  <c r="BC8" i="21" s="1"/>
  <c r="BD8" i="21" s="1"/>
  <c r="P65" i="21"/>
  <c r="BC65" i="21" s="1"/>
  <c r="BD65" i="21" s="1"/>
  <c r="P78" i="21"/>
  <c r="BC78" i="21" s="1"/>
  <c r="BD78" i="21" s="1"/>
  <c r="P100" i="21"/>
  <c r="BC100" i="21" s="1"/>
  <c r="BD100" i="21" s="1"/>
  <c r="P32" i="21"/>
  <c r="BC32" i="21" s="1"/>
  <c r="BD32" i="21" s="1"/>
  <c r="P103" i="21"/>
  <c r="BC103" i="21" s="1"/>
  <c r="BD103" i="21" s="1"/>
  <c r="P28" i="21"/>
  <c r="BC28" i="21" s="1"/>
  <c r="BD28" i="21" s="1"/>
  <c r="BC94" i="21"/>
  <c r="BD94" i="21" s="1"/>
  <c r="Q94" i="21"/>
  <c r="P113" i="21"/>
  <c r="BC113" i="21" s="1"/>
  <c r="BD113" i="21" s="1"/>
  <c r="P10" i="21"/>
  <c r="Q10" i="21" s="1"/>
  <c r="BC128" i="21"/>
  <c r="BD128" i="21" s="1"/>
  <c r="Q128" i="21"/>
  <c r="M143" i="21"/>
  <c r="BC143" i="21" s="1"/>
  <c r="BD143" i="21" s="1"/>
  <c r="BC89" i="21"/>
  <c r="BD89" i="21" s="1"/>
  <c r="Q89" i="21"/>
  <c r="M111" i="21"/>
  <c r="Q111" i="21" s="1"/>
  <c r="P119" i="21"/>
  <c r="Q119" i="21" s="1"/>
  <c r="BC110" i="21"/>
  <c r="BD110" i="21" s="1"/>
  <c r="Q110" i="21"/>
  <c r="P62" i="21"/>
  <c r="Q62" i="21" s="1"/>
  <c r="P108" i="21"/>
  <c r="BC108" i="21" s="1"/>
  <c r="BD108" i="21" s="1"/>
  <c r="BC122" i="21"/>
  <c r="BD122" i="21" s="1"/>
  <c r="Q122" i="21"/>
  <c r="P43" i="21"/>
  <c r="BC43" i="21" s="1"/>
  <c r="BD43" i="21" s="1"/>
  <c r="P7" i="21"/>
  <c r="BC7" i="21" s="1"/>
  <c r="BD7" i="21" s="1"/>
  <c r="P35" i="21"/>
  <c r="BC35" i="21" s="1"/>
  <c r="BD35" i="21" s="1"/>
  <c r="P48" i="21"/>
  <c r="BC48" i="21" s="1"/>
  <c r="BD48" i="21" s="1"/>
  <c r="M46" i="21"/>
  <c r="BC46" i="21" s="1"/>
  <c r="BD46" i="21" s="1"/>
  <c r="P26" i="21"/>
  <c r="BC26" i="21" s="1"/>
  <c r="BD26" i="21" s="1"/>
  <c r="P23" i="21"/>
  <c r="BC23" i="21" s="1"/>
  <c r="BD23" i="21" s="1"/>
  <c r="P141" i="21"/>
  <c r="BC141" i="21" s="1"/>
  <c r="BD141" i="21" s="1"/>
  <c r="P93" i="21"/>
  <c r="BC93" i="21" s="1"/>
  <c r="BD93" i="21" s="1"/>
  <c r="P24" i="21"/>
  <c r="BC24" i="21" s="1"/>
  <c r="BD24" i="21" s="1"/>
  <c r="P135" i="21"/>
  <c r="Q135" i="21" s="1"/>
  <c r="BC21" i="21"/>
  <c r="BD21" i="21" s="1"/>
  <c r="Q21" i="21"/>
  <c r="P25" i="21"/>
  <c r="Q25" i="21" s="1"/>
  <c r="P33" i="21"/>
  <c r="Q33" i="21" s="1"/>
  <c r="P82" i="21"/>
  <c r="Q82" i="21" s="1"/>
  <c r="P131" i="21"/>
  <c r="BC131" i="21" s="1"/>
  <c r="BD131" i="21" s="1"/>
  <c r="BC145" i="21"/>
  <c r="BD145" i="21" s="1"/>
  <c r="Q145" i="21"/>
  <c r="P15" i="21"/>
  <c r="BC15" i="21" s="1"/>
  <c r="BD15" i="21" s="1"/>
  <c r="BC27" i="21"/>
  <c r="BD27" i="21" s="1"/>
  <c r="Q27" i="21"/>
  <c r="BC58" i="21"/>
  <c r="BD58" i="21" s="1"/>
  <c r="Q58" i="21"/>
  <c r="P22" i="21"/>
  <c r="BC22" i="21" s="1"/>
  <c r="BD22" i="21" s="1"/>
  <c r="P11" i="21"/>
  <c r="BC11" i="21" s="1"/>
  <c r="BD11" i="21" s="1"/>
  <c r="P49" i="21"/>
  <c r="BC49" i="21" s="1"/>
  <c r="BD49" i="21" s="1"/>
  <c r="P136" i="21"/>
  <c r="BC136" i="21" s="1"/>
  <c r="BD136" i="21" s="1"/>
  <c r="P50" i="21"/>
  <c r="BC50" i="21" s="1"/>
  <c r="BD50" i="21" s="1"/>
  <c r="P120" i="21"/>
  <c r="Q120" i="21" s="1"/>
  <c r="P51" i="21"/>
  <c r="BC51" i="21" s="1"/>
  <c r="BD51" i="21" s="1"/>
  <c r="P56" i="21"/>
  <c r="BC56" i="21" s="1"/>
  <c r="BD56" i="21" s="1"/>
  <c r="P92" i="21"/>
  <c r="Q92" i="21" s="1"/>
  <c r="P96" i="21"/>
  <c r="BC96" i="21" s="1"/>
  <c r="BD96" i="21" s="1"/>
  <c r="P105" i="21"/>
  <c r="BC105" i="21" s="1"/>
  <c r="BD105" i="21" s="1"/>
  <c r="P124" i="21"/>
  <c r="Q124" i="21" s="1"/>
  <c r="P60" i="21"/>
  <c r="BC60" i="21" s="1"/>
  <c r="BD60" i="21" s="1"/>
  <c r="M147" i="21"/>
  <c r="BC147" i="21" s="1"/>
  <c r="BD147" i="21" s="1"/>
  <c r="P70" i="21"/>
  <c r="BC70" i="21" s="1"/>
  <c r="BD70" i="21" s="1"/>
  <c r="P104" i="21"/>
  <c r="Q104" i="21" s="1"/>
  <c r="P74" i="21"/>
  <c r="Q74" i="21" s="1"/>
  <c r="BC146" i="21"/>
  <c r="BD146" i="21" s="1"/>
  <c r="Q146" i="21"/>
  <c r="BC79" i="21"/>
  <c r="BD79" i="21" s="1"/>
  <c r="Q79" i="21"/>
  <c r="P55" i="21"/>
  <c r="BC55" i="21" s="1"/>
  <c r="BD55" i="21" s="1"/>
  <c r="M138" i="21"/>
  <c r="BC138" i="21" s="1"/>
  <c r="BD138" i="21" s="1"/>
  <c r="P37" i="21"/>
  <c r="BC37" i="21" s="1"/>
  <c r="BD37" i="21" s="1"/>
  <c r="P38" i="21"/>
  <c r="Q38" i="21" s="1"/>
  <c r="P91" i="21"/>
  <c r="BC91" i="21" s="1"/>
  <c r="BD91" i="21" s="1"/>
  <c r="M102" i="21"/>
  <c r="BC102" i="21" s="1"/>
  <c r="BD102" i="21" s="1"/>
  <c r="P75" i="21"/>
  <c r="Q75" i="21" s="1"/>
  <c r="P64" i="21"/>
  <c r="BC64" i="21" s="1"/>
  <c r="BD64" i="21" s="1"/>
  <c r="P14" i="21"/>
  <c r="BC14" i="21" s="1"/>
  <c r="BD14" i="21" s="1"/>
  <c r="M69" i="21"/>
  <c r="BC69" i="21" s="1"/>
  <c r="BD69" i="21" s="1"/>
  <c r="P61" i="21"/>
  <c r="BC61" i="21" s="1"/>
  <c r="BD61" i="21" s="1"/>
  <c r="P54" i="21"/>
  <c r="BC54" i="21" s="1"/>
  <c r="BD54" i="21" s="1"/>
  <c r="BC39" i="21"/>
  <c r="BD39" i="21" s="1"/>
  <c r="Q39" i="21"/>
  <c r="P87" i="21"/>
  <c r="BC87" i="21" s="1"/>
  <c r="BD87" i="21" s="1"/>
  <c r="BC101" i="21"/>
  <c r="BD101" i="21" s="1"/>
  <c r="Q101" i="21"/>
  <c r="P71" i="21"/>
  <c r="BC71" i="21" s="1"/>
  <c r="BD71" i="21" s="1"/>
  <c r="BC139" i="21"/>
  <c r="BD139" i="21" s="1"/>
  <c r="Q139" i="21"/>
  <c r="M90" i="21"/>
  <c r="BC90" i="21" s="1"/>
  <c r="BD90" i="21" s="1"/>
  <c r="BC45" i="21"/>
  <c r="BD45" i="21" s="1"/>
  <c r="Q45" i="21"/>
  <c r="P66" i="21"/>
  <c r="Q66" i="21" s="1"/>
  <c r="P97" i="21"/>
  <c r="Q97" i="21" s="1"/>
  <c r="P125" i="21"/>
  <c r="BC125" i="21" s="1"/>
  <c r="BD125" i="21" s="1"/>
  <c r="M129" i="21"/>
  <c r="Q129" i="21" s="1"/>
  <c r="P109" i="21"/>
  <c r="Q109" i="21" s="1"/>
  <c r="P114" i="21"/>
  <c r="Q114" i="21" s="1"/>
  <c r="M19" i="21"/>
  <c r="P86" i="21"/>
  <c r="BC86" i="21" s="1"/>
  <c r="BD86" i="21" s="1"/>
  <c r="BC142" i="21"/>
  <c r="BD142" i="21" s="1"/>
  <c r="Q142" i="21"/>
  <c r="P107" i="21"/>
  <c r="BC107" i="21" s="1"/>
  <c r="BD107" i="21" s="1"/>
  <c r="BC144" i="21"/>
  <c r="BD144" i="21" s="1"/>
  <c r="Q144" i="21"/>
  <c r="BC115" i="21"/>
  <c r="BD115" i="21" s="1"/>
  <c r="Q115" i="21"/>
  <c r="P52" i="21"/>
  <c r="BC52" i="21" s="1"/>
  <c r="BD52" i="21" s="1"/>
  <c r="P63" i="21"/>
  <c r="BC63" i="21" s="1"/>
  <c r="BD63" i="21" s="1"/>
  <c r="BC137" i="21"/>
  <c r="BD137" i="21" s="1"/>
  <c r="Q137" i="21"/>
  <c r="P36" i="21"/>
  <c r="BC36" i="21" s="1"/>
  <c r="BD36" i="21" s="1"/>
  <c r="P12" i="21"/>
  <c r="BC12" i="21" s="1"/>
  <c r="BD12" i="21" s="1"/>
  <c r="P118" i="21"/>
  <c r="Q118" i="21" s="1"/>
  <c r="P130" i="21"/>
  <c r="Q130" i="21" s="1"/>
  <c r="M116" i="21"/>
  <c r="BC116" i="21" s="1"/>
  <c r="BD116" i="21" s="1"/>
  <c r="M140" i="21"/>
  <c r="Q140" i="21" s="1"/>
  <c r="P121" i="21"/>
  <c r="Q121" i="21" s="1"/>
  <c r="P134" i="21"/>
  <c r="BC134" i="21" s="1"/>
  <c r="BD134" i="21" s="1"/>
  <c r="P117" i="21"/>
  <c r="Q117" i="21" s="1"/>
  <c r="P95" i="21"/>
  <c r="Q95" i="21" s="1"/>
  <c r="P98" i="21"/>
  <c r="Q98" i="21" s="1"/>
  <c r="BC18" i="21"/>
  <c r="BD18" i="21" s="1"/>
  <c r="Q18" i="21"/>
  <c r="BC53" i="21"/>
  <c r="BD53" i="21" s="1"/>
  <c r="Q53" i="21"/>
  <c r="P112" i="21"/>
  <c r="Q112" i="21" s="1"/>
  <c r="P47" i="21"/>
  <c r="BC47" i="21" s="1"/>
  <c r="BD47" i="21" s="1"/>
  <c r="D48" i="345"/>
  <c r="D43" i="346"/>
  <c r="E43" i="346" s="1"/>
  <c r="E50" i="346" s="1"/>
  <c r="E55" i="346" s="1"/>
  <c r="D43" i="384"/>
  <c r="E43" i="384" s="1"/>
  <c r="E50" i="384" s="1"/>
  <c r="E55" i="384" s="1"/>
  <c r="D48" i="383"/>
  <c r="D48" i="349"/>
  <c r="D43" i="350"/>
  <c r="E43" i="350" s="1"/>
  <c r="E50" i="350" s="1"/>
  <c r="E55" i="350" s="1"/>
  <c r="D43" i="468"/>
  <c r="E43" i="468" s="1"/>
  <c r="E50" i="468" s="1"/>
  <c r="E55" i="468" s="1"/>
  <c r="D43" i="469"/>
  <c r="E43" i="469" s="1"/>
  <c r="E50" i="469" s="1"/>
  <c r="E55" i="469" s="1"/>
  <c r="D48" i="467"/>
  <c r="D48" i="479"/>
  <c r="D43" i="480"/>
  <c r="E43" i="480" s="1"/>
  <c r="E50" i="480" s="1"/>
  <c r="E55" i="480" s="1"/>
  <c r="D48" i="445"/>
  <c r="D43" i="446"/>
  <c r="E43" i="446" s="1"/>
  <c r="E50" i="446" s="1"/>
  <c r="E55" i="446" s="1"/>
  <c r="D43" i="357"/>
  <c r="E43" i="357" s="1"/>
  <c r="E50" i="357" s="1"/>
  <c r="E55" i="357" s="1"/>
  <c r="D43" i="355"/>
  <c r="E43" i="355" s="1"/>
  <c r="E50" i="355" s="1"/>
  <c r="E55" i="355" s="1"/>
  <c r="D48" i="353"/>
  <c r="E48" i="353" s="1"/>
  <c r="E55" i="353" s="1"/>
  <c r="E60" i="353" s="1"/>
  <c r="D43" i="356"/>
  <c r="E43" i="356" s="1"/>
  <c r="E50" i="356" s="1"/>
  <c r="E55" i="356" s="1"/>
  <c r="D48" i="464"/>
  <c r="D43" i="465"/>
  <c r="E43" i="465" s="1"/>
  <c r="E50" i="465" s="1"/>
  <c r="E55" i="465" s="1"/>
  <c r="D43" i="466"/>
  <c r="E43" i="466" s="1"/>
  <c r="E50" i="466" s="1"/>
  <c r="E55" i="466" s="1"/>
  <c r="D43" i="454"/>
  <c r="E43" i="454" s="1"/>
  <c r="E50" i="454" s="1"/>
  <c r="E55" i="454" s="1"/>
  <c r="D48" i="351"/>
  <c r="D43" i="352"/>
  <c r="D43" i="359"/>
  <c r="D48" i="358"/>
  <c r="D43" i="361"/>
  <c r="D48" i="360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AL148" i="21" l="1"/>
  <c r="W88" i="21"/>
  <c r="X88" i="21"/>
  <c r="Y88" i="21"/>
  <c r="S88" i="21"/>
  <c r="R88" i="21"/>
  <c r="T88" i="21"/>
  <c r="V88" i="21"/>
  <c r="U88" i="21"/>
  <c r="AB88" i="21"/>
  <c r="BC19" i="21"/>
  <c r="BD19" i="21" s="1"/>
  <c r="M148" i="21"/>
  <c r="AE148" i="21"/>
  <c r="V6" i="21"/>
  <c r="S6" i="21"/>
  <c r="Y6" i="21"/>
  <c r="U6" i="21"/>
  <c r="Q7" i="21"/>
  <c r="Y7" i="21" s="1"/>
  <c r="BC80" i="21"/>
  <c r="BD80" i="21" s="1"/>
  <c r="BC74" i="21"/>
  <c r="BD74" i="21" s="1"/>
  <c r="Q19" i="21"/>
  <c r="W19" i="21" s="1"/>
  <c r="Q83" i="21"/>
  <c r="S83" i="21" s="1"/>
  <c r="Q125" i="21"/>
  <c r="W125" i="21" s="1"/>
  <c r="Q11" i="21"/>
  <c r="W11" i="21" s="1"/>
  <c r="Q141" i="21"/>
  <c r="U141" i="21" s="1"/>
  <c r="Q24" i="21"/>
  <c r="BC62" i="21"/>
  <c r="BD62" i="21" s="1"/>
  <c r="BC119" i="21"/>
  <c r="BD119" i="21" s="1"/>
  <c r="Q15" i="21"/>
  <c r="Y15" i="21" s="1"/>
  <c r="Q131" i="21"/>
  <c r="R131" i="21" s="1"/>
  <c r="BC84" i="21"/>
  <c r="BD84" i="21" s="1"/>
  <c r="Q9" i="21"/>
  <c r="R9" i="21" s="1"/>
  <c r="Q47" i="21"/>
  <c r="R47" i="21" s="1"/>
  <c r="Q60" i="21"/>
  <c r="S60" i="21" s="1"/>
  <c r="Q56" i="21"/>
  <c r="W56" i="21" s="1"/>
  <c r="Q50" i="21"/>
  <c r="S50" i="21" s="1"/>
  <c r="Q29" i="21"/>
  <c r="R29" i="21" s="1"/>
  <c r="BC73" i="21"/>
  <c r="BD73" i="21" s="1"/>
  <c r="BC99" i="21"/>
  <c r="BD99" i="21" s="1"/>
  <c r="Q91" i="21"/>
  <c r="W91" i="21" s="1"/>
  <c r="BC92" i="21"/>
  <c r="BD92" i="21" s="1"/>
  <c r="Q32" i="21"/>
  <c r="Y32" i="21" s="1"/>
  <c r="T6" i="21"/>
  <c r="X6" i="21"/>
  <c r="BC95" i="21"/>
  <c r="BD95" i="21" s="1"/>
  <c r="BC140" i="21"/>
  <c r="BD140" i="21" s="1"/>
  <c r="BC10" i="21"/>
  <c r="BD10" i="21" s="1"/>
  <c r="BC17" i="21"/>
  <c r="BD17" i="21" s="1"/>
  <c r="AB6" i="21"/>
  <c r="R6" i="21"/>
  <c r="BC112" i="21"/>
  <c r="BD112" i="21" s="1"/>
  <c r="BC121" i="21"/>
  <c r="BD121" i="21" s="1"/>
  <c r="BC109" i="21"/>
  <c r="BD109" i="21" s="1"/>
  <c r="Q37" i="21"/>
  <c r="U37" i="21" s="1"/>
  <c r="Q51" i="21"/>
  <c r="U51" i="21" s="1"/>
  <c r="Q57" i="21"/>
  <c r="W57" i="21" s="1"/>
  <c r="Q59" i="21"/>
  <c r="W59" i="21" s="1"/>
  <c r="BC117" i="21"/>
  <c r="BD117" i="21" s="1"/>
  <c r="BC104" i="21"/>
  <c r="BD104" i="21" s="1"/>
  <c r="BC82" i="21"/>
  <c r="BD82" i="21" s="1"/>
  <c r="BC25" i="21"/>
  <c r="BD25" i="21" s="1"/>
  <c r="BC111" i="21"/>
  <c r="BD111" i="21" s="1"/>
  <c r="BC126" i="21"/>
  <c r="BD126" i="21" s="1"/>
  <c r="BC98" i="21"/>
  <c r="BD98" i="21" s="1"/>
  <c r="Q134" i="21"/>
  <c r="R134" i="21" s="1"/>
  <c r="BC130" i="21"/>
  <c r="BD130" i="21" s="1"/>
  <c r="Q63" i="21"/>
  <c r="U63" i="21" s="1"/>
  <c r="Q90" i="21"/>
  <c r="R90" i="21" s="1"/>
  <c r="Q102" i="21"/>
  <c r="R102" i="21" s="1"/>
  <c r="BC124" i="21"/>
  <c r="BD124" i="21" s="1"/>
  <c r="Q96" i="21"/>
  <c r="W96" i="21" s="1"/>
  <c r="Q23" i="21"/>
  <c r="R23" i="21" s="1"/>
  <c r="Q48" i="21"/>
  <c r="W48" i="21" s="1"/>
  <c r="Q113" i="21"/>
  <c r="R113" i="21" s="1"/>
  <c r="Q103" i="21"/>
  <c r="W103" i="21" s="1"/>
  <c r="Q44" i="21"/>
  <c r="X44" i="21" s="1"/>
  <c r="BC31" i="21"/>
  <c r="BD31" i="21" s="1"/>
  <c r="BC34" i="21"/>
  <c r="P148" i="21"/>
  <c r="Q20" i="21"/>
  <c r="W20" i="21" s="1"/>
  <c r="BC114" i="21"/>
  <c r="BD114" i="21" s="1"/>
  <c r="Q22" i="21"/>
  <c r="V22" i="21" s="1"/>
  <c r="Q108" i="21"/>
  <c r="R108" i="21" s="1"/>
  <c r="Q13" i="21"/>
  <c r="U13" i="21" s="1"/>
  <c r="R67" i="21"/>
  <c r="S67" i="21"/>
  <c r="W67" i="21"/>
  <c r="U67" i="21"/>
  <c r="Y67" i="21"/>
  <c r="AB67" i="21"/>
  <c r="T67" i="21"/>
  <c r="X67" i="21"/>
  <c r="V67" i="21"/>
  <c r="R118" i="21"/>
  <c r="S118" i="21"/>
  <c r="W118" i="21"/>
  <c r="U118" i="21"/>
  <c r="V118" i="21"/>
  <c r="T118" i="21"/>
  <c r="X118" i="21"/>
  <c r="Y118" i="21"/>
  <c r="AB118" i="21"/>
  <c r="S109" i="21"/>
  <c r="W109" i="21"/>
  <c r="R109" i="21"/>
  <c r="Y109" i="21"/>
  <c r="T109" i="21"/>
  <c r="V109" i="21"/>
  <c r="AB109" i="21"/>
  <c r="U109" i="21"/>
  <c r="X109" i="21"/>
  <c r="S97" i="21"/>
  <c r="W97" i="21"/>
  <c r="R97" i="21"/>
  <c r="U97" i="21"/>
  <c r="T97" i="21"/>
  <c r="X97" i="21"/>
  <c r="AB97" i="21"/>
  <c r="Y97" i="21"/>
  <c r="V97" i="21"/>
  <c r="W92" i="21"/>
  <c r="R92" i="21"/>
  <c r="S92" i="21"/>
  <c r="U92" i="21"/>
  <c r="Y92" i="21"/>
  <c r="AB92" i="21"/>
  <c r="T92" i="21"/>
  <c r="X92" i="21"/>
  <c r="V92" i="21"/>
  <c r="S33" i="21"/>
  <c r="W33" i="21"/>
  <c r="R33" i="21"/>
  <c r="T33" i="21"/>
  <c r="X33" i="21"/>
  <c r="U33" i="21"/>
  <c r="Y33" i="21"/>
  <c r="V33" i="21"/>
  <c r="AB33" i="21"/>
  <c r="R98" i="21"/>
  <c r="S98" i="21"/>
  <c r="W98" i="21"/>
  <c r="Y98" i="21"/>
  <c r="T98" i="21"/>
  <c r="V98" i="21"/>
  <c r="U98" i="21"/>
  <c r="X98" i="21"/>
  <c r="AB98" i="21"/>
  <c r="S38" i="21"/>
  <c r="W38" i="21"/>
  <c r="R38" i="21"/>
  <c r="AB38" i="21"/>
  <c r="U38" i="21"/>
  <c r="X38" i="21"/>
  <c r="V38" i="21"/>
  <c r="Y38" i="21"/>
  <c r="T38" i="21"/>
  <c r="W31" i="21"/>
  <c r="R31" i="21"/>
  <c r="U31" i="21"/>
  <c r="S31" i="21"/>
  <c r="V31" i="21"/>
  <c r="AB31" i="21"/>
  <c r="T31" i="21"/>
  <c r="Y31" i="21"/>
  <c r="X31" i="21"/>
  <c r="S114" i="21"/>
  <c r="R114" i="21"/>
  <c r="W114" i="21"/>
  <c r="U114" i="21"/>
  <c r="T114" i="21"/>
  <c r="AB114" i="21"/>
  <c r="V114" i="21"/>
  <c r="Y114" i="21"/>
  <c r="X114" i="21"/>
  <c r="R135" i="21"/>
  <c r="S135" i="21"/>
  <c r="W135" i="21"/>
  <c r="U135" i="21"/>
  <c r="X135" i="21"/>
  <c r="V135" i="21"/>
  <c r="Y135" i="21"/>
  <c r="T135" i="21"/>
  <c r="AB135" i="21"/>
  <c r="R112" i="21"/>
  <c r="W112" i="21"/>
  <c r="S112" i="21"/>
  <c r="U112" i="21"/>
  <c r="V112" i="21"/>
  <c r="AB112" i="21"/>
  <c r="Y112" i="21"/>
  <c r="T112" i="21"/>
  <c r="X112" i="21"/>
  <c r="R75" i="21"/>
  <c r="S75" i="21"/>
  <c r="W75" i="21"/>
  <c r="U75" i="21"/>
  <c r="V75" i="21"/>
  <c r="T75" i="21"/>
  <c r="Y75" i="21"/>
  <c r="X75" i="21"/>
  <c r="AB75" i="21"/>
  <c r="R73" i="21"/>
  <c r="S73" i="21"/>
  <c r="W73" i="21"/>
  <c r="T73" i="21"/>
  <c r="V73" i="21"/>
  <c r="AB73" i="21"/>
  <c r="U73" i="21"/>
  <c r="X73" i="21"/>
  <c r="Y73" i="21"/>
  <c r="S53" i="21"/>
  <c r="W53" i="21"/>
  <c r="R53" i="21"/>
  <c r="U53" i="21"/>
  <c r="Y53" i="21"/>
  <c r="T53" i="21"/>
  <c r="X53" i="21"/>
  <c r="V53" i="21"/>
  <c r="AB53" i="21"/>
  <c r="R144" i="21"/>
  <c r="S144" i="21"/>
  <c r="W144" i="21"/>
  <c r="U144" i="21"/>
  <c r="X144" i="21"/>
  <c r="T144" i="21"/>
  <c r="V144" i="21"/>
  <c r="Y144" i="21"/>
  <c r="AB144" i="21"/>
  <c r="W18" i="21"/>
  <c r="R18" i="21"/>
  <c r="S18" i="21"/>
  <c r="Y18" i="21"/>
  <c r="X18" i="21"/>
  <c r="V18" i="21"/>
  <c r="U18" i="21"/>
  <c r="T18" i="21"/>
  <c r="AB18" i="21"/>
  <c r="R117" i="21"/>
  <c r="S117" i="21"/>
  <c r="W117" i="21"/>
  <c r="U117" i="21"/>
  <c r="Y117" i="21"/>
  <c r="V117" i="21"/>
  <c r="AB117" i="21"/>
  <c r="X117" i="21"/>
  <c r="T117" i="21"/>
  <c r="S140" i="21"/>
  <c r="W140" i="21"/>
  <c r="R140" i="21"/>
  <c r="U140" i="21"/>
  <c r="T140" i="21"/>
  <c r="X140" i="21"/>
  <c r="AB140" i="21"/>
  <c r="Y140" i="21"/>
  <c r="V140" i="21"/>
  <c r="BC118" i="21"/>
  <c r="BD118" i="21" s="1"/>
  <c r="S137" i="21"/>
  <c r="R137" i="21"/>
  <c r="W137" i="21"/>
  <c r="U137" i="21"/>
  <c r="X137" i="21"/>
  <c r="Y137" i="21"/>
  <c r="V137" i="21"/>
  <c r="AB137" i="21"/>
  <c r="T137" i="21"/>
  <c r="W115" i="21"/>
  <c r="R115" i="21"/>
  <c r="S115" i="21"/>
  <c r="Y115" i="21"/>
  <c r="T115" i="21"/>
  <c r="X115" i="21"/>
  <c r="U115" i="21"/>
  <c r="V115" i="21"/>
  <c r="AB115" i="21"/>
  <c r="Q107" i="21"/>
  <c r="R129" i="21"/>
  <c r="S129" i="21"/>
  <c r="W129" i="21"/>
  <c r="V129" i="21"/>
  <c r="U129" i="21"/>
  <c r="Y129" i="21"/>
  <c r="T129" i="21"/>
  <c r="X129" i="21"/>
  <c r="AB129" i="21"/>
  <c r="R66" i="21"/>
  <c r="S66" i="21"/>
  <c r="W66" i="21"/>
  <c r="X66" i="21"/>
  <c r="Y66" i="21"/>
  <c r="T66" i="21"/>
  <c r="AB66" i="21"/>
  <c r="V66" i="21"/>
  <c r="U66" i="21"/>
  <c r="Q71" i="21"/>
  <c r="W104" i="21"/>
  <c r="R104" i="21"/>
  <c r="S104" i="21"/>
  <c r="Y104" i="21"/>
  <c r="T104" i="21"/>
  <c r="X104" i="21"/>
  <c r="V104" i="21"/>
  <c r="U104" i="21"/>
  <c r="AB104" i="21"/>
  <c r="Q105" i="21"/>
  <c r="BC120" i="21"/>
  <c r="BD120" i="21" s="1"/>
  <c r="Q49" i="21"/>
  <c r="R22" i="21"/>
  <c r="U22" i="21"/>
  <c r="S27" i="21"/>
  <c r="W27" i="21"/>
  <c r="U27" i="21"/>
  <c r="R27" i="21"/>
  <c r="Y27" i="21"/>
  <c r="X27" i="21"/>
  <c r="T27" i="21"/>
  <c r="V27" i="21"/>
  <c r="AB27" i="21"/>
  <c r="S145" i="21"/>
  <c r="W145" i="21"/>
  <c r="R145" i="21"/>
  <c r="U145" i="21"/>
  <c r="Y145" i="21"/>
  <c r="X145" i="21"/>
  <c r="AB145" i="21"/>
  <c r="T145" i="21"/>
  <c r="V145" i="21"/>
  <c r="R82" i="21"/>
  <c r="S82" i="21"/>
  <c r="W82" i="21"/>
  <c r="U82" i="21"/>
  <c r="Y82" i="21"/>
  <c r="T82" i="21"/>
  <c r="V82" i="21"/>
  <c r="X82" i="21"/>
  <c r="AB82" i="21"/>
  <c r="Q26" i="21"/>
  <c r="Q35" i="21"/>
  <c r="R122" i="21"/>
  <c r="S122" i="21"/>
  <c r="W122" i="21"/>
  <c r="U122" i="21"/>
  <c r="Y122" i="21"/>
  <c r="AB122" i="21"/>
  <c r="T122" i="21"/>
  <c r="X122" i="21"/>
  <c r="V122" i="21"/>
  <c r="Q41" i="21"/>
  <c r="Q81" i="21"/>
  <c r="R83" i="21"/>
  <c r="Y83" i="21"/>
  <c r="X83" i="21"/>
  <c r="T83" i="21"/>
  <c r="R34" i="21"/>
  <c r="S34" i="21"/>
  <c r="W34" i="21"/>
  <c r="U34" i="21"/>
  <c r="T34" i="21"/>
  <c r="X34" i="21"/>
  <c r="V34" i="21"/>
  <c r="Y34" i="21"/>
  <c r="AB34" i="21"/>
  <c r="S84" i="21"/>
  <c r="W84" i="21"/>
  <c r="R84" i="21"/>
  <c r="V84" i="21"/>
  <c r="T84" i="21"/>
  <c r="X84" i="21"/>
  <c r="Y84" i="21"/>
  <c r="U84" i="21"/>
  <c r="AB84" i="21"/>
  <c r="W80" i="21"/>
  <c r="R80" i="21"/>
  <c r="S80" i="21"/>
  <c r="Y80" i="21"/>
  <c r="T80" i="21"/>
  <c r="X80" i="21"/>
  <c r="U80" i="21"/>
  <c r="V80" i="21"/>
  <c r="AB80" i="21"/>
  <c r="S95" i="21"/>
  <c r="R95" i="21"/>
  <c r="U95" i="21"/>
  <c r="W95" i="21"/>
  <c r="Y95" i="21"/>
  <c r="AB95" i="21"/>
  <c r="T95" i="21"/>
  <c r="X95" i="21"/>
  <c r="V95" i="21"/>
  <c r="Q36" i="21"/>
  <c r="Q52" i="21"/>
  <c r="Q86" i="21"/>
  <c r="BC129" i="21"/>
  <c r="BD129" i="21" s="1"/>
  <c r="BC97" i="21"/>
  <c r="BD97" i="21" s="1"/>
  <c r="BC66" i="21"/>
  <c r="BD66" i="21" s="1"/>
  <c r="Q87" i="21"/>
  <c r="Q54" i="21"/>
  <c r="Q69" i="21"/>
  <c r="Q64" i="21"/>
  <c r="BC75" i="21"/>
  <c r="BD75" i="21" s="1"/>
  <c r="BC38" i="21"/>
  <c r="BD38" i="21" s="1"/>
  <c r="Q138" i="21"/>
  <c r="S79" i="21"/>
  <c r="R79" i="21"/>
  <c r="W79" i="21"/>
  <c r="T79" i="21"/>
  <c r="Y79" i="21"/>
  <c r="U79" i="21"/>
  <c r="X79" i="21"/>
  <c r="V79" i="21"/>
  <c r="AB79" i="21"/>
  <c r="S74" i="21"/>
  <c r="R74" i="21"/>
  <c r="W74" i="21"/>
  <c r="U74" i="21"/>
  <c r="Y74" i="21"/>
  <c r="T74" i="21"/>
  <c r="X74" i="21"/>
  <c r="V74" i="21"/>
  <c r="AB74" i="21"/>
  <c r="Q147" i="21"/>
  <c r="S120" i="21"/>
  <c r="W120" i="21"/>
  <c r="R120" i="21"/>
  <c r="U120" i="21"/>
  <c r="Y120" i="21"/>
  <c r="X120" i="21"/>
  <c r="T120" i="21"/>
  <c r="AB120" i="21"/>
  <c r="V120" i="21"/>
  <c r="Q136" i="21"/>
  <c r="BC33" i="21"/>
  <c r="BD33" i="21" s="1"/>
  <c r="S21" i="21"/>
  <c r="W21" i="21"/>
  <c r="R21" i="21"/>
  <c r="X21" i="21"/>
  <c r="Y21" i="21"/>
  <c r="V21" i="21"/>
  <c r="AB21" i="21"/>
  <c r="U21" i="21"/>
  <c r="T21" i="21"/>
  <c r="BC135" i="21"/>
  <c r="BD135" i="21" s="1"/>
  <c r="Q93" i="21"/>
  <c r="Q43" i="21"/>
  <c r="S62" i="21"/>
  <c r="R62" i="21"/>
  <c r="W62" i="21"/>
  <c r="U62" i="21"/>
  <c r="X62" i="21"/>
  <c r="Y62" i="21"/>
  <c r="AB62" i="21"/>
  <c r="T62" i="21"/>
  <c r="V62" i="21"/>
  <c r="U119" i="21"/>
  <c r="R119" i="21"/>
  <c r="S119" i="21"/>
  <c r="W119" i="21"/>
  <c r="Y119" i="21"/>
  <c r="T119" i="21"/>
  <c r="AB119" i="21"/>
  <c r="V119" i="21"/>
  <c r="X119" i="21"/>
  <c r="R89" i="21"/>
  <c r="S89" i="21"/>
  <c r="W89" i="21"/>
  <c r="U89" i="21"/>
  <c r="V89" i="21"/>
  <c r="AB89" i="21"/>
  <c r="Y89" i="21"/>
  <c r="T89" i="21"/>
  <c r="X89" i="21"/>
  <c r="R128" i="21"/>
  <c r="W128" i="21"/>
  <c r="U128" i="21"/>
  <c r="S128" i="21"/>
  <c r="Y128" i="21"/>
  <c r="V128" i="21"/>
  <c r="AB128" i="21"/>
  <c r="X128" i="21"/>
  <c r="T128" i="21"/>
  <c r="Q28" i="21"/>
  <c r="Q100" i="21"/>
  <c r="Q65" i="21"/>
  <c r="Q72" i="21"/>
  <c r="Q76" i="21"/>
  <c r="Q77" i="21"/>
  <c r="Q42" i="21"/>
  <c r="Q123" i="21"/>
  <c r="Q85" i="21"/>
  <c r="Q16" i="21"/>
  <c r="Q132" i="21"/>
  <c r="BC67" i="21"/>
  <c r="BD67" i="21" s="1"/>
  <c r="R130" i="21"/>
  <c r="S130" i="21"/>
  <c r="W130" i="21"/>
  <c r="U130" i="21"/>
  <c r="AB130" i="21"/>
  <c r="Y130" i="21"/>
  <c r="X130" i="21"/>
  <c r="T130" i="21"/>
  <c r="V130" i="21"/>
  <c r="R45" i="21"/>
  <c r="W45" i="21"/>
  <c r="S45" i="21"/>
  <c r="U45" i="21"/>
  <c r="Y45" i="21"/>
  <c r="T45" i="21"/>
  <c r="AB45" i="21"/>
  <c r="X45" i="21"/>
  <c r="V45" i="21"/>
  <c r="W139" i="21"/>
  <c r="S139" i="21"/>
  <c r="R139" i="21"/>
  <c r="Y139" i="21"/>
  <c r="U139" i="21"/>
  <c r="V139" i="21"/>
  <c r="AB139" i="21"/>
  <c r="T139" i="21"/>
  <c r="X139" i="21"/>
  <c r="S124" i="21"/>
  <c r="R124" i="21"/>
  <c r="W124" i="21"/>
  <c r="U124" i="21"/>
  <c r="T124" i="21"/>
  <c r="X124" i="21"/>
  <c r="AB124" i="21"/>
  <c r="Y124" i="21"/>
  <c r="V124" i="21"/>
  <c r="W58" i="21"/>
  <c r="S58" i="21"/>
  <c r="R58" i="21"/>
  <c r="Y58" i="21"/>
  <c r="T58" i="21"/>
  <c r="V58" i="21"/>
  <c r="U58" i="21"/>
  <c r="X58" i="21"/>
  <c r="AB58" i="21"/>
  <c r="R25" i="21"/>
  <c r="S25" i="21"/>
  <c r="W25" i="21"/>
  <c r="U25" i="21"/>
  <c r="T25" i="21"/>
  <c r="X25" i="21"/>
  <c r="Y25" i="21"/>
  <c r="V25" i="21"/>
  <c r="AB25" i="21"/>
  <c r="R24" i="21"/>
  <c r="S24" i="21"/>
  <c r="W24" i="21"/>
  <c r="Y24" i="21"/>
  <c r="V24" i="21"/>
  <c r="T24" i="21"/>
  <c r="AB24" i="21"/>
  <c r="X24" i="21"/>
  <c r="U24" i="21"/>
  <c r="R110" i="21"/>
  <c r="S110" i="21"/>
  <c r="W110" i="21"/>
  <c r="U110" i="21"/>
  <c r="V110" i="21"/>
  <c r="T110" i="21"/>
  <c r="X110" i="21"/>
  <c r="AB110" i="21"/>
  <c r="Y110" i="21"/>
  <c r="S111" i="21"/>
  <c r="U111" i="21"/>
  <c r="R111" i="21"/>
  <c r="W111" i="21"/>
  <c r="Y111" i="21"/>
  <c r="V111" i="21"/>
  <c r="T111" i="21"/>
  <c r="AB111" i="21"/>
  <c r="X111" i="21"/>
  <c r="W113" i="21"/>
  <c r="S113" i="21"/>
  <c r="X113" i="21"/>
  <c r="T113" i="21"/>
  <c r="AB113" i="21"/>
  <c r="R40" i="21"/>
  <c r="S40" i="21"/>
  <c r="W40" i="21"/>
  <c r="Y40" i="21"/>
  <c r="AB40" i="21"/>
  <c r="T40" i="21"/>
  <c r="U40" i="21"/>
  <c r="X40" i="21"/>
  <c r="V40" i="21"/>
  <c r="S126" i="21"/>
  <c r="W126" i="21"/>
  <c r="R126" i="21"/>
  <c r="U126" i="21"/>
  <c r="V126" i="21"/>
  <c r="AB126" i="21"/>
  <c r="Y126" i="21"/>
  <c r="T126" i="21"/>
  <c r="X126" i="21"/>
  <c r="W99" i="21"/>
  <c r="S99" i="21"/>
  <c r="R99" i="21"/>
  <c r="U99" i="21"/>
  <c r="AB99" i="21"/>
  <c r="X99" i="21"/>
  <c r="V99" i="21"/>
  <c r="Y99" i="21"/>
  <c r="T99" i="21"/>
  <c r="R17" i="21"/>
  <c r="W17" i="21"/>
  <c r="U17" i="21"/>
  <c r="S17" i="21"/>
  <c r="X17" i="21"/>
  <c r="V17" i="21"/>
  <c r="T17" i="21"/>
  <c r="AB17" i="21"/>
  <c r="Y17" i="21"/>
  <c r="W121" i="21"/>
  <c r="S121" i="21"/>
  <c r="R121" i="21"/>
  <c r="U121" i="21"/>
  <c r="X121" i="21"/>
  <c r="T121" i="21"/>
  <c r="AB121" i="21"/>
  <c r="V121" i="21"/>
  <c r="Y121" i="21"/>
  <c r="Q116" i="21"/>
  <c r="Q12" i="21"/>
  <c r="S142" i="21"/>
  <c r="R142" i="21"/>
  <c r="W142" i="21"/>
  <c r="U142" i="21"/>
  <c r="T142" i="21"/>
  <c r="V142" i="21"/>
  <c r="AB142" i="21"/>
  <c r="Y142" i="21"/>
  <c r="X142" i="21"/>
  <c r="W101" i="21"/>
  <c r="R101" i="21"/>
  <c r="S101" i="21"/>
  <c r="U101" i="21"/>
  <c r="X101" i="21"/>
  <c r="V101" i="21"/>
  <c r="Y101" i="21"/>
  <c r="AB101" i="21"/>
  <c r="T101" i="21"/>
  <c r="W39" i="21"/>
  <c r="R39" i="21"/>
  <c r="S39" i="21"/>
  <c r="Y39" i="21"/>
  <c r="T39" i="21"/>
  <c r="X39" i="21"/>
  <c r="V39" i="21"/>
  <c r="AB39" i="21"/>
  <c r="U39" i="21"/>
  <c r="Q61" i="21"/>
  <c r="Q14" i="21"/>
  <c r="Q55" i="21"/>
  <c r="R146" i="21"/>
  <c r="W146" i="21"/>
  <c r="S146" i="21"/>
  <c r="U146" i="21"/>
  <c r="AB146" i="21"/>
  <c r="T146" i="21"/>
  <c r="Y146" i="21"/>
  <c r="X146" i="21"/>
  <c r="V146" i="21"/>
  <c r="Q70" i="21"/>
  <c r="R60" i="21"/>
  <c r="U60" i="21"/>
  <c r="AB60" i="21"/>
  <c r="Y60" i="21"/>
  <c r="Q46" i="21"/>
  <c r="Q143" i="21"/>
  <c r="R10" i="21"/>
  <c r="S10" i="21"/>
  <c r="W10" i="21"/>
  <c r="U10" i="21"/>
  <c r="Y10" i="21"/>
  <c r="T10" i="21"/>
  <c r="V10" i="21"/>
  <c r="AB10" i="21"/>
  <c r="X10" i="21"/>
  <c r="S94" i="21"/>
  <c r="W94" i="21"/>
  <c r="U94" i="21"/>
  <c r="R94" i="21"/>
  <c r="X94" i="21"/>
  <c r="AB94" i="21"/>
  <c r="V94" i="21"/>
  <c r="T94" i="21"/>
  <c r="Y94" i="21"/>
  <c r="Q78" i="21"/>
  <c r="Q8" i="21"/>
  <c r="Q30" i="21"/>
  <c r="S68" i="21"/>
  <c r="R68" i="21"/>
  <c r="W68" i="21"/>
  <c r="U68" i="21"/>
  <c r="T68" i="21"/>
  <c r="X68" i="21"/>
  <c r="V68" i="21"/>
  <c r="Y68" i="21"/>
  <c r="AB68" i="21"/>
  <c r="S127" i="21"/>
  <c r="R127" i="21"/>
  <c r="W127" i="21"/>
  <c r="U127" i="21"/>
  <c r="AB127" i="21"/>
  <c r="T127" i="21"/>
  <c r="Y127" i="21"/>
  <c r="X127" i="21"/>
  <c r="V127" i="21"/>
  <c r="Q106" i="21"/>
  <c r="Q133" i="21"/>
  <c r="BC6" i="21"/>
  <c r="BD6" i="21" s="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59"/>
  <c r="E50" i="359" s="1"/>
  <c r="E55" i="359" s="1"/>
  <c r="E43" i="379"/>
  <c r="E50" i="379" s="1"/>
  <c r="E55" i="379" s="1"/>
  <c r="E43" i="380"/>
  <c r="E50" i="380" s="1"/>
  <c r="E55" i="380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48" i="377"/>
  <c r="E55" i="377" s="1"/>
  <c r="E60" i="377" s="1"/>
  <c r="AB32" i="21" l="1"/>
  <c r="S32" i="21"/>
  <c r="V131" i="21"/>
  <c r="X131" i="21"/>
  <c r="U32" i="21"/>
  <c r="U131" i="21"/>
  <c r="T32" i="21"/>
  <c r="Y131" i="21"/>
  <c r="X32" i="21"/>
  <c r="S131" i="21"/>
  <c r="W32" i="21"/>
  <c r="R32" i="21"/>
  <c r="W131" i="21"/>
  <c r="V32" i="21"/>
  <c r="AB131" i="21"/>
  <c r="V37" i="21"/>
  <c r="T131" i="21"/>
  <c r="Z131" i="21" s="1"/>
  <c r="T7" i="21"/>
  <c r="V7" i="21"/>
  <c r="T37" i="21"/>
  <c r="S7" i="21"/>
  <c r="S51" i="21"/>
  <c r="R37" i="21"/>
  <c r="R7" i="21"/>
  <c r="W7" i="21"/>
  <c r="AB7" i="21"/>
  <c r="U7" i="21"/>
  <c r="X60" i="21"/>
  <c r="V83" i="21"/>
  <c r="W83" i="21"/>
  <c r="V60" i="21"/>
  <c r="W60" i="21"/>
  <c r="U83" i="21"/>
  <c r="X7" i="21"/>
  <c r="AB22" i="21"/>
  <c r="T60" i="21"/>
  <c r="AB83" i="21"/>
  <c r="S22" i="21"/>
  <c r="X56" i="21"/>
  <c r="V108" i="21"/>
  <c r="U125" i="21"/>
  <c r="W23" i="21"/>
  <c r="S11" i="21"/>
  <c r="AB125" i="21"/>
  <c r="AB57" i="21"/>
  <c r="Y91" i="21"/>
  <c r="T9" i="21"/>
  <c r="AB11" i="21"/>
  <c r="R11" i="21"/>
  <c r="W44" i="21"/>
  <c r="R91" i="21"/>
  <c r="W13" i="21"/>
  <c r="U11" i="21"/>
  <c r="AB20" i="21"/>
  <c r="Y11" i="21"/>
  <c r="U9" i="21"/>
  <c r="T23" i="21"/>
  <c r="T11" i="21"/>
  <c r="X11" i="21"/>
  <c r="T50" i="21"/>
  <c r="X20" i="21"/>
  <c r="X57" i="21"/>
  <c r="V13" i="21"/>
  <c r="U23" i="21"/>
  <c r="V11" i="21"/>
  <c r="W50" i="21"/>
  <c r="Y44" i="21"/>
  <c r="S20" i="21"/>
  <c r="R57" i="21"/>
  <c r="AB91" i="21"/>
  <c r="AB90" i="21"/>
  <c r="AB29" i="21"/>
  <c r="X15" i="21"/>
  <c r="W90" i="21"/>
  <c r="Y29" i="21"/>
  <c r="S15" i="21"/>
  <c r="X19" i="21"/>
  <c r="S29" i="21"/>
  <c r="X102" i="21"/>
  <c r="Y59" i="21"/>
  <c r="Z88" i="21"/>
  <c r="V59" i="21"/>
  <c r="R141" i="21"/>
  <c r="Y134" i="21"/>
  <c r="AB47" i="21"/>
  <c r="X141" i="21"/>
  <c r="S19" i="21"/>
  <c r="T141" i="21"/>
  <c r="X47" i="21"/>
  <c r="V29" i="21"/>
  <c r="U29" i="21"/>
  <c r="T15" i="21"/>
  <c r="W15" i="21"/>
  <c r="W102" i="21"/>
  <c r="X59" i="21"/>
  <c r="S59" i="21"/>
  <c r="AB141" i="21"/>
  <c r="W141" i="21"/>
  <c r="T19" i="21"/>
  <c r="Y19" i="21"/>
  <c r="R19" i="21"/>
  <c r="T47" i="21"/>
  <c r="W47" i="21"/>
  <c r="X29" i="21"/>
  <c r="W29" i="21"/>
  <c r="V15" i="21"/>
  <c r="U15" i="21"/>
  <c r="R15" i="21"/>
  <c r="Y48" i="21"/>
  <c r="U59" i="21"/>
  <c r="R59" i="21"/>
  <c r="V141" i="21"/>
  <c r="S141" i="21"/>
  <c r="AB19" i="21"/>
  <c r="U19" i="21"/>
  <c r="Y47" i="21"/>
  <c r="S47" i="21"/>
  <c r="T29" i="21"/>
  <c r="AB15" i="21"/>
  <c r="R48" i="21"/>
  <c r="T59" i="21"/>
  <c r="AB59" i="21"/>
  <c r="Y141" i="21"/>
  <c r="V19" i="21"/>
  <c r="T134" i="21"/>
  <c r="V47" i="21"/>
  <c r="U47" i="21"/>
  <c r="R56" i="21"/>
  <c r="U108" i="21"/>
  <c r="X51" i="21"/>
  <c r="V96" i="21"/>
  <c r="V125" i="21"/>
  <c r="S125" i="21"/>
  <c r="AB63" i="21"/>
  <c r="U56" i="21"/>
  <c r="V51" i="21"/>
  <c r="U96" i="21"/>
  <c r="T125" i="21"/>
  <c r="R125" i="21"/>
  <c r="X103" i="21"/>
  <c r="R63" i="21"/>
  <c r="Y56" i="21"/>
  <c r="W51" i="21"/>
  <c r="X125" i="21"/>
  <c r="Y125" i="21"/>
  <c r="S103" i="21"/>
  <c r="Z6" i="21"/>
  <c r="W108" i="21"/>
  <c r="V50" i="21"/>
  <c r="V57" i="21"/>
  <c r="R103" i="21"/>
  <c r="V91" i="21"/>
  <c r="W63" i="21"/>
  <c r="Q148" i="21"/>
  <c r="AB9" i="21"/>
  <c r="R50" i="21"/>
  <c r="X96" i="21"/>
  <c r="Y57" i="21"/>
  <c r="T103" i="21"/>
  <c r="T63" i="21"/>
  <c r="AB56" i="21"/>
  <c r="T56" i="21"/>
  <c r="S56" i="21"/>
  <c r="Y9" i="21"/>
  <c r="S9" i="21"/>
  <c r="Y113" i="21"/>
  <c r="U113" i="21"/>
  <c r="T108" i="21"/>
  <c r="S108" i="21"/>
  <c r="AB50" i="21"/>
  <c r="U50" i="21"/>
  <c r="AB51" i="21"/>
  <c r="Y51" i="21"/>
  <c r="R51" i="21"/>
  <c r="T96" i="21"/>
  <c r="R96" i="21"/>
  <c r="T57" i="21"/>
  <c r="S57" i="21"/>
  <c r="AB103" i="21"/>
  <c r="U103" i="21"/>
  <c r="T22" i="21"/>
  <c r="X22" i="21"/>
  <c r="W22" i="21"/>
  <c r="X91" i="21"/>
  <c r="S91" i="21"/>
  <c r="V63" i="21"/>
  <c r="Y63" i="21"/>
  <c r="S63" i="21"/>
  <c r="W9" i="21"/>
  <c r="X108" i="21"/>
  <c r="Y50" i="21"/>
  <c r="S96" i="21"/>
  <c r="V103" i="21"/>
  <c r="U91" i="21"/>
  <c r="V56" i="21"/>
  <c r="X9" i="21"/>
  <c r="V9" i="21"/>
  <c r="V113" i="21"/>
  <c r="AB108" i="21"/>
  <c r="Y108" i="21"/>
  <c r="X50" i="21"/>
  <c r="T51" i="21"/>
  <c r="AB96" i="21"/>
  <c r="Y96" i="21"/>
  <c r="U57" i="21"/>
  <c r="Y103" i="21"/>
  <c r="Y22" i="21"/>
  <c r="T91" i="21"/>
  <c r="X63" i="21"/>
  <c r="X37" i="21"/>
  <c r="S37" i="21"/>
  <c r="T102" i="21"/>
  <c r="AB102" i="21"/>
  <c r="S102" i="21"/>
  <c r="V48" i="21"/>
  <c r="T48" i="21"/>
  <c r="S48" i="21"/>
  <c r="X134" i="21"/>
  <c r="W134" i="21"/>
  <c r="Z114" i="21"/>
  <c r="AB37" i="21"/>
  <c r="W37" i="21"/>
  <c r="Y102" i="21"/>
  <c r="U102" i="21"/>
  <c r="AB48" i="21"/>
  <c r="U48" i="21"/>
  <c r="U134" i="21"/>
  <c r="S134" i="21"/>
  <c r="Y37" i="21"/>
  <c r="V102" i="21"/>
  <c r="X48" i="21"/>
  <c r="AB134" i="21"/>
  <c r="V134" i="21"/>
  <c r="Z126" i="21"/>
  <c r="X13" i="21"/>
  <c r="S13" i="21"/>
  <c r="Y23" i="21"/>
  <c r="X23" i="21"/>
  <c r="Z124" i="21"/>
  <c r="U44" i="21"/>
  <c r="R44" i="21"/>
  <c r="T20" i="21"/>
  <c r="Y20" i="21"/>
  <c r="Z145" i="21"/>
  <c r="X90" i="21"/>
  <c r="V90" i="21"/>
  <c r="S90" i="21"/>
  <c r="AB13" i="21"/>
  <c r="T13" i="21"/>
  <c r="R13" i="21"/>
  <c r="Z110" i="21"/>
  <c r="AB23" i="21"/>
  <c r="S23" i="21"/>
  <c r="Z25" i="21"/>
  <c r="V44" i="21"/>
  <c r="AB44" i="21"/>
  <c r="S44" i="21"/>
  <c r="U20" i="21"/>
  <c r="R20" i="21"/>
  <c r="T90" i="21"/>
  <c r="Y90" i="21"/>
  <c r="BD34" i="21"/>
  <c r="BD148" i="21" s="1"/>
  <c r="BC148" i="21"/>
  <c r="Z142" i="21"/>
  <c r="Y13" i="21"/>
  <c r="Z111" i="21"/>
  <c r="V23" i="21"/>
  <c r="T44" i="21"/>
  <c r="V20" i="21"/>
  <c r="U90" i="21"/>
  <c r="Z109" i="21"/>
  <c r="S30" i="21"/>
  <c r="W30" i="21"/>
  <c r="R30" i="21"/>
  <c r="U30" i="21"/>
  <c r="T30" i="21"/>
  <c r="V30" i="21"/>
  <c r="Y30" i="21"/>
  <c r="X30" i="21"/>
  <c r="AB30" i="21"/>
  <c r="Z68" i="21"/>
  <c r="W78" i="21"/>
  <c r="R78" i="21"/>
  <c r="S78" i="21"/>
  <c r="U78" i="21"/>
  <c r="T78" i="21"/>
  <c r="AB78" i="21"/>
  <c r="X78" i="21"/>
  <c r="V78" i="21"/>
  <c r="Y78" i="21"/>
  <c r="W46" i="21"/>
  <c r="R46" i="21"/>
  <c r="S46" i="21"/>
  <c r="U46" i="21"/>
  <c r="AB46" i="21"/>
  <c r="T46" i="21"/>
  <c r="Y46" i="21"/>
  <c r="X46" i="21"/>
  <c r="V46" i="21"/>
  <c r="Z146" i="21"/>
  <c r="W61" i="21"/>
  <c r="R61" i="21"/>
  <c r="S61" i="21"/>
  <c r="U61" i="21"/>
  <c r="X61" i="21"/>
  <c r="T61" i="21"/>
  <c r="AB61" i="21"/>
  <c r="V61" i="21"/>
  <c r="Y61" i="21"/>
  <c r="Z39" i="21"/>
  <c r="R12" i="21"/>
  <c r="S12" i="21"/>
  <c r="W12" i="21"/>
  <c r="AB12" i="21"/>
  <c r="Y12" i="21"/>
  <c r="V12" i="21"/>
  <c r="U12" i="21"/>
  <c r="T12" i="21"/>
  <c r="X12" i="21"/>
  <c r="Z121" i="21"/>
  <c r="Z99" i="21"/>
  <c r="R123" i="21"/>
  <c r="S123" i="21"/>
  <c r="W123" i="21"/>
  <c r="Y123" i="21"/>
  <c r="V123" i="21"/>
  <c r="T123" i="21"/>
  <c r="X123" i="21"/>
  <c r="AB123" i="21"/>
  <c r="U123" i="21"/>
  <c r="W72" i="21"/>
  <c r="S72" i="21"/>
  <c r="R72" i="21"/>
  <c r="T72" i="21"/>
  <c r="V72" i="21"/>
  <c r="Y72" i="21"/>
  <c r="X72" i="21"/>
  <c r="AB72" i="21"/>
  <c r="U72" i="21"/>
  <c r="W28" i="21"/>
  <c r="R28" i="21"/>
  <c r="U28" i="21"/>
  <c r="S28" i="21"/>
  <c r="Y28" i="21"/>
  <c r="T28" i="21"/>
  <c r="X28" i="21"/>
  <c r="V28" i="21"/>
  <c r="AB28" i="21"/>
  <c r="S93" i="21"/>
  <c r="R93" i="21"/>
  <c r="W93" i="21"/>
  <c r="V93" i="21"/>
  <c r="Y93" i="21"/>
  <c r="U93" i="21"/>
  <c r="T93" i="21"/>
  <c r="X93" i="21"/>
  <c r="AB93" i="21"/>
  <c r="Z21" i="21"/>
  <c r="R136" i="21"/>
  <c r="S136" i="21"/>
  <c r="W136" i="21"/>
  <c r="X136" i="21"/>
  <c r="V136" i="21"/>
  <c r="AB136" i="21"/>
  <c r="U136" i="21"/>
  <c r="Y136" i="21"/>
  <c r="T136" i="21"/>
  <c r="Z79" i="21"/>
  <c r="S54" i="21"/>
  <c r="W54" i="21"/>
  <c r="R54" i="21"/>
  <c r="U54" i="21"/>
  <c r="V54" i="21"/>
  <c r="AB54" i="21"/>
  <c r="T54" i="21"/>
  <c r="Y54" i="21"/>
  <c r="X54" i="21"/>
  <c r="Z80" i="21"/>
  <c r="R35" i="21"/>
  <c r="S35" i="21"/>
  <c r="W35" i="21"/>
  <c r="X35" i="21"/>
  <c r="U35" i="21"/>
  <c r="Y35" i="21"/>
  <c r="AB35" i="21"/>
  <c r="T35" i="21"/>
  <c r="V35" i="21"/>
  <c r="R49" i="21"/>
  <c r="S49" i="21"/>
  <c r="W49" i="21"/>
  <c r="X49" i="21"/>
  <c r="V49" i="21"/>
  <c r="U49" i="21"/>
  <c r="AB49" i="21"/>
  <c r="Y49" i="21"/>
  <c r="T49" i="21"/>
  <c r="Z112" i="21"/>
  <c r="Z31" i="21"/>
  <c r="Z94" i="21"/>
  <c r="R55" i="21"/>
  <c r="S55" i="21"/>
  <c r="W55" i="21"/>
  <c r="U55" i="21"/>
  <c r="AB55" i="21"/>
  <c r="V55" i="21"/>
  <c r="T55" i="21"/>
  <c r="X55" i="21"/>
  <c r="Y55" i="21"/>
  <c r="Z101" i="21"/>
  <c r="S116" i="21"/>
  <c r="R116" i="21"/>
  <c r="W116" i="21"/>
  <c r="AB116" i="21"/>
  <c r="Y116" i="21"/>
  <c r="T116" i="21"/>
  <c r="X116" i="21"/>
  <c r="U116" i="21"/>
  <c r="V116" i="21"/>
  <c r="Z17" i="21"/>
  <c r="Z40" i="21"/>
  <c r="Z24" i="21"/>
  <c r="Z58" i="21"/>
  <c r="Z139" i="21"/>
  <c r="Z45" i="21"/>
  <c r="W132" i="21"/>
  <c r="R132" i="21"/>
  <c r="S132" i="21"/>
  <c r="Y132" i="21"/>
  <c r="T132" i="21"/>
  <c r="U132" i="21"/>
  <c r="AB132" i="21"/>
  <c r="X132" i="21"/>
  <c r="V132" i="21"/>
  <c r="R42" i="21"/>
  <c r="S42" i="21"/>
  <c r="W42" i="21"/>
  <c r="U42" i="21"/>
  <c r="Y42" i="21"/>
  <c r="T42" i="21"/>
  <c r="X42" i="21"/>
  <c r="V42" i="21"/>
  <c r="AB42" i="21"/>
  <c r="Z128" i="21"/>
  <c r="S87" i="21"/>
  <c r="R87" i="21"/>
  <c r="W87" i="21"/>
  <c r="U87" i="21"/>
  <c r="Y87" i="21"/>
  <c r="T87" i="21"/>
  <c r="X87" i="21"/>
  <c r="V87" i="21"/>
  <c r="AB87" i="21"/>
  <c r="U86" i="21"/>
  <c r="R86" i="21"/>
  <c r="S86" i="21"/>
  <c r="W86" i="21"/>
  <c r="T86" i="21"/>
  <c r="AB86" i="21"/>
  <c r="Y86" i="21"/>
  <c r="V86" i="21"/>
  <c r="X86" i="21"/>
  <c r="S26" i="21"/>
  <c r="W26" i="21"/>
  <c r="R26" i="21"/>
  <c r="U26" i="21"/>
  <c r="Y26" i="21"/>
  <c r="AB26" i="21"/>
  <c r="V26" i="21"/>
  <c r="T26" i="21"/>
  <c r="X26" i="21"/>
  <c r="Z66" i="21"/>
  <c r="Z140" i="21"/>
  <c r="Z144" i="21"/>
  <c r="Z73" i="21"/>
  <c r="Z92" i="21"/>
  <c r="Z97" i="21"/>
  <c r="Z118" i="21"/>
  <c r="S77" i="21"/>
  <c r="W77" i="21"/>
  <c r="U77" i="21"/>
  <c r="R77" i="21"/>
  <c r="Y77" i="21"/>
  <c r="X77" i="21"/>
  <c r="AB77" i="21"/>
  <c r="T77" i="21"/>
  <c r="V77" i="21"/>
  <c r="Z89" i="21"/>
  <c r="Z119" i="21"/>
  <c r="R43" i="21"/>
  <c r="U43" i="21"/>
  <c r="S43" i="21"/>
  <c r="W43" i="21"/>
  <c r="T43" i="21"/>
  <c r="X43" i="21"/>
  <c r="Y43" i="21"/>
  <c r="V43" i="21"/>
  <c r="AB43" i="21"/>
  <c r="W64" i="21"/>
  <c r="S64" i="21"/>
  <c r="R64" i="21"/>
  <c r="X64" i="21"/>
  <c r="Y64" i="21"/>
  <c r="V64" i="21"/>
  <c r="U64" i="21"/>
  <c r="T64" i="21"/>
  <c r="AB64" i="21"/>
  <c r="R52" i="21"/>
  <c r="W52" i="21"/>
  <c r="S52" i="21"/>
  <c r="U52" i="21"/>
  <c r="V52" i="21"/>
  <c r="T52" i="21"/>
  <c r="AB52" i="21"/>
  <c r="Y52" i="21"/>
  <c r="X52" i="21"/>
  <c r="R81" i="21"/>
  <c r="S81" i="21"/>
  <c r="W81" i="21"/>
  <c r="X81" i="21"/>
  <c r="Y81" i="21"/>
  <c r="U81" i="21"/>
  <c r="T81" i="21"/>
  <c r="AB81" i="21"/>
  <c r="V81" i="21"/>
  <c r="Z122" i="21"/>
  <c r="Z27" i="21"/>
  <c r="Z129" i="21"/>
  <c r="W107" i="21"/>
  <c r="R107" i="21"/>
  <c r="S107" i="21"/>
  <c r="U107" i="21"/>
  <c r="Y107" i="21"/>
  <c r="X107" i="21"/>
  <c r="V107" i="21"/>
  <c r="AB107" i="21"/>
  <c r="T107" i="21"/>
  <c r="Z115" i="21"/>
  <c r="Z117" i="21"/>
  <c r="Z18" i="21"/>
  <c r="Z53" i="21"/>
  <c r="Z75" i="21"/>
  <c r="Z135" i="21"/>
  <c r="Z38" i="21"/>
  <c r="Z98" i="21"/>
  <c r="Z33" i="21"/>
  <c r="Z67" i="21"/>
  <c r="R133" i="21"/>
  <c r="S133" i="21"/>
  <c r="W133" i="21"/>
  <c r="U133" i="21"/>
  <c r="Y133" i="21"/>
  <c r="AB133" i="21"/>
  <c r="T133" i="21"/>
  <c r="X133" i="21"/>
  <c r="V133" i="21"/>
  <c r="Z10" i="21"/>
  <c r="R16" i="21"/>
  <c r="S16" i="21"/>
  <c r="W16" i="21"/>
  <c r="U16" i="21"/>
  <c r="Y16" i="21"/>
  <c r="AB16" i="21"/>
  <c r="T16" i="21"/>
  <c r="X16" i="21"/>
  <c r="V16" i="21"/>
  <c r="S65" i="21"/>
  <c r="W65" i="21"/>
  <c r="R65" i="21"/>
  <c r="U65" i="21"/>
  <c r="X65" i="21"/>
  <c r="T65" i="21"/>
  <c r="Y65" i="21"/>
  <c r="V65" i="21"/>
  <c r="AB65" i="21"/>
  <c r="R106" i="21"/>
  <c r="S106" i="21"/>
  <c r="W106" i="21"/>
  <c r="T106" i="21"/>
  <c r="AB106" i="21"/>
  <c r="Y106" i="21"/>
  <c r="X106" i="21"/>
  <c r="V106" i="21"/>
  <c r="U106" i="21"/>
  <c r="Z127" i="21"/>
  <c r="S8" i="21"/>
  <c r="R8" i="21"/>
  <c r="W8" i="21"/>
  <c r="T8" i="21"/>
  <c r="X8" i="21"/>
  <c r="U8" i="21"/>
  <c r="Y8" i="21"/>
  <c r="AB8" i="21"/>
  <c r="V8" i="21"/>
  <c r="R143" i="21"/>
  <c r="W143" i="21"/>
  <c r="S143" i="21"/>
  <c r="V143" i="21"/>
  <c r="U143" i="21"/>
  <c r="Y143" i="21"/>
  <c r="T143" i="21"/>
  <c r="X143" i="21"/>
  <c r="AB143" i="21"/>
  <c r="R70" i="21"/>
  <c r="S70" i="21"/>
  <c r="W70" i="21"/>
  <c r="U70" i="21"/>
  <c r="T70" i="21"/>
  <c r="X70" i="21"/>
  <c r="V70" i="21"/>
  <c r="AB70" i="21"/>
  <c r="Y70" i="21"/>
  <c r="S14" i="21"/>
  <c r="R14" i="21"/>
  <c r="W14" i="21"/>
  <c r="U14" i="21"/>
  <c r="T14" i="21"/>
  <c r="V14" i="21"/>
  <c r="Y14" i="21"/>
  <c r="X14" i="21"/>
  <c r="AB14" i="21"/>
  <c r="Z130" i="21"/>
  <c r="R85" i="21"/>
  <c r="W85" i="21"/>
  <c r="S85" i="21"/>
  <c r="V85" i="21"/>
  <c r="T85" i="21"/>
  <c r="AB85" i="21"/>
  <c r="U85" i="21"/>
  <c r="Y85" i="21"/>
  <c r="X85" i="21"/>
  <c r="R76" i="21"/>
  <c r="W76" i="21"/>
  <c r="S76" i="21"/>
  <c r="U76" i="21"/>
  <c r="AB76" i="21"/>
  <c r="Y76" i="21"/>
  <c r="T76" i="21"/>
  <c r="X76" i="21"/>
  <c r="V76" i="21"/>
  <c r="W100" i="21"/>
  <c r="R100" i="21"/>
  <c r="S100" i="21"/>
  <c r="V100" i="21"/>
  <c r="U100" i="21"/>
  <c r="T100" i="21"/>
  <c r="X100" i="21"/>
  <c r="Y100" i="21"/>
  <c r="AB100" i="21"/>
  <c r="Z62" i="21"/>
  <c r="Z120" i="21"/>
  <c r="R147" i="21"/>
  <c r="S147" i="21"/>
  <c r="W147" i="21"/>
  <c r="U147" i="21"/>
  <c r="AB147" i="21"/>
  <c r="Y147" i="21"/>
  <c r="X147" i="21"/>
  <c r="V147" i="21"/>
  <c r="T147" i="21"/>
  <c r="Z74" i="21"/>
  <c r="R138" i="21"/>
  <c r="S138" i="21"/>
  <c r="W138" i="21"/>
  <c r="U138" i="21"/>
  <c r="T138" i="21"/>
  <c r="Y138" i="21"/>
  <c r="X138" i="21"/>
  <c r="V138" i="21"/>
  <c r="AB138" i="21"/>
  <c r="R69" i="21"/>
  <c r="S69" i="21"/>
  <c r="W69" i="21"/>
  <c r="U69" i="21"/>
  <c r="Y69" i="21"/>
  <c r="V69" i="21"/>
  <c r="AB69" i="21"/>
  <c r="T69" i="21"/>
  <c r="X69" i="21"/>
  <c r="R36" i="21"/>
  <c r="S36" i="21"/>
  <c r="W36" i="21"/>
  <c r="Y36" i="21"/>
  <c r="AB36" i="21"/>
  <c r="U36" i="21"/>
  <c r="T36" i="21"/>
  <c r="X36" i="21"/>
  <c r="V36" i="21"/>
  <c r="Z95" i="21"/>
  <c r="Z84" i="21"/>
  <c r="Z34" i="21"/>
  <c r="R41" i="21"/>
  <c r="S41" i="21"/>
  <c r="W41" i="21"/>
  <c r="X41" i="21"/>
  <c r="V41" i="21"/>
  <c r="U41" i="21"/>
  <c r="Y41" i="21"/>
  <c r="T41" i="21"/>
  <c r="AB41" i="21"/>
  <c r="Z82" i="21"/>
  <c r="R105" i="21"/>
  <c r="S105" i="21"/>
  <c r="W105" i="21"/>
  <c r="AB105" i="21"/>
  <c r="T105" i="21"/>
  <c r="V105" i="21"/>
  <c r="U105" i="21"/>
  <c r="Y105" i="21"/>
  <c r="X105" i="21"/>
  <c r="Z104" i="21"/>
  <c r="S71" i="21"/>
  <c r="R71" i="21"/>
  <c r="W71" i="21"/>
  <c r="Y71" i="21"/>
  <c r="X71" i="21"/>
  <c r="AB71" i="21"/>
  <c r="V71" i="21"/>
  <c r="U71" i="21"/>
  <c r="T71" i="21"/>
  <c r="Z137" i="21"/>
  <c r="E50" i="352"/>
  <c r="E55" i="352" s="1"/>
  <c r="Z32" i="21" l="1"/>
  <c r="Z83" i="21"/>
  <c r="Z7" i="21"/>
  <c r="Z60" i="21"/>
  <c r="Z11" i="21"/>
  <c r="Z29" i="21"/>
  <c r="Z59" i="21"/>
  <c r="Z47" i="21"/>
  <c r="Z141" i="21"/>
  <c r="Z19" i="21"/>
  <c r="W148" i="21"/>
  <c r="R148" i="21"/>
  <c r="S148" i="21"/>
  <c r="AB148" i="21"/>
  <c r="T148" i="21"/>
  <c r="X148" i="21"/>
  <c r="V148" i="21"/>
  <c r="Z15" i="21"/>
  <c r="Y148" i="21"/>
  <c r="U148" i="21"/>
  <c r="Z9" i="21"/>
  <c r="Z91" i="21"/>
  <c r="Z108" i="21"/>
  <c r="Z125" i="21"/>
  <c r="Z48" i="21"/>
  <c r="Z103" i="21"/>
  <c r="Z57" i="21"/>
  <c r="Z96" i="21"/>
  <c r="Z90" i="21"/>
  <c r="Z22" i="21"/>
  <c r="Z113" i="21"/>
  <c r="Z56" i="21"/>
  <c r="Z37" i="21"/>
  <c r="Z63" i="21"/>
  <c r="Z51" i="21"/>
  <c r="Z44" i="21"/>
  <c r="Z134" i="21"/>
  <c r="Z13" i="21"/>
  <c r="Z102" i="21"/>
  <c r="Z50" i="21"/>
  <c r="Z23" i="21"/>
  <c r="Z20" i="21"/>
  <c r="Z76" i="21"/>
  <c r="Z71" i="21"/>
  <c r="Z78" i="21"/>
  <c r="Z41" i="21"/>
  <c r="Z138" i="21"/>
  <c r="Z100" i="21"/>
  <c r="Z14" i="21"/>
  <c r="Z106" i="21"/>
  <c r="Z52" i="21"/>
  <c r="Z64" i="21"/>
  <c r="Z43" i="21"/>
  <c r="Z77" i="21"/>
  <c r="Z55" i="21"/>
  <c r="Z28" i="21"/>
  <c r="Z123" i="21"/>
  <c r="Z30" i="21"/>
  <c r="Z147" i="21"/>
  <c r="Z105" i="21"/>
  <c r="Z36" i="21"/>
  <c r="Z143" i="21"/>
  <c r="Z8" i="21"/>
  <c r="Z133" i="21"/>
  <c r="Z107" i="21"/>
  <c r="Z86" i="21"/>
  <c r="Z116" i="21"/>
  <c r="Z54" i="21"/>
  <c r="Z136" i="21"/>
  <c r="Z72" i="21"/>
  <c r="Z12" i="21"/>
  <c r="Z46" i="21"/>
  <c r="Z87" i="21"/>
  <c r="Z42" i="21"/>
  <c r="Z132" i="21"/>
  <c r="Z49" i="21"/>
  <c r="Z61" i="21"/>
  <c r="Z69" i="21"/>
  <c r="Z85" i="21"/>
  <c r="Z70" i="21"/>
  <c r="Z65" i="21"/>
  <c r="Z16" i="21"/>
  <c r="Z81" i="21"/>
  <c r="Z26" i="21"/>
  <c r="Z35" i="21"/>
  <c r="Z93" i="21"/>
  <c r="E48" i="342"/>
  <c r="Z148" i="21" l="1"/>
  <c r="E45" i="342"/>
  <c r="E46" i="342"/>
  <c r="E47" i="342"/>
  <c r="E50" i="342" l="1"/>
  <c r="E55" i="342" s="1"/>
  <c r="AS5" i="21"/>
  <c r="AS88" i="21" s="1"/>
  <c r="AS43" i="21" l="1"/>
  <c r="AS47" i="21"/>
  <c r="AS10" i="21"/>
  <c r="AS97" i="21"/>
  <c r="AS134" i="21"/>
  <c r="AS86" i="21"/>
  <c r="AS7" i="21"/>
  <c r="AS99" i="21"/>
  <c r="AS50" i="21"/>
  <c r="AS101" i="21"/>
  <c r="AS95" i="21"/>
  <c r="AS53" i="21"/>
  <c r="AS94" i="21"/>
  <c r="AS52" i="21"/>
  <c r="AS19" i="21"/>
  <c r="AS104" i="21"/>
  <c r="AS92" i="21"/>
  <c r="AS111" i="21"/>
  <c r="AS112" i="21"/>
  <c r="AS81" i="21"/>
  <c r="AS51" i="21"/>
  <c r="AS83" i="21"/>
  <c r="AS116" i="21"/>
  <c r="AS66" i="21"/>
  <c r="AS62" i="21"/>
  <c r="AS120" i="21"/>
  <c r="AS127" i="21"/>
  <c r="AS29" i="21"/>
  <c r="AS56" i="21"/>
  <c r="AS108" i="21"/>
  <c r="AS18" i="21"/>
  <c r="AS77" i="21"/>
  <c r="AS60" i="21"/>
  <c r="AS98" i="21"/>
  <c r="AS129" i="21"/>
  <c r="AS119" i="21"/>
  <c r="AS130" i="21"/>
  <c r="AS31" i="21"/>
  <c r="AS17" i="21"/>
  <c r="AS82" i="21"/>
  <c r="AS122" i="21"/>
  <c r="AS124" i="21"/>
  <c r="AS147" i="21"/>
  <c r="AS113" i="21"/>
  <c r="AS125" i="21"/>
  <c r="AS89" i="21"/>
  <c r="AS110" i="21"/>
  <c r="AS42" i="21"/>
  <c r="AS114" i="21"/>
  <c r="AS141" i="21"/>
  <c r="AS117" i="21"/>
  <c r="AS109" i="21"/>
  <c r="AS140" i="21"/>
  <c r="AS45" i="21"/>
  <c r="AS133" i="21"/>
  <c r="AS107" i="21"/>
  <c r="AS143" i="21"/>
  <c r="AS118" i="21"/>
  <c r="AS32" i="21"/>
  <c r="AS139" i="21"/>
  <c r="AS28" i="21"/>
  <c r="AS121" i="21"/>
  <c r="AS142" i="21"/>
  <c r="AS144" i="21"/>
  <c r="AS115" i="21"/>
  <c r="AS96" i="21"/>
  <c r="AS37" i="21"/>
  <c r="AS27" i="21"/>
  <c r="AS105" i="21"/>
  <c r="AS128" i="21"/>
  <c r="AS137" i="21"/>
  <c r="AS68" i="21"/>
  <c r="AS126" i="21"/>
  <c r="AS132" i="21"/>
  <c r="AS61" i="21"/>
  <c r="AS65" i="21"/>
  <c r="AS9" i="21"/>
  <c r="AS41" i="21"/>
  <c r="AS49" i="21"/>
  <c r="AS30" i="21"/>
  <c r="AS146" i="21"/>
  <c r="AS12" i="21"/>
  <c r="AS90" i="21"/>
  <c r="AS33" i="21"/>
  <c r="AS8" i="21"/>
  <c r="AS24" i="21"/>
  <c r="AS55" i="21"/>
  <c r="AS40" i="21"/>
  <c r="AS106" i="21"/>
  <c r="AS91" i="21"/>
  <c r="AS38" i="21"/>
  <c r="AS46" i="21"/>
  <c r="AS36" i="21"/>
  <c r="AS21" i="21"/>
  <c r="AS57" i="21"/>
  <c r="AS136" i="21"/>
  <c r="AS78" i="21"/>
  <c r="AS58" i="21"/>
  <c r="AS135" i="21"/>
  <c r="AS131" i="21"/>
  <c r="AS72" i="21"/>
  <c r="AS22" i="21"/>
  <c r="AS102" i="21"/>
  <c r="AS100" i="21"/>
  <c r="AS23" i="21"/>
  <c r="AS20" i="21"/>
  <c r="AS25" i="21"/>
  <c r="AS84" i="21"/>
  <c r="AS75" i="21"/>
  <c r="AS138" i="21"/>
  <c r="AS69" i="21"/>
  <c r="AS93" i="21"/>
  <c r="AS26" i="21"/>
  <c r="AS70" i="21"/>
  <c r="AS80" i="21"/>
  <c r="AS87" i="21"/>
  <c r="AS54" i="21"/>
  <c r="AS59" i="21"/>
  <c r="AS35" i="21"/>
  <c r="AS73" i="21"/>
  <c r="AS15" i="21"/>
  <c r="AS39" i="21"/>
  <c r="AS79" i="21"/>
  <c r="AS123" i="21"/>
  <c r="AS44" i="21"/>
  <c r="AS67" i="21"/>
  <c r="AS64" i="21"/>
  <c r="AS14" i="21"/>
  <c r="AS85" i="21"/>
  <c r="AS63" i="21"/>
  <c r="AS76" i="21"/>
  <c r="AS13" i="21"/>
  <c r="AS145" i="21"/>
  <c r="AS16" i="21"/>
  <c r="AS74" i="21"/>
  <c r="AS48" i="21"/>
  <c r="AS71" i="21"/>
  <c r="AS103" i="21"/>
  <c r="AS11" i="21"/>
  <c r="AS34" i="21"/>
  <c r="AS6" i="21"/>
  <c r="E93" i="6"/>
  <c r="AS148" i="21" l="1"/>
  <c r="D33" i="6"/>
  <c r="D33" i="632" l="1"/>
  <c r="D38" i="631"/>
  <c r="D33" i="630"/>
  <c r="D38" i="629"/>
  <c r="D33" i="628"/>
  <c r="D38" i="627"/>
  <c r="D33" i="626"/>
  <c r="D38" i="625"/>
  <c r="D33" i="624"/>
  <c r="D38" i="623"/>
  <c r="D33" i="622"/>
  <c r="D38" i="621"/>
  <c r="D33" i="620"/>
  <c r="D38" i="619"/>
  <c r="D33" i="618"/>
  <c r="D38" i="617"/>
  <c r="D33" i="616"/>
  <c r="D38" i="615"/>
  <c r="D38" i="613"/>
  <c r="D33" i="614"/>
  <c r="D33" i="612"/>
  <c r="D38" i="611"/>
  <c r="D33" i="610"/>
  <c r="D38" i="609"/>
  <c r="D33" i="608"/>
  <c r="D38" i="607"/>
  <c r="D33" i="606"/>
  <c r="D38" i="605"/>
  <c r="D33" i="604"/>
  <c r="D38" i="603"/>
  <c r="D33" i="602"/>
  <c r="D38" i="601"/>
  <c r="D33" i="600"/>
  <c r="D38" i="599"/>
  <c r="D33" i="598"/>
  <c r="D38" i="597"/>
  <c r="D33" i="596"/>
  <c r="D33" i="594"/>
  <c r="D38" i="593"/>
  <c r="D33" i="590"/>
  <c r="D38" i="589"/>
  <c r="D38" i="595"/>
  <c r="D33" i="592"/>
  <c r="D33" i="588"/>
  <c r="D38" i="587"/>
  <c r="D38" i="591"/>
  <c r="D33" i="586"/>
  <c r="D38" i="585"/>
  <c r="D33" i="584"/>
  <c r="D38" i="583"/>
  <c r="D33" i="582"/>
  <c r="D38" i="581"/>
  <c r="D33" i="580"/>
  <c r="D38" i="579"/>
  <c r="D33" i="578"/>
  <c r="D38" i="577"/>
  <c r="D33" i="576"/>
  <c r="D38" i="575"/>
  <c r="D33" i="574"/>
  <c r="D38" i="573"/>
  <c r="D33" i="572"/>
  <c r="D33" i="571"/>
  <c r="D38" i="570"/>
  <c r="D33" i="568"/>
  <c r="D38" i="567"/>
  <c r="D33" i="566"/>
  <c r="D38" i="565"/>
  <c r="D33" i="564"/>
  <c r="D38" i="563"/>
  <c r="D33" i="562"/>
  <c r="D38" i="561"/>
  <c r="D33" i="560"/>
  <c r="D38" i="559"/>
  <c r="D33" i="558"/>
  <c r="D38" i="557"/>
  <c r="D33" i="553"/>
  <c r="D33" i="555"/>
  <c r="D38" i="554"/>
  <c r="D33" i="547"/>
  <c r="D38" i="550"/>
  <c r="D33" i="549"/>
  <c r="D33" i="544"/>
  <c r="D38" i="541"/>
  <c r="D33" i="536"/>
  <c r="D38" i="531"/>
  <c r="D38" i="527"/>
  <c r="D33" i="551"/>
  <c r="D38" i="548"/>
  <c r="D33" i="530"/>
  <c r="D38" i="552"/>
  <c r="D38" i="546"/>
  <c r="D38" i="543"/>
  <c r="D33" i="542"/>
  <c r="D33" i="538"/>
  <c r="D38" i="535"/>
  <c r="D38" i="533"/>
  <c r="D33" i="532"/>
  <c r="D38" i="537"/>
  <c r="D33" i="526"/>
  <c r="D33" i="528"/>
  <c r="D38" i="529"/>
  <c r="D33" i="534"/>
  <c r="D38" i="525"/>
  <c r="D38" i="523"/>
  <c r="D33" i="518"/>
  <c r="D33" i="512"/>
  <c r="D33" i="510"/>
  <c r="D33" i="508"/>
  <c r="D38" i="521"/>
  <c r="D38" i="519"/>
  <c r="D33" i="524"/>
  <c r="D38" i="517"/>
  <c r="D33" i="516"/>
  <c r="D38" i="515"/>
  <c r="D38" i="513"/>
  <c r="D38" i="509"/>
  <c r="D33" i="522"/>
  <c r="D38" i="505"/>
  <c r="D33" i="502"/>
  <c r="D38" i="493"/>
  <c r="D33" i="514"/>
  <c r="D38" i="503"/>
  <c r="D33" i="500"/>
  <c r="D38" i="497"/>
  <c r="D38" i="495"/>
  <c r="D38" i="507"/>
  <c r="D38" i="501"/>
  <c r="D33" i="498"/>
  <c r="D33" i="496"/>
  <c r="D38" i="511"/>
  <c r="D33" i="504"/>
  <c r="D38" i="499"/>
  <c r="D33" i="494"/>
  <c r="D33" i="520"/>
  <c r="D33" i="506"/>
  <c r="D33" i="492"/>
  <c r="D38" i="491"/>
  <c r="D33" i="490"/>
  <c r="D38" i="489"/>
  <c r="D33" i="488"/>
  <c r="D38" i="487"/>
  <c r="D33" i="483"/>
  <c r="D38" i="479"/>
  <c r="D38" i="477"/>
  <c r="D33" i="480"/>
  <c r="D33" i="478"/>
  <c r="D33" i="475"/>
  <c r="D33" i="474"/>
  <c r="D38" i="473"/>
  <c r="D33" i="468"/>
  <c r="D33" i="469"/>
  <c r="D38" i="467"/>
  <c r="D33" i="462"/>
  <c r="D33" i="466"/>
  <c r="D38" i="464"/>
  <c r="D33" i="465"/>
  <c r="D33" i="463"/>
  <c r="D33" i="461"/>
  <c r="D38" i="460"/>
  <c r="D33" i="459"/>
  <c r="D38" i="458"/>
  <c r="D33" i="456"/>
  <c r="D33" i="455"/>
  <c r="D33" i="454"/>
  <c r="D38" i="452"/>
  <c r="D33" i="453"/>
  <c r="D33" i="450"/>
  <c r="D38" i="447"/>
  <c r="D38" i="449"/>
  <c r="D33" i="448"/>
  <c r="D33" i="446"/>
  <c r="D38" i="445"/>
  <c r="D33" i="444"/>
  <c r="D38" i="443"/>
  <c r="D33" i="441"/>
  <c r="D33" i="440"/>
  <c r="D38" i="439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8" i="362"/>
  <c r="D33" i="361"/>
  <c r="D38" i="360"/>
  <c r="D33" i="359"/>
  <c r="D38" i="358"/>
  <c r="D33" i="357"/>
  <c r="D33" i="356"/>
  <c r="D33" i="355"/>
  <c r="D38" i="353"/>
  <c r="D33" i="352"/>
  <c r="D38" i="351"/>
  <c r="D33" i="350"/>
  <c r="D38" i="349"/>
  <c r="D33" i="348"/>
  <c r="D38" i="347"/>
  <c r="D33" i="346"/>
  <c r="D38" i="345"/>
  <c r="D36" i="342"/>
  <c r="E36" i="342" s="1"/>
  <c r="D41" i="343"/>
  <c r="D33" i="342"/>
  <c r="D38" i="343"/>
  <c r="Z5" i="21"/>
  <c r="D65" i="6"/>
  <c r="D38" i="6"/>
  <c r="AA5" i="21"/>
  <c r="AA88" i="21" s="1"/>
  <c r="D65" i="632" l="1"/>
  <c r="E65" i="632" s="1"/>
  <c r="E68" i="632" s="1"/>
  <c r="E116" i="632" s="1"/>
  <c r="D70" i="631"/>
  <c r="E70" i="631" s="1"/>
  <c r="E73" i="631" s="1"/>
  <c r="E122" i="631" s="1"/>
  <c r="D38" i="632"/>
  <c r="E38" i="632" s="1"/>
  <c r="D43" i="631"/>
  <c r="E43" i="631" s="1"/>
  <c r="D38" i="630"/>
  <c r="E38" i="630" s="1"/>
  <c r="D43" i="629"/>
  <c r="E43" i="629" s="1"/>
  <c r="D65" i="630"/>
  <c r="E65" i="630" s="1"/>
  <c r="E68" i="630" s="1"/>
  <c r="E116" i="630" s="1"/>
  <c r="D70" i="629"/>
  <c r="E70" i="629" s="1"/>
  <c r="E73" i="629" s="1"/>
  <c r="E122" i="629" s="1"/>
  <c r="D65" i="628"/>
  <c r="E65" i="628" s="1"/>
  <c r="E68" i="628" s="1"/>
  <c r="E116" i="628" s="1"/>
  <c r="D70" i="625"/>
  <c r="E70" i="625" s="1"/>
  <c r="E73" i="625" s="1"/>
  <c r="E122" i="625" s="1"/>
  <c r="D70" i="627"/>
  <c r="E70" i="627" s="1"/>
  <c r="E73" i="627" s="1"/>
  <c r="E122" i="627" s="1"/>
  <c r="D65" i="626"/>
  <c r="E65" i="626" s="1"/>
  <c r="E68" i="626" s="1"/>
  <c r="E116" i="626" s="1"/>
  <c r="D38" i="628"/>
  <c r="E38" i="628" s="1"/>
  <c r="D43" i="627"/>
  <c r="E43" i="627" s="1"/>
  <c r="D38" i="626"/>
  <c r="E38" i="626" s="1"/>
  <c r="D43" i="625"/>
  <c r="E43" i="625" s="1"/>
  <c r="D65" i="624"/>
  <c r="E65" i="624" s="1"/>
  <c r="E68" i="624" s="1"/>
  <c r="E116" i="624" s="1"/>
  <c r="D70" i="623"/>
  <c r="E70" i="623" s="1"/>
  <c r="E73" i="623" s="1"/>
  <c r="E122" i="623" s="1"/>
  <c r="D38" i="624"/>
  <c r="E38" i="624" s="1"/>
  <c r="D43" i="623"/>
  <c r="E43" i="623" s="1"/>
  <c r="D38" i="622"/>
  <c r="E38" i="622" s="1"/>
  <c r="D43" i="621"/>
  <c r="E43" i="621" s="1"/>
  <c r="D65" i="622"/>
  <c r="E65" i="622" s="1"/>
  <c r="E68" i="622" s="1"/>
  <c r="E116" i="622" s="1"/>
  <c r="D70" i="621"/>
  <c r="E70" i="621" s="1"/>
  <c r="E73" i="621" s="1"/>
  <c r="E122" i="621" s="1"/>
  <c r="D65" i="620"/>
  <c r="E65" i="620" s="1"/>
  <c r="E68" i="620" s="1"/>
  <c r="E116" i="620" s="1"/>
  <c r="D70" i="619"/>
  <c r="E70" i="619" s="1"/>
  <c r="E73" i="619" s="1"/>
  <c r="E122" i="619" s="1"/>
  <c r="D38" i="620"/>
  <c r="E38" i="620" s="1"/>
  <c r="D43" i="619"/>
  <c r="E43" i="619" s="1"/>
  <c r="D38" i="618"/>
  <c r="E38" i="618" s="1"/>
  <c r="D43" i="617"/>
  <c r="E43" i="617" s="1"/>
  <c r="D65" i="618"/>
  <c r="E65" i="618" s="1"/>
  <c r="E68" i="618" s="1"/>
  <c r="E116" i="618" s="1"/>
  <c r="D70" i="617"/>
  <c r="E70" i="617" s="1"/>
  <c r="E73" i="617" s="1"/>
  <c r="E122" i="617" s="1"/>
  <c r="D65" i="616"/>
  <c r="E65" i="616" s="1"/>
  <c r="E68" i="616" s="1"/>
  <c r="E116" i="616" s="1"/>
  <c r="D70" i="615"/>
  <c r="E70" i="615" s="1"/>
  <c r="E73" i="615" s="1"/>
  <c r="E122" i="615" s="1"/>
  <c r="D38" i="616"/>
  <c r="E38" i="616" s="1"/>
  <c r="D43" i="615"/>
  <c r="E43" i="615" s="1"/>
  <c r="D38" i="614"/>
  <c r="E38" i="614" s="1"/>
  <c r="D43" i="613"/>
  <c r="E43" i="613" s="1"/>
  <c r="D65" i="614"/>
  <c r="E65" i="614" s="1"/>
  <c r="E68" i="614" s="1"/>
  <c r="E116" i="614" s="1"/>
  <c r="D70" i="613"/>
  <c r="E70" i="613" s="1"/>
  <c r="E73" i="613" s="1"/>
  <c r="E122" i="613" s="1"/>
  <c r="D38" i="612"/>
  <c r="E38" i="612" s="1"/>
  <c r="D43" i="611"/>
  <c r="E43" i="611" s="1"/>
  <c r="D65" i="612"/>
  <c r="E65" i="612" s="1"/>
  <c r="E68" i="612" s="1"/>
  <c r="E116" i="612" s="1"/>
  <c r="D70" i="611"/>
  <c r="E70" i="611" s="1"/>
  <c r="E73" i="611" s="1"/>
  <c r="E122" i="611" s="1"/>
  <c r="D38" i="610"/>
  <c r="E38" i="610" s="1"/>
  <c r="D43" i="609"/>
  <c r="E43" i="609" s="1"/>
  <c r="D65" i="610"/>
  <c r="E65" i="610" s="1"/>
  <c r="E68" i="610" s="1"/>
  <c r="E116" i="610" s="1"/>
  <c r="D70" i="609"/>
  <c r="E70" i="609" s="1"/>
  <c r="E73" i="609" s="1"/>
  <c r="E122" i="609" s="1"/>
  <c r="D65" i="608"/>
  <c r="E65" i="608" s="1"/>
  <c r="E68" i="608" s="1"/>
  <c r="E116" i="608" s="1"/>
  <c r="D70" i="607"/>
  <c r="E70" i="607" s="1"/>
  <c r="E73" i="607" s="1"/>
  <c r="E122" i="607" s="1"/>
  <c r="D65" i="606"/>
  <c r="E65" i="606" s="1"/>
  <c r="E68" i="606" s="1"/>
  <c r="E116" i="606" s="1"/>
  <c r="D70" i="605"/>
  <c r="E70" i="605" s="1"/>
  <c r="E73" i="605" s="1"/>
  <c r="E122" i="605" s="1"/>
  <c r="D38" i="608"/>
  <c r="E38" i="608" s="1"/>
  <c r="D38" i="606"/>
  <c r="E38" i="606" s="1"/>
  <c r="D43" i="607"/>
  <c r="E43" i="607" s="1"/>
  <c r="D43" i="605"/>
  <c r="E43" i="605" s="1"/>
  <c r="D38" i="604"/>
  <c r="E38" i="604" s="1"/>
  <c r="D43" i="603"/>
  <c r="E43" i="603" s="1"/>
  <c r="D43" i="601"/>
  <c r="E43" i="601" s="1"/>
  <c r="D38" i="602"/>
  <c r="E38" i="602" s="1"/>
  <c r="D65" i="604"/>
  <c r="E65" i="604" s="1"/>
  <c r="E68" i="604" s="1"/>
  <c r="E116" i="604" s="1"/>
  <c r="D70" i="601"/>
  <c r="E70" i="601" s="1"/>
  <c r="E73" i="601" s="1"/>
  <c r="E122" i="601" s="1"/>
  <c r="D65" i="602"/>
  <c r="E65" i="602" s="1"/>
  <c r="E68" i="602" s="1"/>
  <c r="E116" i="602" s="1"/>
  <c r="D70" i="603"/>
  <c r="E70" i="603" s="1"/>
  <c r="E73" i="603" s="1"/>
  <c r="E122" i="603" s="1"/>
  <c r="D65" i="600"/>
  <c r="E65" i="600" s="1"/>
  <c r="E68" i="600" s="1"/>
  <c r="E116" i="600" s="1"/>
  <c r="D70" i="599"/>
  <c r="E70" i="599" s="1"/>
  <c r="E73" i="599" s="1"/>
  <c r="E122" i="599" s="1"/>
  <c r="D38" i="600"/>
  <c r="E38" i="600" s="1"/>
  <c r="D43" i="599"/>
  <c r="E43" i="599" s="1"/>
  <c r="D38" i="598"/>
  <c r="E38" i="598" s="1"/>
  <c r="D43" i="597"/>
  <c r="E43" i="597" s="1"/>
  <c r="D65" i="598"/>
  <c r="E65" i="598" s="1"/>
  <c r="E68" i="598" s="1"/>
  <c r="E116" i="598" s="1"/>
  <c r="D70" i="597"/>
  <c r="E70" i="597" s="1"/>
  <c r="E73" i="597" s="1"/>
  <c r="E122" i="597" s="1"/>
  <c r="D38" i="596"/>
  <c r="E38" i="596" s="1"/>
  <c r="D43" i="595"/>
  <c r="E43" i="595" s="1"/>
  <c r="D38" i="594"/>
  <c r="E38" i="594" s="1"/>
  <c r="D43" i="593"/>
  <c r="E43" i="593" s="1"/>
  <c r="D38" i="590"/>
  <c r="E38" i="590" s="1"/>
  <c r="D43" i="589"/>
  <c r="E43" i="589" s="1"/>
  <c r="D38" i="592"/>
  <c r="E38" i="592" s="1"/>
  <c r="D43" i="591"/>
  <c r="E43" i="591" s="1"/>
  <c r="D43" i="587"/>
  <c r="E43" i="587" s="1"/>
  <c r="D38" i="588"/>
  <c r="E38" i="588" s="1"/>
  <c r="D65" i="596"/>
  <c r="E65" i="596" s="1"/>
  <c r="E68" i="596" s="1"/>
  <c r="E116" i="596" s="1"/>
  <c r="D70" i="595"/>
  <c r="E70" i="595" s="1"/>
  <c r="E73" i="595" s="1"/>
  <c r="E122" i="595" s="1"/>
  <c r="D65" i="594"/>
  <c r="E65" i="594" s="1"/>
  <c r="E68" i="594" s="1"/>
  <c r="E116" i="594" s="1"/>
  <c r="D70" i="591"/>
  <c r="E70" i="591" s="1"/>
  <c r="E73" i="591" s="1"/>
  <c r="E122" i="591" s="1"/>
  <c r="D65" i="590"/>
  <c r="E65" i="590" s="1"/>
  <c r="E68" i="590" s="1"/>
  <c r="E116" i="590" s="1"/>
  <c r="D70" i="589"/>
  <c r="E70" i="589" s="1"/>
  <c r="E73" i="589" s="1"/>
  <c r="E122" i="589" s="1"/>
  <c r="D70" i="587"/>
  <c r="E70" i="587" s="1"/>
  <c r="E73" i="587" s="1"/>
  <c r="E122" i="587" s="1"/>
  <c r="D70" i="593"/>
  <c r="E70" i="593" s="1"/>
  <c r="E73" i="593" s="1"/>
  <c r="E122" i="593" s="1"/>
  <c r="D65" i="588"/>
  <c r="E65" i="588" s="1"/>
  <c r="E68" i="588" s="1"/>
  <c r="E116" i="588" s="1"/>
  <c r="D65" i="592"/>
  <c r="E65" i="592" s="1"/>
  <c r="E68" i="592" s="1"/>
  <c r="E116" i="592" s="1"/>
  <c r="D38" i="586"/>
  <c r="E38" i="586" s="1"/>
  <c r="D43" i="585"/>
  <c r="E43" i="585" s="1"/>
  <c r="D65" i="586"/>
  <c r="E65" i="586" s="1"/>
  <c r="E68" i="586" s="1"/>
  <c r="E116" i="586" s="1"/>
  <c r="D70" i="585"/>
  <c r="E70" i="585" s="1"/>
  <c r="E73" i="585" s="1"/>
  <c r="E122" i="585" s="1"/>
  <c r="D38" i="584"/>
  <c r="E38" i="584" s="1"/>
  <c r="D43" i="583"/>
  <c r="E43" i="583" s="1"/>
  <c r="D65" i="584"/>
  <c r="E65" i="584" s="1"/>
  <c r="E68" i="584" s="1"/>
  <c r="E116" i="584" s="1"/>
  <c r="D70" i="583"/>
  <c r="E70" i="583" s="1"/>
  <c r="E73" i="583" s="1"/>
  <c r="E122" i="583" s="1"/>
  <c r="D38" i="582"/>
  <c r="E38" i="582" s="1"/>
  <c r="D43" i="581"/>
  <c r="E43" i="581" s="1"/>
  <c r="D38" i="580"/>
  <c r="E38" i="580" s="1"/>
  <c r="D43" i="579"/>
  <c r="E43" i="579" s="1"/>
  <c r="D65" i="582"/>
  <c r="E65" i="582" s="1"/>
  <c r="E68" i="582" s="1"/>
  <c r="E116" i="582" s="1"/>
  <c r="D65" i="580"/>
  <c r="E65" i="580" s="1"/>
  <c r="E68" i="580" s="1"/>
  <c r="E116" i="580" s="1"/>
  <c r="D70" i="581"/>
  <c r="E70" i="581" s="1"/>
  <c r="E73" i="581" s="1"/>
  <c r="E122" i="581" s="1"/>
  <c r="D70" i="579"/>
  <c r="E70" i="579" s="1"/>
  <c r="E73" i="579" s="1"/>
  <c r="E122" i="579" s="1"/>
  <c r="D65" i="578"/>
  <c r="E65" i="578" s="1"/>
  <c r="E68" i="578" s="1"/>
  <c r="E116" i="578" s="1"/>
  <c r="D65" i="576"/>
  <c r="E65" i="576" s="1"/>
  <c r="E68" i="576" s="1"/>
  <c r="E116" i="576" s="1"/>
  <c r="D70" i="575"/>
  <c r="E70" i="575" s="1"/>
  <c r="E73" i="575" s="1"/>
  <c r="E122" i="575" s="1"/>
  <c r="D70" i="577"/>
  <c r="E70" i="577" s="1"/>
  <c r="E73" i="577" s="1"/>
  <c r="E122" i="577" s="1"/>
  <c r="D38" i="578"/>
  <c r="E38" i="578" s="1"/>
  <c r="D43" i="577"/>
  <c r="E43" i="577" s="1"/>
  <c r="D38" i="576"/>
  <c r="E38" i="576" s="1"/>
  <c r="D43" i="575"/>
  <c r="E43" i="575" s="1"/>
  <c r="D38" i="574"/>
  <c r="E38" i="574" s="1"/>
  <c r="D43" i="573"/>
  <c r="E43" i="573" s="1"/>
  <c r="D65" i="574"/>
  <c r="E65" i="574" s="1"/>
  <c r="E68" i="574" s="1"/>
  <c r="E116" i="574" s="1"/>
  <c r="D70" i="573"/>
  <c r="E70" i="573" s="1"/>
  <c r="E73" i="573" s="1"/>
  <c r="E122" i="573" s="1"/>
  <c r="D38" i="572"/>
  <c r="E38" i="572" s="1"/>
  <c r="D43" i="570"/>
  <c r="E43" i="570" s="1"/>
  <c r="D38" i="571"/>
  <c r="E38" i="571" s="1"/>
  <c r="D65" i="572"/>
  <c r="E65" i="572" s="1"/>
  <c r="E68" i="572" s="1"/>
  <c r="E116" i="572" s="1"/>
  <c r="D70" i="570"/>
  <c r="E70" i="570" s="1"/>
  <c r="E73" i="570" s="1"/>
  <c r="E122" i="570" s="1"/>
  <c r="D65" i="571"/>
  <c r="E65" i="571" s="1"/>
  <c r="E68" i="571" s="1"/>
  <c r="E116" i="571" s="1"/>
  <c r="D38" i="568"/>
  <c r="E38" i="568" s="1"/>
  <c r="D43" i="567"/>
  <c r="E43" i="567" s="1"/>
  <c r="D38" i="566"/>
  <c r="E38" i="566" s="1"/>
  <c r="D43" i="565"/>
  <c r="E43" i="565" s="1"/>
  <c r="D65" i="568"/>
  <c r="E65" i="568" s="1"/>
  <c r="E68" i="568" s="1"/>
  <c r="E116" i="568" s="1"/>
  <c r="D65" i="566"/>
  <c r="E65" i="566" s="1"/>
  <c r="E68" i="566" s="1"/>
  <c r="E116" i="566" s="1"/>
  <c r="D70" i="567"/>
  <c r="E70" i="567" s="1"/>
  <c r="E73" i="567" s="1"/>
  <c r="E122" i="567" s="1"/>
  <c r="D70" i="565"/>
  <c r="E70" i="565" s="1"/>
  <c r="E73" i="565" s="1"/>
  <c r="E122" i="565" s="1"/>
  <c r="D38" i="564"/>
  <c r="E38" i="564" s="1"/>
  <c r="D43" i="563"/>
  <c r="E43" i="563" s="1"/>
  <c r="D65" i="564"/>
  <c r="E65" i="564" s="1"/>
  <c r="E68" i="564" s="1"/>
  <c r="E116" i="564" s="1"/>
  <c r="D70" i="563"/>
  <c r="E70" i="563" s="1"/>
  <c r="E73" i="563" s="1"/>
  <c r="E122" i="563" s="1"/>
  <c r="D65" i="562"/>
  <c r="E65" i="562" s="1"/>
  <c r="E68" i="562" s="1"/>
  <c r="E116" i="562" s="1"/>
  <c r="D70" i="561"/>
  <c r="E70" i="561" s="1"/>
  <c r="E73" i="561" s="1"/>
  <c r="E122" i="561" s="1"/>
  <c r="D38" i="562"/>
  <c r="E38" i="562" s="1"/>
  <c r="D43" i="561"/>
  <c r="E43" i="561" s="1"/>
  <c r="D38" i="560"/>
  <c r="E38" i="560" s="1"/>
  <c r="D43" i="559"/>
  <c r="E43" i="559" s="1"/>
  <c r="D65" i="560"/>
  <c r="E65" i="560" s="1"/>
  <c r="E68" i="560" s="1"/>
  <c r="E116" i="560" s="1"/>
  <c r="D70" i="559"/>
  <c r="E70" i="559" s="1"/>
  <c r="E73" i="559" s="1"/>
  <c r="E122" i="559" s="1"/>
  <c r="D65" i="558"/>
  <c r="E65" i="558" s="1"/>
  <c r="E68" i="558" s="1"/>
  <c r="E116" i="558" s="1"/>
  <c r="D70" i="554"/>
  <c r="E70" i="554" s="1"/>
  <c r="E73" i="554" s="1"/>
  <c r="E122" i="554" s="1"/>
  <c r="D70" i="552"/>
  <c r="E70" i="552" s="1"/>
  <c r="E73" i="552" s="1"/>
  <c r="E122" i="552" s="1"/>
  <c r="D65" i="553"/>
  <c r="E65" i="553" s="1"/>
  <c r="E68" i="553" s="1"/>
  <c r="E116" i="553" s="1"/>
  <c r="D65" i="551"/>
  <c r="E65" i="551" s="1"/>
  <c r="E68" i="551" s="1"/>
  <c r="E116" i="551" s="1"/>
  <c r="D70" i="548"/>
  <c r="E70" i="548" s="1"/>
  <c r="E73" i="548" s="1"/>
  <c r="E122" i="548" s="1"/>
  <c r="D70" i="557"/>
  <c r="E70" i="557" s="1"/>
  <c r="E73" i="557" s="1"/>
  <c r="E122" i="557" s="1"/>
  <c r="D65" i="555"/>
  <c r="E65" i="555" s="1"/>
  <c r="E68" i="555" s="1"/>
  <c r="E116" i="555" s="1"/>
  <c r="D70" i="550"/>
  <c r="E70" i="550" s="1"/>
  <c r="E73" i="550" s="1"/>
  <c r="E122" i="550" s="1"/>
  <c r="D65" i="549"/>
  <c r="E65" i="549" s="1"/>
  <c r="E68" i="549" s="1"/>
  <c r="E116" i="549" s="1"/>
  <c r="D65" i="547"/>
  <c r="E65" i="547" s="1"/>
  <c r="E68" i="547" s="1"/>
  <c r="E116" i="547" s="1"/>
  <c r="D65" i="542"/>
  <c r="E65" i="542" s="1"/>
  <c r="E68" i="542" s="1"/>
  <c r="E116" i="542" s="1"/>
  <c r="D65" i="532"/>
  <c r="E65" i="532" s="1"/>
  <c r="E68" i="532" s="1"/>
  <c r="E116" i="532" s="1"/>
  <c r="D70" i="541"/>
  <c r="E70" i="541" s="1"/>
  <c r="E73" i="541" s="1"/>
  <c r="E122" i="541" s="1"/>
  <c r="D65" i="534"/>
  <c r="E65" i="534" s="1"/>
  <c r="E68" i="534" s="1"/>
  <c r="E116" i="534" s="1"/>
  <c r="D70" i="531"/>
  <c r="E70" i="531" s="1"/>
  <c r="E73" i="531" s="1"/>
  <c r="E122" i="531" s="1"/>
  <c r="D65" i="544"/>
  <c r="E65" i="544" s="1"/>
  <c r="E68" i="544" s="1"/>
  <c r="E116" i="544" s="1"/>
  <c r="D65" i="538"/>
  <c r="E65" i="538" s="1"/>
  <c r="E68" i="538" s="1"/>
  <c r="E116" i="538" s="1"/>
  <c r="D65" i="536"/>
  <c r="E65" i="536" s="1"/>
  <c r="E68" i="536" s="1"/>
  <c r="E116" i="536" s="1"/>
  <c r="D65" i="530"/>
  <c r="E65" i="530" s="1"/>
  <c r="E68" i="530" s="1"/>
  <c r="E116" i="530" s="1"/>
  <c r="D70" i="546"/>
  <c r="E70" i="546" s="1"/>
  <c r="E73" i="546" s="1"/>
  <c r="E122" i="546" s="1"/>
  <c r="D70" i="533"/>
  <c r="E70" i="533" s="1"/>
  <c r="E73" i="533" s="1"/>
  <c r="E122" i="533" s="1"/>
  <c r="D65" i="528"/>
  <c r="E65" i="528" s="1"/>
  <c r="E68" i="528" s="1"/>
  <c r="E116" i="528" s="1"/>
  <c r="D70" i="527"/>
  <c r="E70" i="527" s="1"/>
  <c r="E73" i="527" s="1"/>
  <c r="E122" i="527" s="1"/>
  <c r="D70" i="525"/>
  <c r="E70" i="525" s="1"/>
  <c r="E73" i="525" s="1"/>
  <c r="E122" i="525" s="1"/>
  <c r="D70" i="543"/>
  <c r="E70" i="543" s="1"/>
  <c r="E73" i="543" s="1"/>
  <c r="E122" i="543" s="1"/>
  <c r="D70" i="529"/>
  <c r="E70" i="529" s="1"/>
  <c r="E73" i="529" s="1"/>
  <c r="E122" i="529" s="1"/>
  <c r="D70" i="535"/>
  <c r="E70" i="535" s="1"/>
  <c r="E73" i="535" s="1"/>
  <c r="E122" i="535" s="1"/>
  <c r="D70" i="537"/>
  <c r="E70" i="537" s="1"/>
  <c r="E73" i="537" s="1"/>
  <c r="E122" i="537" s="1"/>
  <c r="D65" i="526"/>
  <c r="E65" i="526" s="1"/>
  <c r="E68" i="526" s="1"/>
  <c r="E116" i="526" s="1"/>
  <c r="D70" i="523"/>
  <c r="E70" i="523" s="1"/>
  <c r="E73" i="523" s="1"/>
  <c r="E122" i="523" s="1"/>
  <c r="D65" i="516"/>
  <c r="E65" i="516" s="1"/>
  <c r="E68" i="516" s="1"/>
  <c r="E116" i="516" s="1"/>
  <c r="D70" i="511"/>
  <c r="E70" i="511" s="1"/>
  <c r="E73" i="511" s="1"/>
  <c r="E122" i="511" s="1"/>
  <c r="D70" i="507"/>
  <c r="E70" i="507" s="1"/>
  <c r="E73" i="507" s="1"/>
  <c r="E122" i="507" s="1"/>
  <c r="D70" i="505"/>
  <c r="E70" i="505" s="1"/>
  <c r="E73" i="505" s="1"/>
  <c r="E122" i="505" s="1"/>
  <c r="D65" i="522"/>
  <c r="E65" i="522" s="1"/>
  <c r="E68" i="522" s="1"/>
  <c r="E116" i="522" s="1"/>
  <c r="D65" i="520"/>
  <c r="E65" i="520" s="1"/>
  <c r="E68" i="520" s="1"/>
  <c r="E116" i="520" s="1"/>
  <c r="D70" i="519"/>
  <c r="E70" i="519" s="1"/>
  <c r="E73" i="519" s="1"/>
  <c r="E122" i="519" s="1"/>
  <c r="D65" i="518"/>
  <c r="E65" i="518" s="1"/>
  <c r="E68" i="518" s="1"/>
  <c r="E116" i="518" s="1"/>
  <c r="D65" i="514"/>
  <c r="E65" i="514" s="1"/>
  <c r="E68" i="514" s="1"/>
  <c r="E116" i="514" s="1"/>
  <c r="D70" i="521"/>
  <c r="E70" i="521" s="1"/>
  <c r="E73" i="521" s="1"/>
  <c r="E122" i="521" s="1"/>
  <c r="D70" i="517"/>
  <c r="E70" i="517" s="1"/>
  <c r="E73" i="517" s="1"/>
  <c r="E122" i="517" s="1"/>
  <c r="D65" i="512"/>
  <c r="E65" i="512" s="1"/>
  <c r="E68" i="512" s="1"/>
  <c r="E116" i="512" s="1"/>
  <c r="D65" i="510"/>
  <c r="E65" i="510" s="1"/>
  <c r="E68" i="510" s="1"/>
  <c r="E116" i="510" s="1"/>
  <c r="D65" i="524"/>
  <c r="E65" i="524" s="1"/>
  <c r="E68" i="524" s="1"/>
  <c r="E116" i="524" s="1"/>
  <c r="D65" i="502"/>
  <c r="E65" i="502" s="1"/>
  <c r="E68" i="502" s="1"/>
  <c r="E116" i="502" s="1"/>
  <c r="D65" i="494"/>
  <c r="E65" i="494" s="1"/>
  <c r="E68" i="494" s="1"/>
  <c r="E116" i="494" s="1"/>
  <c r="D70" i="515"/>
  <c r="E70" i="515" s="1"/>
  <c r="E73" i="515" s="1"/>
  <c r="E122" i="515" s="1"/>
  <c r="D70" i="513"/>
  <c r="E70" i="513" s="1"/>
  <c r="E73" i="513" s="1"/>
  <c r="E122" i="513" s="1"/>
  <c r="D65" i="498"/>
  <c r="E65" i="498" s="1"/>
  <c r="E68" i="498" s="1"/>
  <c r="E116" i="498" s="1"/>
  <c r="D65" i="496"/>
  <c r="E65" i="496" s="1"/>
  <c r="E68" i="496" s="1"/>
  <c r="E116" i="496" s="1"/>
  <c r="D70" i="493"/>
  <c r="E70" i="493" s="1"/>
  <c r="E73" i="493" s="1"/>
  <c r="E122" i="493" s="1"/>
  <c r="D65" i="506"/>
  <c r="E65" i="506" s="1"/>
  <c r="E68" i="506" s="1"/>
  <c r="E116" i="506" s="1"/>
  <c r="D65" i="504"/>
  <c r="E65" i="504" s="1"/>
  <c r="E68" i="504" s="1"/>
  <c r="E116" i="504" s="1"/>
  <c r="D70" i="501"/>
  <c r="E70" i="501" s="1"/>
  <c r="E73" i="501" s="1"/>
  <c r="E122" i="501" s="1"/>
  <c r="D65" i="500"/>
  <c r="E65" i="500" s="1"/>
  <c r="E68" i="500" s="1"/>
  <c r="E116" i="500" s="1"/>
  <c r="D65" i="508"/>
  <c r="E65" i="508" s="1"/>
  <c r="E68" i="508" s="1"/>
  <c r="E116" i="508" s="1"/>
  <c r="D70" i="503"/>
  <c r="E70" i="503" s="1"/>
  <c r="E73" i="503" s="1"/>
  <c r="E122" i="503" s="1"/>
  <c r="D70" i="497"/>
  <c r="E70" i="497" s="1"/>
  <c r="E73" i="497" s="1"/>
  <c r="E122" i="497" s="1"/>
  <c r="D70" i="495"/>
  <c r="E70" i="495" s="1"/>
  <c r="E73" i="495" s="1"/>
  <c r="E122" i="495" s="1"/>
  <c r="D70" i="509"/>
  <c r="E70" i="509" s="1"/>
  <c r="E73" i="509" s="1"/>
  <c r="E122" i="509" s="1"/>
  <c r="D70" i="499"/>
  <c r="E70" i="499" s="1"/>
  <c r="E73" i="499" s="1"/>
  <c r="E122" i="499" s="1"/>
  <c r="D70" i="491"/>
  <c r="E70" i="491" s="1"/>
  <c r="E73" i="491" s="1"/>
  <c r="E122" i="491" s="1"/>
  <c r="D70" i="487"/>
  <c r="E70" i="487" s="1"/>
  <c r="E73" i="487" s="1"/>
  <c r="E122" i="487" s="1"/>
  <c r="D65" i="488"/>
  <c r="E65" i="488" s="1"/>
  <c r="E68" i="488" s="1"/>
  <c r="E116" i="488" s="1"/>
  <c r="D65" i="492"/>
  <c r="E65" i="492" s="1"/>
  <c r="E68" i="492" s="1"/>
  <c r="E116" i="492" s="1"/>
  <c r="D65" i="490"/>
  <c r="E65" i="490" s="1"/>
  <c r="E68" i="490" s="1"/>
  <c r="E116" i="490" s="1"/>
  <c r="D70" i="489"/>
  <c r="E70" i="489" s="1"/>
  <c r="E73" i="489" s="1"/>
  <c r="E122" i="489" s="1"/>
  <c r="D65" i="483"/>
  <c r="E65" i="483" s="1"/>
  <c r="E68" i="483" s="1"/>
  <c r="E116" i="483" s="1"/>
  <c r="D38" i="558"/>
  <c r="E38" i="558" s="1"/>
  <c r="D43" i="557"/>
  <c r="E43" i="557" s="1"/>
  <c r="D38" i="553"/>
  <c r="E38" i="553" s="1"/>
  <c r="D38" i="555"/>
  <c r="E38" i="555" s="1"/>
  <c r="D38" i="547"/>
  <c r="E38" i="547" s="1"/>
  <c r="D43" i="550"/>
  <c r="E43" i="550" s="1"/>
  <c r="D38" i="549"/>
  <c r="E38" i="549" s="1"/>
  <c r="D43" i="554"/>
  <c r="E43" i="554" s="1"/>
  <c r="D43" i="552"/>
  <c r="E43" i="552" s="1"/>
  <c r="D38" i="544"/>
  <c r="E38" i="544" s="1"/>
  <c r="D43" i="541"/>
  <c r="E43" i="541" s="1"/>
  <c r="D38" i="536"/>
  <c r="E38" i="536" s="1"/>
  <c r="D43" i="531"/>
  <c r="E43" i="531" s="1"/>
  <c r="D43" i="527"/>
  <c r="E43" i="527" s="1"/>
  <c r="D38" i="530"/>
  <c r="E38" i="530" s="1"/>
  <c r="D43" i="546"/>
  <c r="E43" i="546" s="1"/>
  <c r="D43" i="543"/>
  <c r="E43" i="543" s="1"/>
  <c r="D38" i="542"/>
  <c r="E38" i="542" s="1"/>
  <c r="D38" i="538"/>
  <c r="E38" i="538" s="1"/>
  <c r="D43" i="535"/>
  <c r="E43" i="535" s="1"/>
  <c r="D43" i="533"/>
  <c r="E43" i="533" s="1"/>
  <c r="D38" i="532"/>
  <c r="E38" i="532" s="1"/>
  <c r="D43" i="529"/>
  <c r="E43" i="529" s="1"/>
  <c r="D43" i="537"/>
  <c r="E43" i="537" s="1"/>
  <c r="D38" i="526"/>
  <c r="E38" i="526" s="1"/>
  <c r="D38" i="551"/>
  <c r="E38" i="551" s="1"/>
  <c r="D43" i="525"/>
  <c r="E43" i="525" s="1"/>
  <c r="D43" i="548"/>
  <c r="E43" i="548" s="1"/>
  <c r="D38" i="534"/>
  <c r="E38" i="534" s="1"/>
  <c r="D38" i="528"/>
  <c r="E38" i="528" s="1"/>
  <c r="D43" i="523"/>
  <c r="E43" i="523" s="1"/>
  <c r="D38" i="518"/>
  <c r="E38" i="518" s="1"/>
  <c r="D38" i="512"/>
  <c r="E38" i="512" s="1"/>
  <c r="D38" i="510"/>
  <c r="E38" i="510" s="1"/>
  <c r="D38" i="508"/>
  <c r="E38" i="508" s="1"/>
  <c r="D43" i="521"/>
  <c r="E43" i="521" s="1"/>
  <c r="D43" i="519"/>
  <c r="E43" i="519" s="1"/>
  <c r="D38" i="524"/>
  <c r="E38" i="524" s="1"/>
  <c r="D43" i="517"/>
  <c r="E43" i="517" s="1"/>
  <c r="D38" i="516"/>
  <c r="E38" i="516" s="1"/>
  <c r="D43" i="515"/>
  <c r="E43" i="515" s="1"/>
  <c r="D43" i="513"/>
  <c r="E43" i="513" s="1"/>
  <c r="D43" i="509"/>
  <c r="E43" i="509" s="1"/>
  <c r="D43" i="507"/>
  <c r="E43" i="507" s="1"/>
  <c r="D38" i="502"/>
  <c r="E38" i="502" s="1"/>
  <c r="D43" i="493"/>
  <c r="E43" i="493" s="1"/>
  <c r="D38" i="520"/>
  <c r="E38" i="520" s="1"/>
  <c r="D43" i="505"/>
  <c r="E43" i="505" s="1"/>
  <c r="D43" i="503"/>
  <c r="E43" i="503" s="1"/>
  <c r="D38" i="500"/>
  <c r="E38" i="500" s="1"/>
  <c r="D43" i="497"/>
  <c r="E43" i="497" s="1"/>
  <c r="D43" i="495"/>
  <c r="E43" i="495" s="1"/>
  <c r="D43" i="511"/>
  <c r="E43" i="511" s="1"/>
  <c r="D43" i="501"/>
  <c r="E43" i="501" s="1"/>
  <c r="D38" i="496"/>
  <c r="E38" i="496" s="1"/>
  <c r="D38" i="522"/>
  <c r="E38" i="522" s="1"/>
  <c r="D38" i="514"/>
  <c r="E38" i="514" s="1"/>
  <c r="D38" i="504"/>
  <c r="E38" i="504" s="1"/>
  <c r="D43" i="499"/>
  <c r="E43" i="499" s="1"/>
  <c r="D38" i="494"/>
  <c r="E38" i="494" s="1"/>
  <c r="D38" i="506"/>
  <c r="E38" i="506" s="1"/>
  <c r="D38" i="498"/>
  <c r="E38" i="498" s="1"/>
  <c r="D38" i="492"/>
  <c r="E38" i="492" s="1"/>
  <c r="D43" i="491"/>
  <c r="E43" i="491" s="1"/>
  <c r="D38" i="490"/>
  <c r="E38" i="490" s="1"/>
  <c r="D43" i="489"/>
  <c r="E43" i="489" s="1"/>
  <c r="D38" i="488"/>
  <c r="E38" i="488" s="1"/>
  <c r="D43" i="487"/>
  <c r="E43" i="487" s="1"/>
  <c r="D39" i="6"/>
  <c r="D38" i="483"/>
  <c r="E38" i="483" s="1"/>
  <c r="AA43" i="21"/>
  <c r="AA47" i="21"/>
  <c r="AA7" i="21"/>
  <c r="AA10" i="21"/>
  <c r="AA97" i="21"/>
  <c r="AA86" i="21"/>
  <c r="AA95" i="21"/>
  <c r="AA99" i="21"/>
  <c r="AA52" i="21"/>
  <c r="AA134" i="21"/>
  <c r="AA50" i="21"/>
  <c r="AA19" i="21"/>
  <c r="AA101" i="21"/>
  <c r="AA104" i="21"/>
  <c r="AA94" i="21"/>
  <c r="AA53" i="21"/>
  <c r="AA129" i="21"/>
  <c r="AA119" i="21"/>
  <c r="AA121" i="21"/>
  <c r="AA120" i="21"/>
  <c r="AA122" i="21"/>
  <c r="AA108" i="21"/>
  <c r="AA56" i="21"/>
  <c r="AA113" i="21"/>
  <c r="AA51" i="21"/>
  <c r="AA29" i="21"/>
  <c r="AA116" i="21"/>
  <c r="AA141" i="21"/>
  <c r="AA66" i="21"/>
  <c r="AA62" i="21"/>
  <c r="AA81" i="21"/>
  <c r="AA130" i="21"/>
  <c r="AA18" i="21"/>
  <c r="AA17" i="21"/>
  <c r="AA111" i="21"/>
  <c r="AA83" i="21"/>
  <c r="AA117" i="21"/>
  <c r="AA98" i="21"/>
  <c r="AA92" i="21"/>
  <c r="AA127" i="21"/>
  <c r="AA112" i="21"/>
  <c r="AA28" i="21"/>
  <c r="AA31" i="21"/>
  <c r="AA77" i="21"/>
  <c r="AA124" i="21"/>
  <c r="AA125" i="21"/>
  <c r="AA109" i="21"/>
  <c r="AA147" i="21"/>
  <c r="AA89" i="21"/>
  <c r="AA42" i="21"/>
  <c r="AA140" i="21"/>
  <c r="AA142" i="21"/>
  <c r="AA27" i="21"/>
  <c r="AA107" i="21"/>
  <c r="AA133" i="21"/>
  <c r="AA143" i="21"/>
  <c r="AA114" i="21"/>
  <c r="AA105" i="21"/>
  <c r="AA82" i="21"/>
  <c r="AA115" i="21"/>
  <c r="AA45" i="21"/>
  <c r="AA118" i="21"/>
  <c r="AA96" i="21"/>
  <c r="AA128" i="21"/>
  <c r="AA37" i="21"/>
  <c r="AA60" i="21"/>
  <c r="AA110" i="21"/>
  <c r="AA32" i="21"/>
  <c r="AA139" i="21"/>
  <c r="AA144" i="21"/>
  <c r="AA78" i="21"/>
  <c r="AA8" i="21"/>
  <c r="AA145" i="21"/>
  <c r="AA24" i="21"/>
  <c r="AA126" i="21"/>
  <c r="AA93" i="21"/>
  <c r="AA39" i="21"/>
  <c r="AA65" i="21"/>
  <c r="AA40" i="21"/>
  <c r="AA106" i="21"/>
  <c r="AA41" i="21"/>
  <c r="AA38" i="21"/>
  <c r="AA36" i="21"/>
  <c r="AA72" i="21"/>
  <c r="AA57" i="21"/>
  <c r="AA48" i="21"/>
  <c r="AA136" i="21"/>
  <c r="AA23" i="21"/>
  <c r="AA137" i="21"/>
  <c r="AA33" i="21"/>
  <c r="AA16" i="21"/>
  <c r="AA55" i="21"/>
  <c r="AA74" i="21"/>
  <c r="AA61" i="21"/>
  <c r="AA20" i="21"/>
  <c r="AA80" i="21"/>
  <c r="AA135" i="21"/>
  <c r="AA79" i="21"/>
  <c r="AA46" i="21"/>
  <c r="AA22" i="21"/>
  <c r="AA100" i="21"/>
  <c r="AA87" i="21"/>
  <c r="AA12" i="21"/>
  <c r="AA90" i="21"/>
  <c r="AA25" i="21"/>
  <c r="AA13" i="21"/>
  <c r="AA58" i="21"/>
  <c r="AA26" i="21"/>
  <c r="AA131" i="21"/>
  <c r="AA146" i="21"/>
  <c r="AA102" i="21"/>
  <c r="AA123" i="21"/>
  <c r="AA15" i="21"/>
  <c r="AA70" i="21"/>
  <c r="AA49" i="21"/>
  <c r="AA76" i="21"/>
  <c r="AA69" i="21"/>
  <c r="AA14" i="21"/>
  <c r="AA91" i="21"/>
  <c r="AA21" i="21"/>
  <c r="AA71" i="21"/>
  <c r="AA67" i="21"/>
  <c r="AA54" i="21"/>
  <c r="AA64" i="21"/>
  <c r="AA85" i="21"/>
  <c r="AA63" i="21"/>
  <c r="AA73" i="21"/>
  <c r="AA138" i="21"/>
  <c r="AA9" i="21"/>
  <c r="AA103" i="21"/>
  <c r="AA84" i="21"/>
  <c r="AA11" i="21"/>
  <c r="AA35" i="21"/>
  <c r="AA75" i="21"/>
  <c r="AA68" i="21"/>
  <c r="AA132" i="21"/>
  <c r="AA30" i="21"/>
  <c r="AA44" i="21"/>
  <c r="AA59" i="21"/>
  <c r="AA34" i="21"/>
  <c r="AA6" i="21"/>
  <c r="D65" i="475"/>
  <c r="E65" i="475" s="1"/>
  <c r="E68" i="475" s="1"/>
  <c r="E116" i="475" s="1"/>
  <c r="D70" i="479"/>
  <c r="D70" i="477"/>
  <c r="D65" i="480"/>
  <c r="E65" i="480" s="1"/>
  <c r="E68" i="480" s="1"/>
  <c r="E116" i="480" s="1"/>
  <c r="D65" i="478"/>
  <c r="E65" i="478" s="1"/>
  <c r="E68" i="478" s="1"/>
  <c r="E116" i="478" s="1"/>
  <c r="D70" i="473"/>
  <c r="D65" i="474"/>
  <c r="E65" i="474" s="1"/>
  <c r="E68" i="474" s="1"/>
  <c r="E116" i="474" s="1"/>
  <c r="D70" i="467"/>
  <c r="D65" i="469"/>
  <c r="E65" i="469" s="1"/>
  <c r="E68" i="469" s="1"/>
  <c r="E116" i="469" s="1"/>
  <c r="D65" i="468"/>
  <c r="E65" i="468" s="1"/>
  <c r="E68" i="468" s="1"/>
  <c r="E116" i="468" s="1"/>
  <c r="D65" i="466"/>
  <c r="E65" i="466" s="1"/>
  <c r="E68" i="466" s="1"/>
  <c r="E116" i="466" s="1"/>
  <c r="D70" i="464"/>
  <c r="D65" i="462"/>
  <c r="E65" i="462" s="1"/>
  <c r="E68" i="462" s="1"/>
  <c r="E116" i="462" s="1"/>
  <c r="D65" i="465"/>
  <c r="E65" i="465" s="1"/>
  <c r="E68" i="465" s="1"/>
  <c r="E116" i="465" s="1"/>
  <c r="D65" i="463"/>
  <c r="E65" i="463" s="1"/>
  <c r="E68" i="463" s="1"/>
  <c r="E116" i="463" s="1"/>
  <c r="D38" i="480"/>
  <c r="E38" i="480" s="1"/>
  <c r="D43" i="477"/>
  <c r="D38" i="475"/>
  <c r="E38" i="475" s="1"/>
  <c r="D43" i="479"/>
  <c r="D38" i="478"/>
  <c r="E38" i="478" s="1"/>
  <c r="D43" i="473"/>
  <c r="D38" i="474"/>
  <c r="E38" i="474" s="1"/>
  <c r="D38" i="468"/>
  <c r="E38" i="468" s="1"/>
  <c r="D43" i="467"/>
  <c r="D38" i="469"/>
  <c r="E38" i="469" s="1"/>
  <c r="D38" i="465"/>
  <c r="E38" i="465" s="1"/>
  <c r="D38" i="462"/>
  <c r="E38" i="462" s="1"/>
  <c r="D38" i="466"/>
  <c r="E38" i="466" s="1"/>
  <c r="D38" i="463"/>
  <c r="E38" i="463" s="1"/>
  <c r="D43" i="464"/>
  <c r="D38" i="461"/>
  <c r="E38" i="461" s="1"/>
  <c r="D43" i="460"/>
  <c r="D38" i="459"/>
  <c r="E38" i="459" s="1"/>
  <c r="D43" i="458"/>
  <c r="D38" i="456"/>
  <c r="E38" i="456" s="1"/>
  <c r="D38" i="455"/>
  <c r="E38" i="455" s="1"/>
  <c r="D70" i="460"/>
  <c r="D65" i="461"/>
  <c r="E65" i="461" s="1"/>
  <c r="E68" i="461" s="1"/>
  <c r="E116" i="461" s="1"/>
  <c r="D70" i="458"/>
  <c r="D65" i="459"/>
  <c r="E65" i="459" s="1"/>
  <c r="E68" i="459" s="1"/>
  <c r="E116" i="459" s="1"/>
  <c r="D65" i="456"/>
  <c r="E65" i="456" s="1"/>
  <c r="E68" i="456" s="1"/>
  <c r="E116" i="456" s="1"/>
  <c r="D65" i="455"/>
  <c r="E65" i="455" s="1"/>
  <c r="E68" i="455" s="1"/>
  <c r="E116" i="455" s="1"/>
  <c r="D70" i="452"/>
  <c r="D65" i="453"/>
  <c r="E65" i="453" s="1"/>
  <c r="E68" i="453" s="1"/>
  <c r="E116" i="453" s="1"/>
  <c r="D65" i="454"/>
  <c r="E65" i="454" s="1"/>
  <c r="E68" i="454" s="1"/>
  <c r="E116" i="454" s="1"/>
  <c r="D38" i="454"/>
  <c r="E38" i="454" s="1"/>
  <c r="D43" i="452"/>
  <c r="D38" i="453"/>
  <c r="E38" i="453" s="1"/>
  <c r="D38" i="450"/>
  <c r="E38" i="450" s="1"/>
  <c r="D43" i="447"/>
  <c r="D43" i="449"/>
  <c r="D38" i="448"/>
  <c r="E38" i="448" s="1"/>
  <c r="D65" i="448"/>
  <c r="E65" i="448" s="1"/>
  <c r="E68" i="448" s="1"/>
  <c r="E116" i="448" s="1"/>
  <c r="D65" i="450"/>
  <c r="E65" i="450" s="1"/>
  <c r="E68" i="450" s="1"/>
  <c r="E116" i="450" s="1"/>
  <c r="D70" i="447"/>
  <c r="D70" i="449"/>
  <c r="D38" i="446"/>
  <c r="E38" i="446" s="1"/>
  <c r="D43" i="445"/>
  <c r="D38" i="444"/>
  <c r="E38" i="444" s="1"/>
  <c r="D43" i="443"/>
  <c r="D65" i="446"/>
  <c r="E65" i="446" s="1"/>
  <c r="E68" i="446" s="1"/>
  <c r="E116" i="446" s="1"/>
  <c r="D70" i="445"/>
  <c r="D65" i="444"/>
  <c r="E65" i="444" s="1"/>
  <c r="E68" i="444" s="1"/>
  <c r="E116" i="444" s="1"/>
  <c r="D70" i="443"/>
  <c r="D38" i="441"/>
  <c r="E38" i="441" s="1"/>
  <c r="D38" i="440"/>
  <c r="E38" i="440" s="1"/>
  <c r="D43" i="439"/>
  <c r="D43" i="437"/>
  <c r="D38" i="435"/>
  <c r="D38" i="434"/>
  <c r="D43" i="433"/>
  <c r="D38" i="432"/>
  <c r="D43" i="431"/>
  <c r="D38" i="430"/>
  <c r="E38" i="430" s="1"/>
  <c r="D43" i="429"/>
  <c r="D38" i="428"/>
  <c r="E38" i="428" s="1"/>
  <c r="D43" i="427"/>
  <c r="E43" i="427" s="1"/>
  <c r="D38" i="426"/>
  <c r="E38" i="426" s="1"/>
  <c r="D38" i="425"/>
  <c r="E38" i="425" s="1"/>
  <c r="D43" i="424"/>
  <c r="D38" i="422"/>
  <c r="E38" i="422" s="1"/>
  <c r="D38" i="421"/>
  <c r="E38" i="421" s="1"/>
  <c r="D43" i="420"/>
  <c r="D38" i="419"/>
  <c r="E38" i="419" s="1"/>
  <c r="D43" i="418"/>
  <c r="D43" i="416"/>
  <c r="D38" i="414"/>
  <c r="E38" i="414" s="1"/>
  <c r="D43" i="413"/>
  <c r="D38" i="412"/>
  <c r="E38" i="412" s="1"/>
  <c r="D38" i="411"/>
  <c r="E38" i="411" s="1"/>
  <c r="D43" i="410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D38" i="402"/>
  <c r="E38" i="402" s="1"/>
  <c r="D43" i="401"/>
  <c r="D38" i="400"/>
  <c r="E38" i="400" s="1"/>
  <c r="D43" i="399"/>
  <c r="D38" i="398"/>
  <c r="E38" i="398" s="1"/>
  <c r="D43" i="397"/>
  <c r="D38" i="396"/>
  <c r="E38" i="396" s="1"/>
  <c r="D43" i="395"/>
  <c r="D38" i="394"/>
  <c r="E38" i="394" s="1"/>
  <c r="D38" i="393"/>
  <c r="E38" i="393" s="1"/>
  <c r="D43" i="392"/>
  <c r="D38" i="391"/>
  <c r="E38" i="391" s="1"/>
  <c r="D43" i="389"/>
  <c r="D38" i="388"/>
  <c r="E38" i="388" s="1"/>
  <c r="D43" i="387"/>
  <c r="D38" i="386"/>
  <c r="E38" i="386" s="1"/>
  <c r="D43" i="385"/>
  <c r="E43" i="385" s="1"/>
  <c r="D38" i="384"/>
  <c r="E38" i="384" s="1"/>
  <c r="D43" i="383"/>
  <c r="D38" i="380"/>
  <c r="E38" i="380" s="1"/>
  <c r="D38" i="379"/>
  <c r="E38" i="379" s="1"/>
  <c r="D38" i="378"/>
  <c r="E38" i="378" s="1"/>
  <c r="D43" i="377"/>
  <c r="E43" i="377" s="1"/>
  <c r="D43" i="360"/>
  <c r="D38" i="376"/>
  <c r="E38" i="376" s="1"/>
  <c r="D43" i="375"/>
  <c r="D38" i="374"/>
  <c r="E38" i="374" s="1"/>
  <c r="D43" i="373"/>
  <c r="D38" i="372"/>
  <c r="E38" i="372" s="1"/>
  <c r="D38" i="371"/>
  <c r="E38" i="371" s="1"/>
  <c r="D43" i="370"/>
  <c r="D38" i="369"/>
  <c r="E38" i="369" s="1"/>
  <c r="D43" i="368"/>
  <c r="D38" i="367"/>
  <c r="E38" i="367" s="1"/>
  <c r="D43" i="366"/>
  <c r="D38" i="365"/>
  <c r="E38" i="365" s="1"/>
  <c r="D43" i="364"/>
  <c r="D43" i="362"/>
  <c r="D38" i="361"/>
  <c r="E38" i="361" s="1"/>
  <c r="D38" i="359"/>
  <c r="E38" i="359" s="1"/>
  <c r="D43" i="358"/>
  <c r="D38" i="357"/>
  <c r="E38" i="357" s="1"/>
  <c r="D38" i="356"/>
  <c r="E38" i="356" s="1"/>
  <c r="D38" i="355"/>
  <c r="E38" i="355" s="1"/>
  <c r="D43" i="353"/>
  <c r="E43" i="353" s="1"/>
  <c r="D38" i="352"/>
  <c r="E38" i="352" s="1"/>
  <c r="D43" i="351"/>
  <c r="D38" i="350"/>
  <c r="E38" i="350" s="1"/>
  <c r="D43" i="349"/>
  <c r="D38" i="348"/>
  <c r="E38" i="348" s="1"/>
  <c r="D43" i="347"/>
  <c r="D38" i="346"/>
  <c r="E38" i="346" s="1"/>
  <c r="D43" i="345"/>
  <c r="D65" i="441"/>
  <c r="E65" i="441" s="1"/>
  <c r="E68" i="441" s="1"/>
  <c r="E116" i="441" s="1"/>
  <c r="D65" i="440"/>
  <c r="E65" i="440" s="1"/>
  <c r="E68" i="440" s="1"/>
  <c r="E116" i="440" s="1"/>
  <c r="D70" i="439"/>
  <c r="D70" i="437"/>
  <c r="D65" i="435"/>
  <c r="D65" i="434"/>
  <c r="D70" i="433"/>
  <c r="D65" i="432"/>
  <c r="D70" i="431"/>
  <c r="D65" i="430"/>
  <c r="E65" i="430" s="1"/>
  <c r="E68" i="430" s="1"/>
  <c r="E116" i="430" s="1"/>
  <c r="D70" i="429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D65" i="422"/>
  <c r="E65" i="422" s="1"/>
  <c r="E68" i="422" s="1"/>
  <c r="E116" i="422" s="1"/>
  <c r="D65" i="421"/>
  <c r="E65" i="421" s="1"/>
  <c r="E68" i="421" s="1"/>
  <c r="E116" i="421" s="1"/>
  <c r="D70" i="420"/>
  <c r="D65" i="419"/>
  <c r="E65" i="419" s="1"/>
  <c r="E68" i="419" s="1"/>
  <c r="E116" i="419" s="1"/>
  <c r="D70" i="418"/>
  <c r="D70" i="416"/>
  <c r="D65" i="414"/>
  <c r="E65" i="414" s="1"/>
  <c r="E68" i="414" s="1"/>
  <c r="E116" i="414" s="1"/>
  <c r="D70" i="413"/>
  <c r="D65" i="412"/>
  <c r="E65" i="412" s="1"/>
  <c r="E68" i="412" s="1"/>
  <c r="E116" i="412" s="1"/>
  <c r="D65" i="411"/>
  <c r="E65" i="411" s="1"/>
  <c r="E68" i="411" s="1"/>
  <c r="E116" i="411" s="1"/>
  <c r="D70" i="410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D65" i="402"/>
  <c r="E65" i="402" s="1"/>
  <c r="E68" i="402" s="1"/>
  <c r="E116" i="402" s="1"/>
  <c r="D70" i="401"/>
  <c r="D65" i="400"/>
  <c r="E65" i="400" s="1"/>
  <c r="E68" i="400" s="1"/>
  <c r="E116" i="400" s="1"/>
  <c r="D70" i="399"/>
  <c r="D65" i="398"/>
  <c r="E65" i="398" s="1"/>
  <c r="E68" i="398" s="1"/>
  <c r="E116" i="398" s="1"/>
  <c r="D70" i="397"/>
  <c r="D65" i="396"/>
  <c r="E65" i="396" s="1"/>
  <c r="E68" i="396" s="1"/>
  <c r="E116" i="396" s="1"/>
  <c r="D70" i="395"/>
  <c r="D65" i="394"/>
  <c r="E65" i="394" s="1"/>
  <c r="E68" i="394" s="1"/>
  <c r="E116" i="394" s="1"/>
  <c r="D65" i="393"/>
  <c r="E65" i="393" s="1"/>
  <c r="E68" i="393" s="1"/>
  <c r="E116" i="393" s="1"/>
  <c r="D70" i="392"/>
  <c r="D65" i="391"/>
  <c r="E65" i="391" s="1"/>
  <c r="E68" i="391" s="1"/>
  <c r="E116" i="391" s="1"/>
  <c r="D70" i="389"/>
  <c r="D65" i="388"/>
  <c r="E65" i="388" s="1"/>
  <c r="E68" i="388" s="1"/>
  <c r="E116" i="388" s="1"/>
  <c r="D70" i="387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D65" i="374"/>
  <c r="E65" i="374" s="1"/>
  <c r="E68" i="374" s="1"/>
  <c r="E116" i="374" s="1"/>
  <c r="D70" i="373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D65" i="367"/>
  <c r="E65" i="367" s="1"/>
  <c r="E68" i="367" s="1"/>
  <c r="E116" i="367" s="1"/>
  <c r="D70" i="366"/>
  <c r="D65" i="365"/>
  <c r="E65" i="365" s="1"/>
  <c r="E68" i="365" s="1"/>
  <c r="E116" i="365" s="1"/>
  <c r="D70" i="364"/>
  <c r="D70" i="362"/>
  <c r="D65" i="361"/>
  <c r="E65" i="361" s="1"/>
  <c r="E68" i="361" s="1"/>
  <c r="E116" i="361" s="1"/>
  <c r="D70" i="360"/>
  <c r="D65" i="359"/>
  <c r="E65" i="359" s="1"/>
  <c r="E68" i="359" s="1"/>
  <c r="E116" i="359" s="1"/>
  <c r="D70" i="358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E65" i="352" s="1"/>
  <c r="E68" i="352" s="1"/>
  <c r="E116" i="352" s="1"/>
  <c r="D70" i="351"/>
  <c r="D65" i="350"/>
  <c r="E65" i="350" s="1"/>
  <c r="E68" i="350" s="1"/>
  <c r="E116" i="350" s="1"/>
  <c r="D70" i="349"/>
  <c r="D65" i="348"/>
  <c r="E65" i="348" s="1"/>
  <c r="E68" i="348" s="1"/>
  <c r="E116" i="348" s="1"/>
  <c r="D70" i="347"/>
  <c r="D65" i="346"/>
  <c r="E65" i="346" s="1"/>
  <c r="E68" i="346" s="1"/>
  <c r="E116" i="346" s="1"/>
  <c r="D70" i="345"/>
  <c r="D38" i="342"/>
  <c r="E38" i="342" s="1"/>
  <c r="D43" i="343"/>
  <c r="D65" i="342"/>
  <c r="E65" i="342" s="1"/>
  <c r="E68" i="342" s="1"/>
  <c r="E116" i="342" s="1"/>
  <c r="D70" i="343"/>
  <c r="D68" i="6"/>
  <c r="D77" i="6"/>
  <c r="D77" i="632" l="1"/>
  <c r="E77" i="632" s="1"/>
  <c r="D82" i="631"/>
  <c r="E82" i="631" s="1"/>
  <c r="D39" i="632"/>
  <c r="E39" i="632" s="1"/>
  <c r="E40" i="632" s="1"/>
  <c r="E53" i="632" s="1"/>
  <c r="E56" i="632" s="1"/>
  <c r="E115" i="632" s="1"/>
  <c r="D44" i="631"/>
  <c r="E44" i="631" s="1"/>
  <c r="E45" i="631" s="1"/>
  <c r="E58" i="631" s="1"/>
  <c r="E61" i="631" s="1"/>
  <c r="E121" i="631" s="1"/>
  <c r="D73" i="631"/>
  <c r="D68" i="632"/>
  <c r="D77" i="630"/>
  <c r="E77" i="630" s="1"/>
  <c r="D82" i="629"/>
  <c r="E82" i="629" s="1"/>
  <c r="D39" i="630"/>
  <c r="E39" i="630" s="1"/>
  <c r="E40" i="630" s="1"/>
  <c r="E53" i="630" s="1"/>
  <c r="E56" i="630" s="1"/>
  <c r="E115" i="630" s="1"/>
  <c r="D44" i="629"/>
  <c r="E44" i="629" s="1"/>
  <c r="E45" i="629" s="1"/>
  <c r="E58" i="629" s="1"/>
  <c r="E61" i="629" s="1"/>
  <c r="E121" i="629" s="1"/>
  <c r="D73" i="629"/>
  <c r="D68" i="630"/>
  <c r="D77" i="628"/>
  <c r="E77" i="628" s="1"/>
  <c r="D82" i="625"/>
  <c r="E82" i="625" s="1"/>
  <c r="D82" i="627"/>
  <c r="E82" i="627" s="1"/>
  <c r="D77" i="626"/>
  <c r="E77" i="626" s="1"/>
  <c r="D39" i="628"/>
  <c r="E39" i="628" s="1"/>
  <c r="E40" i="628" s="1"/>
  <c r="E53" i="628" s="1"/>
  <c r="E56" i="628" s="1"/>
  <c r="E115" i="628" s="1"/>
  <c r="D44" i="627"/>
  <c r="E44" i="627" s="1"/>
  <c r="E45" i="627" s="1"/>
  <c r="E58" i="627" s="1"/>
  <c r="E61" i="627" s="1"/>
  <c r="E121" i="627" s="1"/>
  <c r="D39" i="626"/>
  <c r="E39" i="626" s="1"/>
  <c r="E40" i="626" s="1"/>
  <c r="E53" i="626" s="1"/>
  <c r="E56" i="626" s="1"/>
  <c r="E115" i="626" s="1"/>
  <c r="D44" i="625"/>
  <c r="E44" i="625" s="1"/>
  <c r="E45" i="625" s="1"/>
  <c r="E58" i="625" s="1"/>
  <c r="E61" i="625" s="1"/>
  <c r="E121" i="625" s="1"/>
  <c r="D73" i="627"/>
  <c r="D68" i="628"/>
  <c r="D73" i="625"/>
  <c r="D68" i="626"/>
  <c r="D77" i="624"/>
  <c r="E77" i="624" s="1"/>
  <c r="D82" i="623"/>
  <c r="E82" i="623" s="1"/>
  <c r="D39" i="624"/>
  <c r="E39" i="624" s="1"/>
  <c r="E40" i="624" s="1"/>
  <c r="E53" i="624" s="1"/>
  <c r="E56" i="624" s="1"/>
  <c r="E115" i="624" s="1"/>
  <c r="D44" i="623"/>
  <c r="E44" i="623" s="1"/>
  <c r="E45" i="623" s="1"/>
  <c r="E58" i="623" s="1"/>
  <c r="E61" i="623" s="1"/>
  <c r="E121" i="623" s="1"/>
  <c r="D73" i="623"/>
  <c r="D68" i="624"/>
  <c r="D77" i="622"/>
  <c r="E77" i="622" s="1"/>
  <c r="D82" i="621"/>
  <c r="E82" i="621" s="1"/>
  <c r="D39" i="622"/>
  <c r="E39" i="622" s="1"/>
  <c r="E40" i="622" s="1"/>
  <c r="E53" i="622" s="1"/>
  <c r="E56" i="622" s="1"/>
  <c r="E115" i="622" s="1"/>
  <c r="D44" i="621"/>
  <c r="E44" i="621" s="1"/>
  <c r="E45" i="621" s="1"/>
  <c r="E58" i="621" s="1"/>
  <c r="E61" i="621" s="1"/>
  <c r="E121" i="621" s="1"/>
  <c r="D73" i="621"/>
  <c r="D68" i="622"/>
  <c r="D73" i="619"/>
  <c r="D68" i="620"/>
  <c r="D39" i="620"/>
  <c r="E39" i="620" s="1"/>
  <c r="E40" i="620" s="1"/>
  <c r="E53" i="620" s="1"/>
  <c r="E56" i="620" s="1"/>
  <c r="E115" i="620" s="1"/>
  <c r="D44" i="619"/>
  <c r="E44" i="619" s="1"/>
  <c r="E45" i="619" s="1"/>
  <c r="E58" i="619" s="1"/>
  <c r="E61" i="619" s="1"/>
  <c r="E121" i="619" s="1"/>
  <c r="D77" i="620"/>
  <c r="E77" i="620" s="1"/>
  <c r="D82" i="619"/>
  <c r="E82" i="619" s="1"/>
  <c r="D39" i="618"/>
  <c r="E39" i="618" s="1"/>
  <c r="E40" i="618" s="1"/>
  <c r="E53" i="618" s="1"/>
  <c r="E56" i="618" s="1"/>
  <c r="E115" i="618" s="1"/>
  <c r="D44" i="617"/>
  <c r="E44" i="617" s="1"/>
  <c r="E45" i="617" s="1"/>
  <c r="E58" i="617" s="1"/>
  <c r="E61" i="617" s="1"/>
  <c r="E121" i="617" s="1"/>
  <c r="D77" i="618"/>
  <c r="E77" i="618" s="1"/>
  <c r="D82" i="617"/>
  <c r="E82" i="617" s="1"/>
  <c r="D73" i="617"/>
  <c r="D68" i="618"/>
  <c r="D77" i="616"/>
  <c r="E77" i="616" s="1"/>
  <c r="D82" i="615"/>
  <c r="E82" i="615" s="1"/>
  <c r="D39" i="616"/>
  <c r="E39" i="616" s="1"/>
  <c r="E40" i="616" s="1"/>
  <c r="E53" i="616" s="1"/>
  <c r="E56" i="616" s="1"/>
  <c r="E115" i="616" s="1"/>
  <c r="D44" i="615"/>
  <c r="E44" i="615" s="1"/>
  <c r="E45" i="615" s="1"/>
  <c r="E58" i="615" s="1"/>
  <c r="E61" i="615" s="1"/>
  <c r="E121" i="615" s="1"/>
  <c r="D73" i="615"/>
  <c r="D68" i="616"/>
  <c r="D77" i="614"/>
  <c r="E77" i="614" s="1"/>
  <c r="D82" i="613"/>
  <c r="E82" i="613" s="1"/>
  <c r="D39" i="614"/>
  <c r="E39" i="614" s="1"/>
  <c r="E40" i="614" s="1"/>
  <c r="E53" i="614" s="1"/>
  <c r="E56" i="614" s="1"/>
  <c r="E115" i="614" s="1"/>
  <c r="D44" i="613"/>
  <c r="E44" i="613" s="1"/>
  <c r="E45" i="613" s="1"/>
  <c r="E58" i="613" s="1"/>
  <c r="E61" i="613" s="1"/>
  <c r="E121" i="613" s="1"/>
  <c r="D68" i="614"/>
  <c r="D73" i="613"/>
  <c r="D73" i="611"/>
  <c r="D68" i="612"/>
  <c r="D77" i="612"/>
  <c r="E77" i="612" s="1"/>
  <c r="D82" i="611"/>
  <c r="E82" i="611" s="1"/>
  <c r="D39" i="612"/>
  <c r="E39" i="612" s="1"/>
  <c r="E40" i="612" s="1"/>
  <c r="E53" i="612" s="1"/>
  <c r="E56" i="612" s="1"/>
  <c r="E115" i="612" s="1"/>
  <c r="D44" i="611"/>
  <c r="E44" i="611" s="1"/>
  <c r="E45" i="611" s="1"/>
  <c r="E58" i="611" s="1"/>
  <c r="E61" i="611" s="1"/>
  <c r="E121" i="611" s="1"/>
  <c r="D39" i="610"/>
  <c r="E39" i="610" s="1"/>
  <c r="E40" i="610" s="1"/>
  <c r="E53" i="610" s="1"/>
  <c r="E56" i="610" s="1"/>
  <c r="E115" i="610" s="1"/>
  <c r="D44" i="609"/>
  <c r="E44" i="609" s="1"/>
  <c r="E45" i="609" s="1"/>
  <c r="E58" i="609" s="1"/>
  <c r="E61" i="609" s="1"/>
  <c r="E121" i="609" s="1"/>
  <c r="D77" i="610"/>
  <c r="E77" i="610" s="1"/>
  <c r="D82" i="609"/>
  <c r="E82" i="609" s="1"/>
  <c r="D73" i="609"/>
  <c r="D68" i="610"/>
  <c r="D77" i="608"/>
  <c r="E77" i="608" s="1"/>
  <c r="D82" i="607"/>
  <c r="E82" i="607" s="1"/>
  <c r="D82" i="605"/>
  <c r="E82" i="605" s="1"/>
  <c r="D77" i="606"/>
  <c r="E77" i="606" s="1"/>
  <c r="D39" i="608"/>
  <c r="E39" i="608" s="1"/>
  <c r="E40" i="608" s="1"/>
  <c r="E53" i="608" s="1"/>
  <c r="E56" i="608" s="1"/>
  <c r="E115" i="608" s="1"/>
  <c r="D39" i="606"/>
  <c r="E39" i="606" s="1"/>
  <c r="E40" i="606" s="1"/>
  <c r="E53" i="606" s="1"/>
  <c r="E56" i="606" s="1"/>
  <c r="E115" i="606" s="1"/>
  <c r="D44" i="607"/>
  <c r="E44" i="607" s="1"/>
  <c r="E45" i="607" s="1"/>
  <c r="E58" i="607" s="1"/>
  <c r="E61" i="607" s="1"/>
  <c r="E121" i="607" s="1"/>
  <c r="D44" i="605"/>
  <c r="E44" i="605" s="1"/>
  <c r="E45" i="605" s="1"/>
  <c r="E58" i="605" s="1"/>
  <c r="E61" i="605" s="1"/>
  <c r="E121" i="605" s="1"/>
  <c r="D73" i="607"/>
  <c r="D68" i="606"/>
  <c r="D68" i="608"/>
  <c r="D73" i="605"/>
  <c r="D77" i="604"/>
  <c r="E77" i="604" s="1"/>
  <c r="D82" i="601"/>
  <c r="E82" i="601" s="1"/>
  <c r="D77" i="602"/>
  <c r="E77" i="602" s="1"/>
  <c r="D82" i="603"/>
  <c r="E82" i="603" s="1"/>
  <c r="D39" i="604"/>
  <c r="E39" i="604" s="1"/>
  <c r="E40" i="604" s="1"/>
  <c r="E53" i="604" s="1"/>
  <c r="E56" i="604" s="1"/>
  <c r="E115" i="604" s="1"/>
  <c r="D44" i="603"/>
  <c r="E44" i="603" s="1"/>
  <c r="E45" i="603" s="1"/>
  <c r="E58" i="603" s="1"/>
  <c r="E61" i="603" s="1"/>
  <c r="E121" i="603" s="1"/>
  <c r="D44" i="601"/>
  <c r="E44" i="601" s="1"/>
  <c r="E45" i="601" s="1"/>
  <c r="E58" i="601" s="1"/>
  <c r="E61" i="601" s="1"/>
  <c r="E121" i="601" s="1"/>
  <c r="D39" i="602"/>
  <c r="E39" i="602" s="1"/>
  <c r="E40" i="602" s="1"/>
  <c r="E53" i="602" s="1"/>
  <c r="E56" i="602" s="1"/>
  <c r="E115" i="602" s="1"/>
  <c r="D73" i="603"/>
  <c r="D68" i="604"/>
  <c r="D73" i="601"/>
  <c r="D68" i="602"/>
  <c r="D39" i="600"/>
  <c r="E39" i="600" s="1"/>
  <c r="E40" i="600" s="1"/>
  <c r="E53" i="600" s="1"/>
  <c r="E56" i="600" s="1"/>
  <c r="E115" i="600" s="1"/>
  <c r="D44" i="599"/>
  <c r="E44" i="599" s="1"/>
  <c r="E45" i="599" s="1"/>
  <c r="E58" i="599" s="1"/>
  <c r="E61" i="599" s="1"/>
  <c r="E121" i="599" s="1"/>
  <c r="D77" i="600"/>
  <c r="E77" i="600" s="1"/>
  <c r="D82" i="599"/>
  <c r="E82" i="599" s="1"/>
  <c r="D73" i="599"/>
  <c r="D68" i="600"/>
  <c r="D39" i="598"/>
  <c r="E39" i="598" s="1"/>
  <c r="E40" i="598" s="1"/>
  <c r="E53" i="598" s="1"/>
  <c r="E56" i="598" s="1"/>
  <c r="E115" i="598" s="1"/>
  <c r="D44" i="597"/>
  <c r="E44" i="597" s="1"/>
  <c r="E45" i="597" s="1"/>
  <c r="E58" i="597" s="1"/>
  <c r="E61" i="597" s="1"/>
  <c r="E121" i="597" s="1"/>
  <c r="D77" i="598"/>
  <c r="E77" i="598" s="1"/>
  <c r="D82" i="597"/>
  <c r="E82" i="597" s="1"/>
  <c r="D73" i="597"/>
  <c r="D68" i="598"/>
  <c r="D77" i="596"/>
  <c r="E77" i="596" s="1"/>
  <c r="D82" i="595"/>
  <c r="E82" i="595" s="1"/>
  <c r="D77" i="594"/>
  <c r="E77" i="594" s="1"/>
  <c r="D82" i="591"/>
  <c r="E82" i="591" s="1"/>
  <c r="D77" i="590"/>
  <c r="E77" i="590" s="1"/>
  <c r="D77" i="592"/>
  <c r="E77" i="592" s="1"/>
  <c r="D82" i="587"/>
  <c r="E82" i="587" s="1"/>
  <c r="D82" i="593"/>
  <c r="E82" i="593" s="1"/>
  <c r="D82" i="589"/>
  <c r="E82" i="589" s="1"/>
  <c r="D77" i="588"/>
  <c r="E77" i="588" s="1"/>
  <c r="D39" i="596"/>
  <c r="E39" i="596" s="1"/>
  <c r="E40" i="596" s="1"/>
  <c r="E53" i="596" s="1"/>
  <c r="E56" i="596" s="1"/>
  <c r="E115" i="596" s="1"/>
  <c r="D44" i="595"/>
  <c r="E44" i="595" s="1"/>
  <c r="E45" i="595" s="1"/>
  <c r="E58" i="595" s="1"/>
  <c r="E61" i="595" s="1"/>
  <c r="E121" i="595" s="1"/>
  <c r="D39" i="594"/>
  <c r="E39" i="594" s="1"/>
  <c r="E40" i="594" s="1"/>
  <c r="E53" i="594" s="1"/>
  <c r="E56" i="594" s="1"/>
  <c r="E115" i="594" s="1"/>
  <c r="D44" i="593"/>
  <c r="E44" i="593" s="1"/>
  <c r="E45" i="593" s="1"/>
  <c r="E58" i="593" s="1"/>
  <c r="E61" i="593" s="1"/>
  <c r="E121" i="593" s="1"/>
  <c r="D39" i="590"/>
  <c r="E39" i="590" s="1"/>
  <c r="E40" i="590" s="1"/>
  <c r="E53" i="590" s="1"/>
  <c r="E56" i="590" s="1"/>
  <c r="E115" i="590" s="1"/>
  <c r="D44" i="589"/>
  <c r="E44" i="589" s="1"/>
  <c r="E45" i="589" s="1"/>
  <c r="E58" i="589" s="1"/>
  <c r="E61" i="589" s="1"/>
  <c r="E121" i="589" s="1"/>
  <c r="D39" i="592"/>
  <c r="E39" i="592" s="1"/>
  <c r="E40" i="592" s="1"/>
  <c r="E53" i="592" s="1"/>
  <c r="E56" i="592" s="1"/>
  <c r="E115" i="592" s="1"/>
  <c r="D39" i="588"/>
  <c r="E39" i="588" s="1"/>
  <c r="E40" i="588" s="1"/>
  <c r="E53" i="588" s="1"/>
  <c r="E56" i="588" s="1"/>
  <c r="E115" i="588" s="1"/>
  <c r="D44" i="591"/>
  <c r="E44" i="591" s="1"/>
  <c r="E45" i="591" s="1"/>
  <c r="E58" i="591" s="1"/>
  <c r="E61" i="591" s="1"/>
  <c r="E121" i="591" s="1"/>
  <c r="D44" i="587"/>
  <c r="E44" i="587" s="1"/>
  <c r="E45" i="587" s="1"/>
  <c r="E58" i="587" s="1"/>
  <c r="E61" i="587" s="1"/>
  <c r="E121" i="587" s="1"/>
  <c r="D73" i="593"/>
  <c r="D68" i="596"/>
  <c r="D73" i="595"/>
  <c r="D68" i="592"/>
  <c r="D73" i="589"/>
  <c r="D68" i="594"/>
  <c r="D73" i="591"/>
  <c r="D73" i="587"/>
  <c r="D68" i="590"/>
  <c r="D68" i="588"/>
  <c r="D39" i="586"/>
  <c r="E39" i="586" s="1"/>
  <c r="E40" i="586" s="1"/>
  <c r="E53" i="586" s="1"/>
  <c r="E56" i="586" s="1"/>
  <c r="E115" i="586" s="1"/>
  <c r="D44" i="585"/>
  <c r="E44" i="585" s="1"/>
  <c r="E45" i="585" s="1"/>
  <c r="E58" i="585" s="1"/>
  <c r="E61" i="585" s="1"/>
  <c r="E121" i="585" s="1"/>
  <c r="D77" i="586"/>
  <c r="E77" i="586" s="1"/>
  <c r="D82" i="585"/>
  <c r="E82" i="585" s="1"/>
  <c r="D73" i="585"/>
  <c r="D68" i="586"/>
  <c r="D73" i="583"/>
  <c r="D68" i="584"/>
  <c r="D39" i="584"/>
  <c r="E39" i="584" s="1"/>
  <c r="D44" i="583"/>
  <c r="E44" i="583" s="1"/>
  <c r="E45" i="583" s="1"/>
  <c r="E58" i="583" s="1"/>
  <c r="E61" i="583" s="1"/>
  <c r="E121" i="583" s="1"/>
  <c r="D77" i="584"/>
  <c r="E77" i="584" s="1"/>
  <c r="D82" i="583"/>
  <c r="E82" i="583" s="1"/>
  <c r="E40" i="584"/>
  <c r="E53" i="584" s="1"/>
  <c r="E56" i="584" s="1"/>
  <c r="E115" i="584" s="1"/>
  <c r="D73" i="581"/>
  <c r="D73" i="579"/>
  <c r="D68" i="582"/>
  <c r="D68" i="580"/>
  <c r="D39" i="582"/>
  <c r="E39" i="582" s="1"/>
  <c r="E40" i="582" s="1"/>
  <c r="E53" i="582" s="1"/>
  <c r="E56" i="582" s="1"/>
  <c r="E115" i="582" s="1"/>
  <c r="D44" i="581"/>
  <c r="E44" i="581" s="1"/>
  <c r="E45" i="581" s="1"/>
  <c r="E58" i="581" s="1"/>
  <c r="E61" i="581" s="1"/>
  <c r="E121" i="581" s="1"/>
  <c r="D39" i="580"/>
  <c r="E39" i="580" s="1"/>
  <c r="E40" i="580" s="1"/>
  <c r="E53" i="580" s="1"/>
  <c r="E56" i="580" s="1"/>
  <c r="E115" i="580" s="1"/>
  <c r="D44" i="579"/>
  <c r="E44" i="579" s="1"/>
  <c r="E45" i="579" s="1"/>
  <c r="E58" i="579" s="1"/>
  <c r="E61" i="579" s="1"/>
  <c r="E121" i="579" s="1"/>
  <c r="D77" i="582"/>
  <c r="E77" i="582" s="1"/>
  <c r="D77" i="580"/>
  <c r="E77" i="580" s="1"/>
  <c r="D82" i="581"/>
  <c r="E82" i="581" s="1"/>
  <c r="D82" i="579"/>
  <c r="E82" i="579" s="1"/>
  <c r="D73" i="577"/>
  <c r="D68" i="578"/>
  <c r="D68" i="576"/>
  <c r="D73" i="575"/>
  <c r="D39" i="578"/>
  <c r="E39" i="578" s="1"/>
  <c r="E40" i="578" s="1"/>
  <c r="E53" i="578" s="1"/>
  <c r="E56" i="578" s="1"/>
  <c r="E115" i="578" s="1"/>
  <c r="D44" i="577"/>
  <c r="E44" i="577" s="1"/>
  <c r="E45" i="577" s="1"/>
  <c r="E58" i="577" s="1"/>
  <c r="E61" i="577" s="1"/>
  <c r="E121" i="577" s="1"/>
  <c r="D39" i="576"/>
  <c r="E39" i="576" s="1"/>
  <c r="E40" i="576" s="1"/>
  <c r="E53" i="576" s="1"/>
  <c r="E56" i="576" s="1"/>
  <c r="E115" i="576" s="1"/>
  <c r="D44" i="575"/>
  <c r="E44" i="575" s="1"/>
  <c r="E45" i="575" s="1"/>
  <c r="E58" i="575" s="1"/>
  <c r="E61" i="575" s="1"/>
  <c r="E121" i="575" s="1"/>
  <c r="D77" i="578"/>
  <c r="E77" i="578" s="1"/>
  <c r="D77" i="576"/>
  <c r="E77" i="576" s="1"/>
  <c r="D82" i="577"/>
  <c r="E82" i="577" s="1"/>
  <c r="D82" i="575"/>
  <c r="E82" i="575" s="1"/>
  <c r="D39" i="574"/>
  <c r="E39" i="574" s="1"/>
  <c r="E40" i="574" s="1"/>
  <c r="E53" i="574" s="1"/>
  <c r="E56" i="574" s="1"/>
  <c r="E115" i="574" s="1"/>
  <c r="D44" i="573"/>
  <c r="E44" i="573" s="1"/>
  <c r="E45" i="573" s="1"/>
  <c r="E58" i="573" s="1"/>
  <c r="E61" i="573" s="1"/>
  <c r="E121" i="573" s="1"/>
  <c r="D73" i="573"/>
  <c r="D68" i="574"/>
  <c r="D77" i="574"/>
  <c r="E77" i="574" s="1"/>
  <c r="D82" i="573"/>
  <c r="E82" i="573" s="1"/>
  <c r="D77" i="572"/>
  <c r="E77" i="572" s="1"/>
  <c r="D82" i="570"/>
  <c r="E82" i="570" s="1"/>
  <c r="D77" i="571"/>
  <c r="E77" i="571" s="1"/>
  <c r="D68" i="571"/>
  <c r="D68" i="572"/>
  <c r="D73" i="570"/>
  <c r="D39" i="572"/>
  <c r="E39" i="572" s="1"/>
  <c r="E40" i="572" s="1"/>
  <c r="E53" i="572" s="1"/>
  <c r="E56" i="572" s="1"/>
  <c r="E115" i="572" s="1"/>
  <c r="D44" i="570"/>
  <c r="E44" i="570" s="1"/>
  <c r="E45" i="570" s="1"/>
  <c r="E58" i="570" s="1"/>
  <c r="E61" i="570" s="1"/>
  <c r="E121" i="570" s="1"/>
  <c r="D39" i="571"/>
  <c r="E39" i="571" s="1"/>
  <c r="E40" i="571" s="1"/>
  <c r="E53" i="571" s="1"/>
  <c r="E56" i="571" s="1"/>
  <c r="E115" i="571" s="1"/>
  <c r="D77" i="568"/>
  <c r="E77" i="568" s="1"/>
  <c r="D77" i="566"/>
  <c r="E77" i="566" s="1"/>
  <c r="D82" i="565"/>
  <c r="E82" i="565" s="1"/>
  <c r="D82" i="567"/>
  <c r="E82" i="567" s="1"/>
  <c r="D39" i="568"/>
  <c r="E39" i="568" s="1"/>
  <c r="E40" i="568" s="1"/>
  <c r="E53" i="568" s="1"/>
  <c r="E56" i="568" s="1"/>
  <c r="E115" i="568" s="1"/>
  <c r="D44" i="567"/>
  <c r="E44" i="567" s="1"/>
  <c r="E45" i="567" s="1"/>
  <c r="E58" i="567" s="1"/>
  <c r="E61" i="567" s="1"/>
  <c r="E121" i="567" s="1"/>
  <c r="D39" i="566"/>
  <c r="E39" i="566" s="1"/>
  <c r="E40" i="566" s="1"/>
  <c r="E53" i="566" s="1"/>
  <c r="E56" i="566" s="1"/>
  <c r="E115" i="566" s="1"/>
  <c r="D44" i="565"/>
  <c r="E44" i="565" s="1"/>
  <c r="E45" i="565" s="1"/>
  <c r="E58" i="565" s="1"/>
  <c r="E61" i="565" s="1"/>
  <c r="E121" i="565" s="1"/>
  <c r="D73" i="567"/>
  <c r="D73" i="565"/>
  <c r="D68" i="568"/>
  <c r="D68" i="566"/>
  <c r="D77" i="564"/>
  <c r="E77" i="564" s="1"/>
  <c r="D82" i="563"/>
  <c r="E82" i="563" s="1"/>
  <c r="D39" i="564"/>
  <c r="E39" i="564" s="1"/>
  <c r="E40" i="564" s="1"/>
  <c r="E53" i="564" s="1"/>
  <c r="E56" i="564" s="1"/>
  <c r="E115" i="564" s="1"/>
  <c r="D44" i="563"/>
  <c r="E44" i="563" s="1"/>
  <c r="E45" i="563" s="1"/>
  <c r="E58" i="563" s="1"/>
  <c r="E61" i="563" s="1"/>
  <c r="E121" i="563" s="1"/>
  <c r="D73" i="563"/>
  <c r="D68" i="564"/>
  <c r="D77" i="562"/>
  <c r="E77" i="562" s="1"/>
  <c r="D82" i="561"/>
  <c r="E82" i="561" s="1"/>
  <c r="D39" i="562"/>
  <c r="E39" i="562" s="1"/>
  <c r="E40" i="562" s="1"/>
  <c r="E53" i="562" s="1"/>
  <c r="E56" i="562" s="1"/>
  <c r="E115" i="562" s="1"/>
  <c r="D44" i="561"/>
  <c r="E44" i="561" s="1"/>
  <c r="E45" i="561" s="1"/>
  <c r="E58" i="561" s="1"/>
  <c r="E61" i="561" s="1"/>
  <c r="E121" i="561" s="1"/>
  <c r="D73" i="561"/>
  <c r="D68" i="562"/>
  <c r="D77" i="560"/>
  <c r="E77" i="560" s="1"/>
  <c r="D82" i="559"/>
  <c r="E82" i="559" s="1"/>
  <c r="D73" i="559"/>
  <c r="D68" i="560"/>
  <c r="D39" i="560"/>
  <c r="E39" i="560" s="1"/>
  <c r="E40" i="560" s="1"/>
  <c r="E53" i="560" s="1"/>
  <c r="E56" i="560" s="1"/>
  <c r="E115" i="560" s="1"/>
  <c r="D44" i="559"/>
  <c r="E44" i="559" s="1"/>
  <c r="E45" i="559" s="1"/>
  <c r="E58" i="559" s="1"/>
  <c r="E61" i="559" s="1"/>
  <c r="E121" i="559" s="1"/>
  <c r="D68" i="483"/>
  <c r="D73" i="557"/>
  <c r="D68" i="558"/>
  <c r="D73" i="554"/>
  <c r="D73" i="552"/>
  <c r="D68" i="553"/>
  <c r="D68" i="555"/>
  <c r="D68" i="551"/>
  <c r="D73" i="548"/>
  <c r="D73" i="550"/>
  <c r="D68" i="542"/>
  <c r="D68" i="532"/>
  <c r="D73" i="541"/>
  <c r="D68" i="534"/>
  <c r="D73" i="531"/>
  <c r="D68" i="549"/>
  <c r="D68" i="547"/>
  <c r="D68" i="544"/>
  <c r="D68" i="538"/>
  <c r="D68" i="536"/>
  <c r="D68" i="530"/>
  <c r="D73" i="535"/>
  <c r="D73" i="525"/>
  <c r="D73" i="546"/>
  <c r="D73" i="533"/>
  <c r="D73" i="543"/>
  <c r="D68" i="526"/>
  <c r="D73" i="537"/>
  <c r="D68" i="528"/>
  <c r="D73" i="527"/>
  <c r="D73" i="529"/>
  <c r="D73" i="523"/>
  <c r="D68" i="516"/>
  <c r="D73" i="511"/>
  <c r="D73" i="507"/>
  <c r="D73" i="505"/>
  <c r="D68" i="522"/>
  <c r="D68" i="520"/>
  <c r="D73" i="519"/>
  <c r="D68" i="518"/>
  <c r="D68" i="514"/>
  <c r="D73" i="521"/>
  <c r="D73" i="517"/>
  <c r="D68" i="512"/>
  <c r="D68" i="510"/>
  <c r="D73" i="509"/>
  <c r="D68" i="506"/>
  <c r="D68" i="502"/>
  <c r="D68" i="494"/>
  <c r="D68" i="504"/>
  <c r="D68" i="498"/>
  <c r="D68" i="496"/>
  <c r="D73" i="493"/>
  <c r="D73" i="515"/>
  <c r="D73" i="501"/>
  <c r="D68" i="500"/>
  <c r="D68" i="524"/>
  <c r="D73" i="513"/>
  <c r="D73" i="503"/>
  <c r="D73" i="497"/>
  <c r="D73" i="495"/>
  <c r="D68" i="508"/>
  <c r="D73" i="499"/>
  <c r="D73" i="491"/>
  <c r="D73" i="487"/>
  <c r="D68" i="488"/>
  <c r="D68" i="492"/>
  <c r="D68" i="490"/>
  <c r="D73" i="489"/>
  <c r="AA148" i="21"/>
  <c r="D39" i="558"/>
  <c r="E39" i="558" s="1"/>
  <c r="E40" i="558" s="1"/>
  <c r="E53" i="558" s="1"/>
  <c r="E56" i="558" s="1"/>
  <c r="E115" i="558" s="1"/>
  <c r="D44" i="557"/>
  <c r="E44" i="557" s="1"/>
  <c r="E45" i="557" s="1"/>
  <c r="E58" i="557" s="1"/>
  <c r="E61" i="557" s="1"/>
  <c r="E121" i="557" s="1"/>
  <c r="D44" i="554"/>
  <c r="E44" i="554" s="1"/>
  <c r="E45" i="554" s="1"/>
  <c r="E58" i="554" s="1"/>
  <c r="E61" i="554" s="1"/>
  <c r="E121" i="554" s="1"/>
  <c r="D39" i="553"/>
  <c r="E39" i="553" s="1"/>
  <c r="E40" i="553" s="1"/>
  <c r="E53" i="553" s="1"/>
  <c r="E56" i="553" s="1"/>
  <c r="E115" i="553" s="1"/>
  <c r="D39" i="555"/>
  <c r="E39" i="555" s="1"/>
  <c r="E40" i="555" s="1"/>
  <c r="E53" i="555" s="1"/>
  <c r="E56" i="555" s="1"/>
  <c r="E115" i="555" s="1"/>
  <c r="D44" i="552"/>
  <c r="E44" i="552" s="1"/>
  <c r="E45" i="552" s="1"/>
  <c r="E58" i="552" s="1"/>
  <c r="E61" i="552" s="1"/>
  <c r="E121" i="552" s="1"/>
  <c r="D39" i="551"/>
  <c r="E39" i="551" s="1"/>
  <c r="D44" i="548"/>
  <c r="E44" i="548" s="1"/>
  <c r="E45" i="548" s="1"/>
  <c r="E58" i="548" s="1"/>
  <c r="E61" i="548" s="1"/>
  <c r="E121" i="548" s="1"/>
  <c r="D39" i="547"/>
  <c r="E39" i="547" s="1"/>
  <c r="E40" i="547" s="1"/>
  <c r="E53" i="547" s="1"/>
  <c r="E56" i="547" s="1"/>
  <c r="E115" i="547" s="1"/>
  <c r="D44" i="550"/>
  <c r="E44" i="550" s="1"/>
  <c r="E45" i="550" s="1"/>
  <c r="E58" i="550" s="1"/>
  <c r="E61" i="550" s="1"/>
  <c r="E121" i="550" s="1"/>
  <c r="D39" i="549"/>
  <c r="E39" i="549" s="1"/>
  <c r="E40" i="549" s="1"/>
  <c r="E53" i="549" s="1"/>
  <c r="E56" i="549" s="1"/>
  <c r="E115" i="549" s="1"/>
  <c r="D44" i="537"/>
  <c r="E44" i="537" s="1"/>
  <c r="E45" i="537" s="1"/>
  <c r="E58" i="537" s="1"/>
  <c r="E61" i="537" s="1"/>
  <c r="E121" i="537" s="1"/>
  <c r="D39" i="534"/>
  <c r="E39" i="534" s="1"/>
  <c r="E40" i="534" s="1"/>
  <c r="E53" i="534" s="1"/>
  <c r="E56" i="534" s="1"/>
  <c r="E115" i="534" s="1"/>
  <c r="D44" i="529"/>
  <c r="E44" i="529" s="1"/>
  <c r="E45" i="529" s="1"/>
  <c r="E58" i="529" s="1"/>
  <c r="E61" i="529" s="1"/>
  <c r="E121" i="529" s="1"/>
  <c r="D39" i="528"/>
  <c r="E39" i="528" s="1"/>
  <c r="E40" i="528" s="1"/>
  <c r="E53" i="528" s="1"/>
  <c r="E56" i="528" s="1"/>
  <c r="E115" i="528" s="1"/>
  <c r="D39" i="544"/>
  <c r="E39" i="544" s="1"/>
  <c r="E40" i="544" s="1"/>
  <c r="E53" i="544" s="1"/>
  <c r="E56" i="544" s="1"/>
  <c r="E115" i="544" s="1"/>
  <c r="D44" i="541"/>
  <c r="E44" i="541" s="1"/>
  <c r="E45" i="541" s="1"/>
  <c r="E58" i="541" s="1"/>
  <c r="E61" i="541" s="1"/>
  <c r="E121" i="541" s="1"/>
  <c r="D39" i="536"/>
  <c r="E39" i="536" s="1"/>
  <c r="E40" i="536" s="1"/>
  <c r="E53" i="536" s="1"/>
  <c r="E56" i="536" s="1"/>
  <c r="E115" i="536" s="1"/>
  <c r="D44" i="531"/>
  <c r="E44" i="531" s="1"/>
  <c r="E45" i="531" s="1"/>
  <c r="E58" i="531" s="1"/>
  <c r="E61" i="531" s="1"/>
  <c r="E121" i="531" s="1"/>
  <c r="D39" i="530"/>
  <c r="E39" i="530" s="1"/>
  <c r="E40" i="530" s="1"/>
  <c r="E53" i="530" s="1"/>
  <c r="E56" i="530" s="1"/>
  <c r="E115" i="530" s="1"/>
  <c r="D44" i="546"/>
  <c r="E44" i="546" s="1"/>
  <c r="E45" i="546" s="1"/>
  <c r="E58" i="546" s="1"/>
  <c r="E61" i="546" s="1"/>
  <c r="E121" i="546" s="1"/>
  <c r="D39" i="538"/>
  <c r="E39" i="538" s="1"/>
  <c r="E40" i="538" s="1"/>
  <c r="E53" i="538" s="1"/>
  <c r="E56" i="538" s="1"/>
  <c r="E115" i="538" s="1"/>
  <c r="D44" i="533"/>
  <c r="E44" i="533" s="1"/>
  <c r="E45" i="533" s="1"/>
  <c r="E58" i="533" s="1"/>
  <c r="E61" i="533" s="1"/>
  <c r="E121" i="533" s="1"/>
  <c r="D39" i="532"/>
  <c r="E39" i="532" s="1"/>
  <c r="E40" i="532" s="1"/>
  <c r="E53" i="532" s="1"/>
  <c r="E56" i="532" s="1"/>
  <c r="E115" i="532" s="1"/>
  <c r="D44" i="525"/>
  <c r="E44" i="525" s="1"/>
  <c r="E45" i="525" s="1"/>
  <c r="E58" i="525" s="1"/>
  <c r="E61" i="525" s="1"/>
  <c r="E121" i="525" s="1"/>
  <c r="D44" i="527"/>
  <c r="E44" i="527" s="1"/>
  <c r="E45" i="527" s="1"/>
  <c r="E58" i="527" s="1"/>
  <c r="E61" i="527" s="1"/>
  <c r="E121" i="527" s="1"/>
  <c r="D39" i="526"/>
  <c r="E39" i="526" s="1"/>
  <c r="E40" i="526" s="1"/>
  <c r="E53" i="526" s="1"/>
  <c r="E56" i="526" s="1"/>
  <c r="E115" i="526" s="1"/>
  <c r="D44" i="543"/>
  <c r="E44" i="543" s="1"/>
  <c r="E45" i="543" s="1"/>
  <c r="E58" i="543" s="1"/>
  <c r="E61" i="543" s="1"/>
  <c r="E121" i="543" s="1"/>
  <c r="D39" i="542"/>
  <c r="E39" i="542" s="1"/>
  <c r="E40" i="542" s="1"/>
  <c r="E53" i="542" s="1"/>
  <c r="E56" i="542" s="1"/>
  <c r="E115" i="542" s="1"/>
  <c r="D44" i="535"/>
  <c r="E44" i="535" s="1"/>
  <c r="E45" i="535" s="1"/>
  <c r="E58" i="535" s="1"/>
  <c r="E61" i="535" s="1"/>
  <c r="E121" i="535" s="1"/>
  <c r="D39" i="522"/>
  <c r="E39" i="522" s="1"/>
  <c r="E40" i="522" s="1"/>
  <c r="E53" i="522" s="1"/>
  <c r="E56" i="522" s="1"/>
  <c r="E115" i="522" s="1"/>
  <c r="D39" i="520"/>
  <c r="E39" i="520" s="1"/>
  <c r="E40" i="520" s="1"/>
  <c r="E53" i="520" s="1"/>
  <c r="E56" i="520" s="1"/>
  <c r="E115" i="520" s="1"/>
  <c r="D39" i="514"/>
  <c r="E39" i="514" s="1"/>
  <c r="E40" i="514" s="1"/>
  <c r="E53" i="514" s="1"/>
  <c r="E56" i="514" s="1"/>
  <c r="E115" i="514" s="1"/>
  <c r="D44" i="511"/>
  <c r="E44" i="511" s="1"/>
  <c r="E45" i="511" s="1"/>
  <c r="E58" i="511" s="1"/>
  <c r="E61" i="511" s="1"/>
  <c r="E121" i="511" s="1"/>
  <c r="D44" i="507"/>
  <c r="E44" i="507" s="1"/>
  <c r="E45" i="507" s="1"/>
  <c r="E58" i="507" s="1"/>
  <c r="E61" i="507" s="1"/>
  <c r="E121" i="507" s="1"/>
  <c r="D44" i="505"/>
  <c r="E44" i="505" s="1"/>
  <c r="E45" i="505" s="1"/>
  <c r="E58" i="505" s="1"/>
  <c r="E61" i="505" s="1"/>
  <c r="E121" i="505" s="1"/>
  <c r="D44" i="523"/>
  <c r="E44" i="523" s="1"/>
  <c r="E45" i="523" s="1"/>
  <c r="E58" i="523" s="1"/>
  <c r="E61" i="523" s="1"/>
  <c r="E121" i="523" s="1"/>
  <c r="D39" i="518"/>
  <c r="E39" i="518" s="1"/>
  <c r="E40" i="518" s="1"/>
  <c r="E53" i="518" s="1"/>
  <c r="E56" i="518" s="1"/>
  <c r="E115" i="518" s="1"/>
  <c r="D44" i="521"/>
  <c r="E44" i="521" s="1"/>
  <c r="E45" i="521" s="1"/>
  <c r="E58" i="521" s="1"/>
  <c r="E61" i="521" s="1"/>
  <c r="E121" i="521" s="1"/>
  <c r="D44" i="519"/>
  <c r="E44" i="519" s="1"/>
  <c r="E45" i="519" s="1"/>
  <c r="E58" i="519" s="1"/>
  <c r="E61" i="519" s="1"/>
  <c r="E121" i="519" s="1"/>
  <c r="D44" i="517"/>
  <c r="E44" i="517" s="1"/>
  <c r="E45" i="517" s="1"/>
  <c r="E58" i="517" s="1"/>
  <c r="E61" i="517" s="1"/>
  <c r="E121" i="517" s="1"/>
  <c r="D39" i="506"/>
  <c r="E39" i="506" s="1"/>
  <c r="E40" i="506" s="1"/>
  <c r="E53" i="506" s="1"/>
  <c r="E56" i="506" s="1"/>
  <c r="E115" i="506" s="1"/>
  <c r="D44" i="501"/>
  <c r="E44" i="501" s="1"/>
  <c r="E45" i="501" s="1"/>
  <c r="E58" i="501" s="1"/>
  <c r="E61" i="501" s="1"/>
  <c r="E121" i="501" s="1"/>
  <c r="D39" i="498"/>
  <c r="E39" i="498" s="1"/>
  <c r="E40" i="498" s="1"/>
  <c r="E53" i="498" s="1"/>
  <c r="E56" i="498" s="1"/>
  <c r="E115" i="498" s="1"/>
  <c r="D39" i="496"/>
  <c r="E39" i="496" s="1"/>
  <c r="E40" i="496" s="1"/>
  <c r="E53" i="496" s="1"/>
  <c r="E56" i="496" s="1"/>
  <c r="E115" i="496" s="1"/>
  <c r="D44" i="499"/>
  <c r="E44" i="499" s="1"/>
  <c r="E45" i="499" s="1"/>
  <c r="E58" i="499" s="1"/>
  <c r="E61" i="499" s="1"/>
  <c r="E121" i="499" s="1"/>
  <c r="D39" i="516"/>
  <c r="E39" i="516" s="1"/>
  <c r="E40" i="516" s="1"/>
  <c r="E53" i="516" s="1"/>
  <c r="E56" i="516" s="1"/>
  <c r="E115" i="516" s="1"/>
  <c r="D44" i="515"/>
  <c r="E44" i="515" s="1"/>
  <c r="E45" i="515" s="1"/>
  <c r="E58" i="515" s="1"/>
  <c r="E61" i="515" s="1"/>
  <c r="E121" i="515" s="1"/>
  <c r="D39" i="512"/>
  <c r="E39" i="512" s="1"/>
  <c r="E40" i="512" s="1"/>
  <c r="E53" i="512" s="1"/>
  <c r="E56" i="512" s="1"/>
  <c r="E115" i="512" s="1"/>
  <c r="D44" i="509"/>
  <c r="E44" i="509" s="1"/>
  <c r="E45" i="509" s="1"/>
  <c r="E58" i="509" s="1"/>
  <c r="E61" i="509" s="1"/>
  <c r="E121" i="509" s="1"/>
  <c r="D39" i="502"/>
  <c r="E39" i="502" s="1"/>
  <c r="E40" i="502" s="1"/>
  <c r="E53" i="502" s="1"/>
  <c r="E56" i="502" s="1"/>
  <c r="E115" i="502" s="1"/>
  <c r="D44" i="493"/>
  <c r="E44" i="493" s="1"/>
  <c r="E45" i="493" s="1"/>
  <c r="E58" i="493" s="1"/>
  <c r="E61" i="493" s="1"/>
  <c r="E121" i="493" s="1"/>
  <c r="D44" i="513"/>
  <c r="E44" i="513" s="1"/>
  <c r="E45" i="513" s="1"/>
  <c r="E58" i="513" s="1"/>
  <c r="E61" i="513" s="1"/>
  <c r="E121" i="513" s="1"/>
  <c r="D39" i="510"/>
  <c r="E39" i="510" s="1"/>
  <c r="E40" i="510" s="1"/>
  <c r="E53" i="510" s="1"/>
  <c r="E56" i="510" s="1"/>
  <c r="E115" i="510" s="1"/>
  <c r="D39" i="504"/>
  <c r="E39" i="504" s="1"/>
  <c r="E40" i="504" s="1"/>
  <c r="E53" i="504" s="1"/>
  <c r="E56" i="504" s="1"/>
  <c r="E115" i="504" s="1"/>
  <c r="D44" i="503"/>
  <c r="E44" i="503" s="1"/>
  <c r="E45" i="503" s="1"/>
  <c r="E58" i="503" s="1"/>
  <c r="E61" i="503" s="1"/>
  <c r="E121" i="503" s="1"/>
  <c r="D39" i="500"/>
  <c r="E39" i="500" s="1"/>
  <c r="E40" i="500" s="1"/>
  <c r="E53" i="500" s="1"/>
  <c r="E56" i="500" s="1"/>
  <c r="E115" i="500" s="1"/>
  <c r="D44" i="497"/>
  <c r="E44" i="497" s="1"/>
  <c r="E45" i="497" s="1"/>
  <c r="E58" i="497" s="1"/>
  <c r="E61" i="497" s="1"/>
  <c r="E121" i="497" s="1"/>
  <c r="D44" i="495"/>
  <c r="E44" i="495" s="1"/>
  <c r="E45" i="495" s="1"/>
  <c r="E58" i="495" s="1"/>
  <c r="E61" i="495" s="1"/>
  <c r="E121" i="495" s="1"/>
  <c r="D39" i="524"/>
  <c r="E39" i="524" s="1"/>
  <c r="E40" i="524" s="1"/>
  <c r="E53" i="524" s="1"/>
  <c r="E56" i="524" s="1"/>
  <c r="E115" i="524" s="1"/>
  <c r="D39" i="508"/>
  <c r="E39" i="508" s="1"/>
  <c r="E40" i="508" s="1"/>
  <c r="E53" i="508" s="1"/>
  <c r="E56" i="508" s="1"/>
  <c r="E115" i="508" s="1"/>
  <c r="D39" i="494"/>
  <c r="E39" i="494" s="1"/>
  <c r="E40" i="494" s="1"/>
  <c r="E53" i="494" s="1"/>
  <c r="E56" i="494" s="1"/>
  <c r="E115" i="494" s="1"/>
  <c r="D44" i="491"/>
  <c r="E44" i="491" s="1"/>
  <c r="E45" i="491" s="1"/>
  <c r="E58" i="491" s="1"/>
  <c r="E61" i="491" s="1"/>
  <c r="E121" i="491" s="1"/>
  <c r="D39" i="490"/>
  <c r="E39" i="490" s="1"/>
  <c r="E40" i="490" s="1"/>
  <c r="E53" i="490" s="1"/>
  <c r="E56" i="490" s="1"/>
  <c r="E115" i="490" s="1"/>
  <c r="D44" i="489"/>
  <c r="E44" i="489" s="1"/>
  <c r="E45" i="489" s="1"/>
  <c r="E58" i="489" s="1"/>
  <c r="E61" i="489" s="1"/>
  <c r="E121" i="489" s="1"/>
  <c r="D39" i="488"/>
  <c r="E39" i="488" s="1"/>
  <c r="E40" i="488" s="1"/>
  <c r="E53" i="488" s="1"/>
  <c r="E56" i="488" s="1"/>
  <c r="E115" i="488" s="1"/>
  <c r="D44" i="487"/>
  <c r="E44" i="487" s="1"/>
  <c r="E45" i="487" s="1"/>
  <c r="E58" i="487" s="1"/>
  <c r="E61" i="487" s="1"/>
  <c r="E121" i="487" s="1"/>
  <c r="D39" i="492"/>
  <c r="E39" i="492" s="1"/>
  <c r="E40" i="492" s="1"/>
  <c r="E53" i="492" s="1"/>
  <c r="E56" i="492" s="1"/>
  <c r="E115" i="492" s="1"/>
  <c r="D39" i="483"/>
  <c r="E39" i="483" s="1"/>
  <c r="E40" i="483" s="1"/>
  <c r="E53" i="483" s="1"/>
  <c r="E56" i="483" s="1"/>
  <c r="E115" i="483" s="1"/>
  <c r="D77" i="558"/>
  <c r="E77" i="558" s="1"/>
  <c r="D82" i="554"/>
  <c r="E82" i="554" s="1"/>
  <c r="D82" i="552"/>
  <c r="E82" i="552" s="1"/>
  <c r="D77" i="553"/>
  <c r="E77" i="553" s="1"/>
  <c r="D77" i="551"/>
  <c r="E77" i="551" s="1"/>
  <c r="D82" i="548"/>
  <c r="E82" i="548" s="1"/>
  <c r="D82" i="550"/>
  <c r="E82" i="550" s="1"/>
  <c r="D77" i="542"/>
  <c r="E77" i="542" s="1"/>
  <c r="D77" i="532"/>
  <c r="E77" i="532" s="1"/>
  <c r="D82" i="557"/>
  <c r="E82" i="557" s="1"/>
  <c r="D77" i="549"/>
  <c r="E77" i="549" s="1"/>
  <c r="D77" i="547"/>
  <c r="E77" i="547" s="1"/>
  <c r="D82" i="541"/>
  <c r="E82" i="541" s="1"/>
  <c r="D77" i="534"/>
  <c r="E77" i="534" s="1"/>
  <c r="D82" i="531"/>
  <c r="E82" i="531" s="1"/>
  <c r="D77" i="555"/>
  <c r="E77" i="555" s="1"/>
  <c r="D77" i="544"/>
  <c r="E77" i="544" s="1"/>
  <c r="D77" i="538"/>
  <c r="E77" i="538" s="1"/>
  <c r="D77" i="536"/>
  <c r="E77" i="536" s="1"/>
  <c r="D77" i="530"/>
  <c r="E77" i="530" s="1"/>
  <c r="D82" i="537"/>
  <c r="E82" i="537" s="1"/>
  <c r="D82" i="525"/>
  <c r="E82" i="525" s="1"/>
  <c r="D82" i="543"/>
  <c r="E82" i="543" s="1"/>
  <c r="D82" i="535"/>
  <c r="E82" i="535" s="1"/>
  <c r="D82" i="546"/>
  <c r="E82" i="546" s="1"/>
  <c r="D82" i="533"/>
  <c r="E82" i="533" s="1"/>
  <c r="D82" i="529"/>
  <c r="E82" i="529" s="1"/>
  <c r="D77" i="528"/>
  <c r="E77" i="528" s="1"/>
  <c r="D82" i="527"/>
  <c r="E82" i="527" s="1"/>
  <c r="D77" i="526"/>
  <c r="E77" i="526" s="1"/>
  <c r="D82" i="523"/>
  <c r="E82" i="523" s="1"/>
  <c r="D77" i="516"/>
  <c r="E77" i="516" s="1"/>
  <c r="D82" i="511"/>
  <c r="E82" i="511" s="1"/>
  <c r="D82" i="507"/>
  <c r="E82" i="507" s="1"/>
  <c r="D82" i="505"/>
  <c r="E82" i="505" s="1"/>
  <c r="D77" i="522"/>
  <c r="E77" i="522" s="1"/>
  <c r="D77" i="520"/>
  <c r="E77" i="520" s="1"/>
  <c r="D82" i="519"/>
  <c r="E82" i="519" s="1"/>
  <c r="D77" i="518"/>
  <c r="E77" i="518" s="1"/>
  <c r="D77" i="514"/>
  <c r="E77" i="514" s="1"/>
  <c r="D82" i="521"/>
  <c r="E82" i="521" s="1"/>
  <c r="D82" i="517"/>
  <c r="E82" i="517" s="1"/>
  <c r="D77" i="512"/>
  <c r="E77" i="512" s="1"/>
  <c r="D77" i="510"/>
  <c r="E77" i="510" s="1"/>
  <c r="D82" i="513"/>
  <c r="E82" i="513" s="1"/>
  <c r="D77" i="502"/>
  <c r="E77" i="502" s="1"/>
  <c r="D77" i="494"/>
  <c r="E77" i="494" s="1"/>
  <c r="D82" i="501"/>
  <c r="E82" i="501" s="1"/>
  <c r="D77" i="524"/>
  <c r="E77" i="524" s="1"/>
  <c r="D77" i="508"/>
  <c r="E77" i="508" s="1"/>
  <c r="D77" i="506"/>
  <c r="E77" i="506" s="1"/>
  <c r="D77" i="498"/>
  <c r="E77" i="498" s="1"/>
  <c r="D77" i="496"/>
  <c r="E77" i="496" s="1"/>
  <c r="D82" i="493"/>
  <c r="E82" i="493" s="1"/>
  <c r="D77" i="500"/>
  <c r="E77" i="500" s="1"/>
  <c r="D82" i="515"/>
  <c r="E82" i="515" s="1"/>
  <c r="D82" i="509"/>
  <c r="E82" i="509" s="1"/>
  <c r="D82" i="503"/>
  <c r="E82" i="503" s="1"/>
  <c r="D82" i="497"/>
  <c r="E82" i="497" s="1"/>
  <c r="D82" i="495"/>
  <c r="E82" i="495" s="1"/>
  <c r="D77" i="504"/>
  <c r="E77" i="504" s="1"/>
  <c r="D82" i="499"/>
  <c r="E82" i="499" s="1"/>
  <c r="D82" i="491"/>
  <c r="E82" i="491" s="1"/>
  <c r="D82" i="487"/>
  <c r="E82" i="487" s="1"/>
  <c r="D77" i="488"/>
  <c r="E77" i="488" s="1"/>
  <c r="D77" i="492"/>
  <c r="E77" i="492" s="1"/>
  <c r="D77" i="490"/>
  <c r="E77" i="490" s="1"/>
  <c r="D82" i="489"/>
  <c r="E82" i="489" s="1"/>
  <c r="D77" i="483"/>
  <c r="E77" i="483" s="1"/>
  <c r="D82" i="479"/>
  <c r="D82" i="477"/>
  <c r="D77" i="480"/>
  <c r="E77" i="480" s="1"/>
  <c r="D77" i="478"/>
  <c r="E77" i="478" s="1"/>
  <c r="D77" i="475"/>
  <c r="E77" i="475" s="1"/>
  <c r="D82" i="473"/>
  <c r="D77" i="474"/>
  <c r="E77" i="474" s="1"/>
  <c r="D77" i="469"/>
  <c r="E77" i="469" s="1"/>
  <c r="D82" i="467"/>
  <c r="D77" i="468"/>
  <c r="E77" i="468" s="1"/>
  <c r="D77" i="466"/>
  <c r="E77" i="466" s="1"/>
  <c r="D82" i="464"/>
  <c r="D77" i="465"/>
  <c r="E77" i="465" s="1"/>
  <c r="D77" i="462"/>
  <c r="E77" i="462" s="1"/>
  <c r="D77" i="463"/>
  <c r="E77" i="463" s="1"/>
  <c r="E40" i="551"/>
  <c r="E53" i="551" s="1"/>
  <c r="E56" i="551" s="1"/>
  <c r="E115" i="551" s="1"/>
  <c r="D68" i="475"/>
  <c r="D68" i="478"/>
  <c r="D73" i="479"/>
  <c r="D68" i="480"/>
  <c r="D73" i="477"/>
  <c r="D73" i="473"/>
  <c r="D68" i="474"/>
  <c r="D68" i="469"/>
  <c r="D73" i="467"/>
  <c r="D68" i="468"/>
  <c r="D68" i="463"/>
  <c r="D68" i="466"/>
  <c r="D73" i="464"/>
  <c r="D68" i="462"/>
  <c r="D68" i="465"/>
  <c r="D39" i="480"/>
  <c r="E39" i="480" s="1"/>
  <c r="E40" i="480" s="1"/>
  <c r="E53" i="480" s="1"/>
  <c r="E56" i="480" s="1"/>
  <c r="E115" i="480" s="1"/>
  <c r="D44" i="479"/>
  <c r="D39" i="478"/>
  <c r="E39" i="478" s="1"/>
  <c r="E40" i="478" s="1"/>
  <c r="E53" i="478" s="1"/>
  <c r="E56" i="478" s="1"/>
  <c r="E115" i="478" s="1"/>
  <c r="D39" i="475"/>
  <c r="E39" i="475" s="1"/>
  <c r="E40" i="475" s="1"/>
  <c r="E53" i="475" s="1"/>
  <c r="E56" i="475" s="1"/>
  <c r="E115" i="475" s="1"/>
  <c r="D44" i="477"/>
  <c r="D44" i="473"/>
  <c r="D39" i="474"/>
  <c r="E39" i="474" s="1"/>
  <c r="E40" i="474" s="1"/>
  <c r="E53" i="474" s="1"/>
  <c r="E56" i="474" s="1"/>
  <c r="E115" i="474" s="1"/>
  <c r="D44" i="467"/>
  <c r="D39" i="468"/>
  <c r="E39" i="468" s="1"/>
  <c r="E40" i="468" s="1"/>
  <c r="E53" i="468" s="1"/>
  <c r="E56" i="468" s="1"/>
  <c r="E115" i="468" s="1"/>
  <c r="D39" i="469"/>
  <c r="E39" i="469" s="1"/>
  <c r="E40" i="469" s="1"/>
  <c r="E53" i="469" s="1"/>
  <c r="E56" i="469" s="1"/>
  <c r="E115" i="469" s="1"/>
  <c r="D39" i="462"/>
  <c r="E39" i="462" s="1"/>
  <c r="E40" i="462" s="1"/>
  <c r="E53" i="462" s="1"/>
  <c r="E56" i="462" s="1"/>
  <c r="E115" i="462" s="1"/>
  <c r="D44" i="464"/>
  <c r="D39" i="465"/>
  <c r="E39" i="465" s="1"/>
  <c r="E40" i="465" s="1"/>
  <c r="E53" i="465" s="1"/>
  <c r="E56" i="465" s="1"/>
  <c r="E115" i="465" s="1"/>
  <c r="D39" i="466"/>
  <c r="E39" i="466" s="1"/>
  <c r="E40" i="466" s="1"/>
  <c r="E53" i="466" s="1"/>
  <c r="E56" i="466" s="1"/>
  <c r="E115" i="466" s="1"/>
  <c r="D39" i="463"/>
  <c r="E39" i="463" s="1"/>
  <c r="E40" i="463" s="1"/>
  <c r="E53" i="463" s="1"/>
  <c r="E56" i="463" s="1"/>
  <c r="E115" i="463" s="1"/>
  <c r="D39" i="461"/>
  <c r="E39" i="461" s="1"/>
  <c r="E40" i="461" s="1"/>
  <c r="E53" i="461" s="1"/>
  <c r="E56" i="461" s="1"/>
  <c r="E115" i="461" s="1"/>
  <c r="D44" i="460"/>
  <c r="D44" i="458"/>
  <c r="D39" i="459"/>
  <c r="E39" i="459" s="1"/>
  <c r="E40" i="459" s="1"/>
  <c r="E53" i="459" s="1"/>
  <c r="E56" i="459" s="1"/>
  <c r="E115" i="459" s="1"/>
  <c r="D39" i="456"/>
  <c r="E39" i="456" s="1"/>
  <c r="E40" i="456" s="1"/>
  <c r="E53" i="456" s="1"/>
  <c r="E56" i="456" s="1"/>
  <c r="E115" i="456" s="1"/>
  <c r="D39" i="455"/>
  <c r="E39" i="455" s="1"/>
  <c r="E40" i="455" s="1"/>
  <c r="E53" i="455" s="1"/>
  <c r="E56" i="455" s="1"/>
  <c r="E115" i="455" s="1"/>
  <c r="D77" i="461"/>
  <c r="E77" i="461" s="1"/>
  <c r="D82" i="460"/>
  <c r="D82" i="458"/>
  <c r="D77" i="459"/>
  <c r="E77" i="459" s="1"/>
  <c r="D77" i="456"/>
  <c r="E77" i="456" s="1"/>
  <c r="D77" i="455"/>
  <c r="E77" i="455" s="1"/>
  <c r="D73" i="460"/>
  <c r="D68" i="461"/>
  <c r="D73" i="458"/>
  <c r="D68" i="459"/>
  <c r="D68" i="456"/>
  <c r="D68" i="455"/>
  <c r="D39" i="454"/>
  <c r="E39" i="454" s="1"/>
  <c r="E40" i="454" s="1"/>
  <c r="E53" i="454" s="1"/>
  <c r="E56" i="454" s="1"/>
  <c r="E115" i="454" s="1"/>
  <c r="D44" i="452"/>
  <c r="D39" i="453"/>
  <c r="E39" i="453" s="1"/>
  <c r="E40" i="453" s="1"/>
  <c r="E53" i="453" s="1"/>
  <c r="E56" i="453" s="1"/>
  <c r="E115" i="453" s="1"/>
  <c r="D82" i="452"/>
  <c r="D77" i="453"/>
  <c r="E77" i="453" s="1"/>
  <c r="D77" i="454"/>
  <c r="E77" i="454" s="1"/>
  <c r="D73" i="452"/>
  <c r="D68" i="453"/>
  <c r="D68" i="454"/>
  <c r="D39" i="448"/>
  <c r="E39" i="448" s="1"/>
  <c r="E40" i="448" s="1"/>
  <c r="E53" i="448" s="1"/>
  <c r="E56" i="448" s="1"/>
  <c r="E115" i="448" s="1"/>
  <c r="D39" i="450"/>
  <c r="E39" i="450" s="1"/>
  <c r="E40" i="450" s="1"/>
  <c r="E53" i="450" s="1"/>
  <c r="E56" i="450" s="1"/>
  <c r="E115" i="450" s="1"/>
  <c r="D44" i="447"/>
  <c r="D44" i="449"/>
  <c r="D77" i="448"/>
  <c r="E77" i="448" s="1"/>
  <c r="D77" i="450"/>
  <c r="E77" i="450" s="1"/>
  <c r="D82" i="447"/>
  <c r="D82" i="449"/>
  <c r="D68" i="450"/>
  <c r="D73" i="447"/>
  <c r="D73" i="449"/>
  <c r="D68" i="448"/>
  <c r="D77" i="446"/>
  <c r="E77" i="446" s="1"/>
  <c r="D82" i="445"/>
  <c r="D77" i="444"/>
  <c r="E77" i="444" s="1"/>
  <c r="D82" i="443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D39" i="444"/>
  <c r="E39" i="444" s="1"/>
  <c r="E40" i="444" s="1"/>
  <c r="E53" i="444" s="1"/>
  <c r="E56" i="444" s="1"/>
  <c r="E115" i="444" s="1"/>
  <c r="D44" i="443"/>
  <c r="D77" i="441"/>
  <c r="E77" i="441" s="1"/>
  <c r="D77" i="440"/>
  <c r="E77" i="440" s="1"/>
  <c r="D82" i="439"/>
  <c r="D82" i="437"/>
  <c r="D77" i="435"/>
  <c r="D77" i="434"/>
  <c r="D82" i="433"/>
  <c r="D77" i="432"/>
  <c r="D82" i="431"/>
  <c r="D77" i="430"/>
  <c r="E77" i="430" s="1"/>
  <c r="D82" i="429"/>
  <c r="D77" i="428"/>
  <c r="E77" i="428" s="1"/>
  <c r="D82" i="427"/>
  <c r="E82" i="427" s="1"/>
  <c r="D77" i="426"/>
  <c r="E77" i="426" s="1"/>
  <c r="D77" i="425"/>
  <c r="E77" i="425" s="1"/>
  <c r="D82" i="424"/>
  <c r="D77" i="422"/>
  <c r="E77" i="422" s="1"/>
  <c r="D77" i="421"/>
  <c r="E77" i="421" s="1"/>
  <c r="D82" i="420"/>
  <c r="D77" i="419"/>
  <c r="E77" i="419" s="1"/>
  <c r="D82" i="418"/>
  <c r="D82" i="416"/>
  <c r="D77" i="414"/>
  <c r="E77" i="414" s="1"/>
  <c r="D82" i="413"/>
  <c r="D77" i="412"/>
  <c r="E77" i="412" s="1"/>
  <c r="D77" i="411"/>
  <c r="E77" i="411" s="1"/>
  <c r="D82" i="410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D77" i="402"/>
  <c r="E77" i="402" s="1"/>
  <c r="D82" i="401"/>
  <c r="D77" i="400"/>
  <c r="E77" i="400" s="1"/>
  <c r="D82" i="399"/>
  <c r="D77" i="398"/>
  <c r="E77" i="398" s="1"/>
  <c r="D82" i="397"/>
  <c r="D77" i="396"/>
  <c r="E77" i="396" s="1"/>
  <c r="D82" i="395"/>
  <c r="D77" i="394"/>
  <c r="E77" i="394" s="1"/>
  <c r="D77" i="393"/>
  <c r="E77" i="393" s="1"/>
  <c r="D82" i="392"/>
  <c r="D77" i="391"/>
  <c r="E77" i="391" s="1"/>
  <c r="D82" i="389"/>
  <c r="D77" i="388"/>
  <c r="E77" i="388" s="1"/>
  <c r="D82" i="387"/>
  <c r="D77" i="386"/>
  <c r="E77" i="386" s="1"/>
  <c r="D82" i="385"/>
  <c r="E82" i="385" s="1"/>
  <c r="D77" i="384"/>
  <c r="E77" i="384" s="1"/>
  <c r="D82" i="383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D77" i="374"/>
  <c r="E77" i="374" s="1"/>
  <c r="D82" i="373"/>
  <c r="D77" i="372"/>
  <c r="E77" i="372" s="1"/>
  <c r="D77" i="371"/>
  <c r="E77" i="371" s="1"/>
  <c r="D82" i="370"/>
  <c r="D77" i="369"/>
  <c r="E77" i="369" s="1"/>
  <c r="D82" i="368"/>
  <c r="D77" i="367"/>
  <c r="E77" i="367" s="1"/>
  <c r="D82" i="366"/>
  <c r="D77" i="365"/>
  <c r="E77" i="365" s="1"/>
  <c r="D82" i="364"/>
  <c r="D82" i="362"/>
  <c r="D77" i="361"/>
  <c r="E77" i="361" s="1"/>
  <c r="D82" i="360"/>
  <c r="D77" i="359"/>
  <c r="E77" i="359" s="1"/>
  <c r="D82" i="358"/>
  <c r="D77" i="357"/>
  <c r="E77" i="357" s="1"/>
  <c r="D77" i="356"/>
  <c r="E77" i="356" s="1"/>
  <c r="D77" i="355"/>
  <c r="E77" i="355" s="1"/>
  <c r="D82" i="353"/>
  <c r="E82" i="353" s="1"/>
  <c r="D77" i="352"/>
  <c r="E77" i="352" s="1"/>
  <c r="D82" i="351"/>
  <c r="D77" i="350"/>
  <c r="E77" i="350" s="1"/>
  <c r="D82" i="349"/>
  <c r="D77" i="348"/>
  <c r="E77" i="348" s="1"/>
  <c r="D82" i="347"/>
  <c r="D77" i="346"/>
  <c r="E77" i="346" s="1"/>
  <c r="D82" i="345"/>
  <c r="D44" i="410"/>
  <c r="D44" i="385"/>
  <c r="E44" i="385" s="1"/>
  <c r="E45" i="385" s="1"/>
  <c r="D39" i="441"/>
  <c r="E39" i="441" s="1"/>
  <c r="E40" i="441" s="1"/>
  <c r="D39" i="440"/>
  <c r="E39" i="440" s="1"/>
  <c r="E40" i="440" s="1"/>
  <c r="D44" i="439"/>
  <c r="D44" i="437"/>
  <c r="D39" i="435"/>
  <c r="D39" i="434"/>
  <c r="D44" i="433"/>
  <c r="D39" i="432"/>
  <c r="D44" i="431"/>
  <c r="D39" i="430"/>
  <c r="E39" i="430" s="1"/>
  <c r="E40" i="430" s="1"/>
  <c r="D44" i="429"/>
  <c r="D39" i="428"/>
  <c r="E39" i="428" s="1"/>
  <c r="E40" i="428" s="1"/>
  <c r="D44" i="427"/>
  <c r="E44" i="427" s="1"/>
  <c r="E45" i="427" s="1"/>
  <c r="D39" i="426"/>
  <c r="E39" i="426" s="1"/>
  <c r="E40" i="426" s="1"/>
  <c r="D39" i="425"/>
  <c r="E39" i="425" s="1"/>
  <c r="E40" i="425" s="1"/>
  <c r="D44" i="424"/>
  <c r="D39" i="422"/>
  <c r="E39" i="422" s="1"/>
  <c r="E40" i="422" s="1"/>
  <c r="D39" i="421"/>
  <c r="E39" i="421" s="1"/>
  <c r="E40" i="421" s="1"/>
  <c r="D44" i="420"/>
  <c r="D39" i="419"/>
  <c r="E39" i="419" s="1"/>
  <c r="E40" i="419" s="1"/>
  <c r="D44" i="418"/>
  <c r="D44" i="416"/>
  <c r="D39" i="414"/>
  <c r="E39" i="414" s="1"/>
  <c r="E40" i="414" s="1"/>
  <c r="D44" i="413"/>
  <c r="D39" i="412"/>
  <c r="E39" i="412" s="1"/>
  <c r="E40" i="412" s="1"/>
  <c r="D39" i="411"/>
  <c r="E39" i="411" s="1"/>
  <c r="E40" i="411" s="1"/>
  <c r="D39" i="409"/>
  <c r="E39" i="409" s="1"/>
  <c r="E40" i="409" s="1"/>
  <c r="D39" i="408"/>
  <c r="E39" i="408" s="1"/>
  <c r="E40" i="408" s="1"/>
  <c r="D39" i="407"/>
  <c r="E39" i="407" s="1"/>
  <c r="E40" i="407" s="1"/>
  <c r="D44" i="406"/>
  <c r="E44" i="406" s="1"/>
  <c r="E45" i="406" s="1"/>
  <c r="D39" i="405"/>
  <c r="E39" i="405" s="1"/>
  <c r="E40" i="405" s="1"/>
  <c r="D39" i="404"/>
  <c r="E39" i="404" s="1"/>
  <c r="E40" i="404" s="1"/>
  <c r="D44" i="403"/>
  <c r="D39" i="402"/>
  <c r="E39" i="402" s="1"/>
  <c r="E40" i="402" s="1"/>
  <c r="D44" i="401"/>
  <c r="D39" i="400"/>
  <c r="E39" i="400" s="1"/>
  <c r="E40" i="400" s="1"/>
  <c r="D44" i="399"/>
  <c r="D39" i="398"/>
  <c r="E39" i="398" s="1"/>
  <c r="E40" i="398" s="1"/>
  <c r="D44" i="397"/>
  <c r="D39" i="396"/>
  <c r="E39" i="396" s="1"/>
  <c r="E40" i="396" s="1"/>
  <c r="D44" i="395"/>
  <c r="D39" i="394"/>
  <c r="E39" i="394" s="1"/>
  <c r="E40" i="394" s="1"/>
  <c r="D39" i="393"/>
  <c r="E39" i="393" s="1"/>
  <c r="E40" i="393" s="1"/>
  <c r="D44" i="392"/>
  <c r="D39" i="391"/>
  <c r="E39" i="391" s="1"/>
  <c r="E40" i="391" s="1"/>
  <c r="D44" i="389"/>
  <c r="D39" i="388"/>
  <c r="E39" i="388" s="1"/>
  <c r="E40" i="388" s="1"/>
  <c r="D44" i="387"/>
  <c r="D39" i="386"/>
  <c r="E39" i="386" s="1"/>
  <c r="E40" i="386" s="1"/>
  <c r="D39" i="384"/>
  <c r="E39" i="384" s="1"/>
  <c r="E40" i="384" s="1"/>
  <c r="D44" i="383"/>
  <c r="D39" i="380"/>
  <c r="E39" i="380" s="1"/>
  <c r="E40" i="380" s="1"/>
  <c r="D39" i="379"/>
  <c r="E39" i="379" s="1"/>
  <c r="E40" i="379" s="1"/>
  <c r="D39" i="378"/>
  <c r="E39" i="378" s="1"/>
  <c r="E40" i="378" s="1"/>
  <c r="D44" i="377"/>
  <c r="E44" i="377" s="1"/>
  <c r="E45" i="377" s="1"/>
  <c r="D39" i="376"/>
  <c r="E39" i="376" s="1"/>
  <c r="E40" i="376" s="1"/>
  <c r="D44" i="375"/>
  <c r="D39" i="374"/>
  <c r="E39" i="374" s="1"/>
  <c r="E40" i="374" s="1"/>
  <c r="D44" i="373"/>
  <c r="D39" i="372"/>
  <c r="E39" i="372" s="1"/>
  <c r="E40" i="372" s="1"/>
  <c r="D39" i="371"/>
  <c r="E39" i="371" s="1"/>
  <c r="E40" i="371" s="1"/>
  <c r="D44" i="370"/>
  <c r="D39" i="369"/>
  <c r="E39" i="369" s="1"/>
  <c r="E40" i="369" s="1"/>
  <c r="D44" i="368"/>
  <c r="D39" i="367"/>
  <c r="E39" i="367" s="1"/>
  <c r="E40" i="367" s="1"/>
  <c r="D44" i="366"/>
  <c r="D39" i="365"/>
  <c r="E39" i="365" s="1"/>
  <c r="E40" i="365" s="1"/>
  <c r="D44" i="364"/>
  <c r="D44" i="362"/>
  <c r="D39" i="361"/>
  <c r="E39" i="361" s="1"/>
  <c r="E40" i="361" s="1"/>
  <c r="D44" i="360"/>
  <c r="D39" i="359"/>
  <c r="E39" i="359" s="1"/>
  <c r="E40" i="359" s="1"/>
  <c r="D44" i="358"/>
  <c r="D39" i="357"/>
  <c r="E39" i="357" s="1"/>
  <c r="E40" i="357" s="1"/>
  <c r="D39" i="356"/>
  <c r="E39" i="356" s="1"/>
  <c r="E40" i="356" s="1"/>
  <c r="D39" i="355"/>
  <c r="E39" i="355" s="1"/>
  <c r="E40" i="355" s="1"/>
  <c r="D44" i="353"/>
  <c r="E44" i="353" s="1"/>
  <c r="E45" i="353" s="1"/>
  <c r="D39" i="352"/>
  <c r="E39" i="352" s="1"/>
  <c r="E40" i="352" s="1"/>
  <c r="D44" i="351"/>
  <c r="D39" i="350"/>
  <c r="E39" i="350" s="1"/>
  <c r="E40" i="350" s="1"/>
  <c r="D44" i="349"/>
  <c r="D39" i="348"/>
  <c r="E39" i="348" s="1"/>
  <c r="E40" i="348" s="1"/>
  <c r="D44" i="347"/>
  <c r="D39" i="346"/>
  <c r="E39" i="346" s="1"/>
  <c r="E40" i="346" s="1"/>
  <c r="D44" i="345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56"/>
  <c r="D68" i="352"/>
  <c r="D73" i="351"/>
  <c r="D68" i="441"/>
  <c r="D73" i="439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E39" i="342" s="1"/>
  <c r="E40" i="342" s="1"/>
  <c r="D44" i="343"/>
  <c r="D77" i="342"/>
  <c r="E77" i="342" s="1"/>
  <c r="D82" i="343"/>
  <c r="D68" i="342"/>
  <c r="D73" i="343"/>
  <c r="AZ5" i="21"/>
  <c r="AZ88" i="21" s="1"/>
  <c r="AC5" i="21"/>
  <c r="AC88" i="21" s="1"/>
  <c r="AD88" i="21" s="1"/>
  <c r="AM88" i="21" s="1"/>
  <c r="D40" i="6"/>
  <c r="AP5" i="21"/>
  <c r="AP88" i="21" s="1"/>
  <c r="AN5" i="21"/>
  <c r="AN88" i="21" s="1"/>
  <c r="AR5" i="21"/>
  <c r="AR88" i="21" s="1"/>
  <c r="AQ5" i="21"/>
  <c r="AQ88" i="21" s="1"/>
  <c r="AO5" i="21"/>
  <c r="AO88" i="21" s="1"/>
  <c r="D40" i="632" l="1"/>
  <c r="D45" i="631"/>
  <c r="D40" i="630"/>
  <c r="D45" i="629"/>
  <c r="D40" i="628"/>
  <c r="D45" i="627"/>
  <c r="D40" i="626"/>
  <c r="D45" i="625"/>
  <c r="D40" i="624"/>
  <c r="D45" i="623"/>
  <c r="D40" i="622"/>
  <c r="D45" i="621"/>
  <c r="D40" i="620"/>
  <c r="D45" i="619"/>
  <c r="D40" i="618"/>
  <c r="D45" i="617"/>
  <c r="D45" i="615"/>
  <c r="D40" i="616"/>
  <c r="D40" i="614"/>
  <c r="D45" i="613"/>
  <c r="D40" i="612"/>
  <c r="D45" i="611"/>
  <c r="D40" i="610"/>
  <c r="D45" i="609"/>
  <c r="D40" i="606"/>
  <c r="D45" i="605"/>
  <c r="D40" i="608"/>
  <c r="D45" i="607"/>
  <c r="D40" i="604"/>
  <c r="D45" i="603"/>
  <c r="D40" i="602"/>
  <c r="D45" i="601"/>
  <c r="D40" i="600"/>
  <c r="D45" i="599"/>
  <c r="D40" i="598"/>
  <c r="D45" i="597"/>
  <c r="D40" i="596"/>
  <c r="D40" i="592"/>
  <c r="D45" i="591"/>
  <c r="D45" i="595"/>
  <c r="D40" i="594"/>
  <c r="D45" i="593"/>
  <c r="D45" i="587"/>
  <c r="D40" i="590"/>
  <c r="D45" i="589"/>
  <c r="D40" i="588"/>
  <c r="D40" i="586"/>
  <c r="D45" i="585"/>
  <c r="D40" i="584"/>
  <c r="D45" i="583"/>
  <c r="D40" i="580"/>
  <c r="D40" i="582"/>
  <c r="D45" i="581"/>
  <c r="D45" i="579"/>
  <c r="D40" i="578"/>
  <c r="D45" i="577"/>
  <c r="D40" i="576"/>
  <c r="D45" i="575"/>
  <c r="D40" i="574"/>
  <c r="D45" i="573"/>
  <c r="D40" i="571"/>
  <c r="D40" i="572"/>
  <c r="D45" i="570"/>
  <c r="D40" i="568"/>
  <c r="D45" i="567"/>
  <c r="D40" i="566"/>
  <c r="D45" i="565"/>
  <c r="D40" i="564"/>
  <c r="D45" i="563"/>
  <c r="D40" i="562"/>
  <c r="D45" i="561"/>
  <c r="D40" i="560"/>
  <c r="D45" i="559"/>
  <c r="D40" i="558"/>
  <c r="D45" i="557"/>
  <c r="D40" i="555"/>
  <c r="D45" i="554"/>
  <c r="D45" i="550"/>
  <c r="D40" i="549"/>
  <c r="D45" i="552"/>
  <c r="D40" i="551"/>
  <c r="D45" i="548"/>
  <c r="D40" i="530"/>
  <c r="D45" i="546"/>
  <c r="D45" i="543"/>
  <c r="D40" i="542"/>
  <c r="D40" i="538"/>
  <c r="D45" i="535"/>
  <c r="D45" i="533"/>
  <c r="D40" i="532"/>
  <c r="D45" i="537"/>
  <c r="D40" i="534"/>
  <c r="D45" i="529"/>
  <c r="D40" i="528"/>
  <c r="D40" i="553"/>
  <c r="D40" i="547"/>
  <c r="D45" i="527"/>
  <c r="D45" i="541"/>
  <c r="D45" i="525"/>
  <c r="D40" i="544"/>
  <c r="D45" i="531"/>
  <c r="D40" i="526"/>
  <c r="D40" i="536"/>
  <c r="D45" i="521"/>
  <c r="D45" i="519"/>
  <c r="D40" i="506"/>
  <c r="D40" i="524"/>
  <c r="D45" i="517"/>
  <c r="D40" i="516"/>
  <c r="D45" i="515"/>
  <c r="D40" i="522"/>
  <c r="D40" i="520"/>
  <c r="D40" i="514"/>
  <c r="D45" i="511"/>
  <c r="D45" i="507"/>
  <c r="D45" i="503"/>
  <c r="D40" i="500"/>
  <c r="D45" i="497"/>
  <c r="D45" i="495"/>
  <c r="D40" i="502"/>
  <c r="D45" i="523"/>
  <c r="D45" i="513"/>
  <c r="D40" i="510"/>
  <c r="D40" i="508"/>
  <c r="D45" i="505"/>
  <c r="D40" i="504"/>
  <c r="D45" i="499"/>
  <c r="D40" i="494"/>
  <c r="D40" i="512"/>
  <c r="D45" i="509"/>
  <c r="D40" i="518"/>
  <c r="D45" i="501"/>
  <c r="D40" i="498"/>
  <c r="D40" i="496"/>
  <c r="D45" i="493"/>
  <c r="D40" i="492"/>
  <c r="D45" i="491"/>
  <c r="D40" i="490"/>
  <c r="D45" i="489"/>
  <c r="D40" i="488"/>
  <c r="D45" i="487"/>
  <c r="D40" i="483"/>
  <c r="AO47" i="21"/>
  <c r="AO43" i="21"/>
  <c r="AO10" i="21"/>
  <c r="AO95" i="21"/>
  <c r="AO99" i="21"/>
  <c r="AO97" i="21"/>
  <c r="AO86" i="21"/>
  <c r="AO50" i="21"/>
  <c r="AO101" i="21"/>
  <c r="AO94" i="21"/>
  <c r="AO134" i="21"/>
  <c r="AO53" i="21"/>
  <c r="AO7" i="21"/>
  <c r="AO52" i="21"/>
  <c r="AO19" i="21"/>
  <c r="AO104" i="21"/>
  <c r="AO120" i="21"/>
  <c r="AO56" i="21"/>
  <c r="AO129" i="21"/>
  <c r="AO119" i="21"/>
  <c r="AO113" i="21"/>
  <c r="AO92" i="21"/>
  <c r="AO111" i="21"/>
  <c r="AO51" i="21"/>
  <c r="AO116" i="21"/>
  <c r="AO121" i="21"/>
  <c r="AO122" i="21"/>
  <c r="AO81" i="21"/>
  <c r="AO83" i="21"/>
  <c r="AO130" i="21"/>
  <c r="AO66" i="21"/>
  <c r="AO62" i="21"/>
  <c r="AO127" i="21"/>
  <c r="AO28" i="21"/>
  <c r="AO17" i="21"/>
  <c r="AO112" i="21"/>
  <c r="AO77" i="21"/>
  <c r="AO60" i="21"/>
  <c r="AO98" i="21"/>
  <c r="AO29" i="21"/>
  <c r="AO31" i="21"/>
  <c r="AO18" i="21"/>
  <c r="AO82" i="21"/>
  <c r="AO109" i="21"/>
  <c r="AO115" i="21"/>
  <c r="AO124" i="21"/>
  <c r="AO147" i="21"/>
  <c r="AO143" i="21"/>
  <c r="AO42" i="21"/>
  <c r="AO96" i="21"/>
  <c r="AO32" i="21"/>
  <c r="AO139" i="21"/>
  <c r="AO144" i="21"/>
  <c r="AO89" i="21"/>
  <c r="AO142" i="21"/>
  <c r="AO141" i="21"/>
  <c r="AO117" i="21"/>
  <c r="AO125" i="21"/>
  <c r="AO27" i="21"/>
  <c r="AO45" i="21"/>
  <c r="AO110" i="21"/>
  <c r="AO118" i="21"/>
  <c r="AO133" i="21"/>
  <c r="AO128" i="21"/>
  <c r="AO105" i="21"/>
  <c r="AO107" i="21"/>
  <c r="AO114" i="21"/>
  <c r="AO108" i="21"/>
  <c r="AO140" i="21"/>
  <c r="AO37" i="21"/>
  <c r="AO74" i="21"/>
  <c r="AO39" i="21"/>
  <c r="AO9" i="21"/>
  <c r="AO70" i="21"/>
  <c r="AO80" i="21"/>
  <c r="AO38" i="21"/>
  <c r="AO79" i="21"/>
  <c r="AO21" i="21"/>
  <c r="AO123" i="21"/>
  <c r="AO90" i="21"/>
  <c r="AO137" i="21"/>
  <c r="AO8" i="21"/>
  <c r="AO68" i="21"/>
  <c r="AO126" i="21"/>
  <c r="AO132" i="21"/>
  <c r="AO61" i="21"/>
  <c r="AO65" i="21"/>
  <c r="AO91" i="21"/>
  <c r="AO22" i="21"/>
  <c r="AO146" i="21"/>
  <c r="AO102" i="21"/>
  <c r="AO23" i="21"/>
  <c r="AO16" i="21"/>
  <c r="AO24" i="21"/>
  <c r="AO55" i="21"/>
  <c r="AO20" i="21"/>
  <c r="AO106" i="21"/>
  <c r="AO26" i="21"/>
  <c r="AO41" i="21"/>
  <c r="AO46" i="21"/>
  <c r="AO36" i="21"/>
  <c r="AO49" i="21"/>
  <c r="AO57" i="21"/>
  <c r="AO100" i="21"/>
  <c r="AO87" i="21"/>
  <c r="AO12" i="21"/>
  <c r="AO136" i="21"/>
  <c r="AO25" i="21"/>
  <c r="AO78" i="21"/>
  <c r="AO15" i="21"/>
  <c r="AO93" i="21"/>
  <c r="AO40" i="21"/>
  <c r="AO71" i="21"/>
  <c r="AO69" i="21"/>
  <c r="AO14" i="21"/>
  <c r="AO35" i="21"/>
  <c r="AO73" i="21"/>
  <c r="AO85" i="21"/>
  <c r="AO13" i="21"/>
  <c r="AO135" i="21"/>
  <c r="AO131" i="21"/>
  <c r="AO30" i="21"/>
  <c r="AO84" i="21"/>
  <c r="AO75" i="21"/>
  <c r="AO103" i="21"/>
  <c r="AO67" i="21"/>
  <c r="AO11" i="21"/>
  <c r="AO145" i="21"/>
  <c r="AO72" i="21"/>
  <c r="AO48" i="21"/>
  <c r="AO138" i="21"/>
  <c r="AO44" i="21"/>
  <c r="AO54" i="21"/>
  <c r="AO59" i="21"/>
  <c r="AO33" i="21"/>
  <c r="AO58" i="21"/>
  <c r="AO64" i="21"/>
  <c r="AO63" i="21"/>
  <c r="AO76" i="21"/>
  <c r="AO34" i="21"/>
  <c r="AP43" i="21"/>
  <c r="AP47" i="21"/>
  <c r="AP10" i="21"/>
  <c r="AP7" i="21"/>
  <c r="AP95" i="21"/>
  <c r="AP99" i="21"/>
  <c r="AP97" i="21"/>
  <c r="AP134" i="21"/>
  <c r="AP19" i="21"/>
  <c r="AP50" i="21"/>
  <c r="AP101" i="21"/>
  <c r="AP94" i="21"/>
  <c r="AP53" i="21"/>
  <c r="AP86" i="21"/>
  <c r="AP52" i="21"/>
  <c r="AP104" i="21"/>
  <c r="AP119" i="21"/>
  <c r="AP66" i="21"/>
  <c r="AP62" i="21"/>
  <c r="AP121" i="21"/>
  <c r="AP120" i="21"/>
  <c r="AP92" i="21"/>
  <c r="AP127" i="21"/>
  <c r="AP51" i="21"/>
  <c r="AP141" i="21"/>
  <c r="AP122" i="21"/>
  <c r="AP116" i="21"/>
  <c r="AP112" i="21"/>
  <c r="AP83" i="21"/>
  <c r="AP18" i="21"/>
  <c r="AP82" i="21"/>
  <c r="AP124" i="21"/>
  <c r="AP56" i="21"/>
  <c r="AP113" i="21"/>
  <c r="AP108" i="21"/>
  <c r="AP17" i="21"/>
  <c r="AP111" i="21"/>
  <c r="AP130" i="21"/>
  <c r="AP115" i="21"/>
  <c r="AP125" i="21"/>
  <c r="AP109" i="21"/>
  <c r="AP140" i="21"/>
  <c r="AP42" i="21"/>
  <c r="AP37" i="21"/>
  <c r="AP77" i="21"/>
  <c r="AP60" i="21"/>
  <c r="AP45" i="21"/>
  <c r="AP133" i="21"/>
  <c r="AP107" i="21"/>
  <c r="AP81" i="21"/>
  <c r="AP29" i="21"/>
  <c r="AP28" i="21"/>
  <c r="AP31" i="21"/>
  <c r="AP98" i="21"/>
  <c r="AP147" i="21"/>
  <c r="AP89" i="21"/>
  <c r="AP142" i="21"/>
  <c r="AP27" i="21"/>
  <c r="AP143" i="21"/>
  <c r="AP96" i="21"/>
  <c r="AP32" i="21"/>
  <c r="AP144" i="21"/>
  <c r="AP114" i="21"/>
  <c r="AP105" i="21"/>
  <c r="AP129" i="21"/>
  <c r="AP110" i="21"/>
  <c r="AP117" i="21"/>
  <c r="AP118" i="21"/>
  <c r="AP139" i="21"/>
  <c r="AP128" i="21"/>
  <c r="AP137" i="21"/>
  <c r="AP15" i="21"/>
  <c r="AP9" i="21"/>
  <c r="AP135" i="21"/>
  <c r="AP21" i="21"/>
  <c r="AP30" i="21"/>
  <c r="AP57" i="21"/>
  <c r="AP100" i="21"/>
  <c r="AP87" i="21"/>
  <c r="AP90" i="21"/>
  <c r="AP78" i="21"/>
  <c r="AP8" i="21"/>
  <c r="AP24" i="21"/>
  <c r="AP126" i="21"/>
  <c r="AP61" i="21"/>
  <c r="AP39" i="21"/>
  <c r="AP40" i="21"/>
  <c r="AP106" i="21"/>
  <c r="AP70" i="21"/>
  <c r="AP41" i="21"/>
  <c r="AP38" i="21"/>
  <c r="AP46" i="21"/>
  <c r="AP36" i="21"/>
  <c r="AP49" i="21"/>
  <c r="AP131" i="21"/>
  <c r="AP72" i="21"/>
  <c r="AP146" i="21"/>
  <c r="AP102" i="21"/>
  <c r="AP23" i="21"/>
  <c r="AP33" i="21"/>
  <c r="AP68" i="21"/>
  <c r="AP16" i="21"/>
  <c r="AP132" i="21"/>
  <c r="AP74" i="21"/>
  <c r="AP20" i="21"/>
  <c r="AP91" i="21"/>
  <c r="AP80" i="21"/>
  <c r="AP79" i="21"/>
  <c r="AP22" i="21"/>
  <c r="AP48" i="21"/>
  <c r="AP12" i="21"/>
  <c r="AP25" i="21"/>
  <c r="AP55" i="21"/>
  <c r="AP26" i="21"/>
  <c r="AP67" i="21"/>
  <c r="AP64" i="21"/>
  <c r="AP14" i="21"/>
  <c r="AP63" i="21"/>
  <c r="AP59" i="21"/>
  <c r="AP145" i="21"/>
  <c r="AP65" i="21"/>
  <c r="AP123" i="21"/>
  <c r="AP44" i="21"/>
  <c r="AP76" i="21"/>
  <c r="AP84" i="21"/>
  <c r="AP11" i="21"/>
  <c r="AP75" i="21"/>
  <c r="AP13" i="21"/>
  <c r="AP136" i="21"/>
  <c r="AP71" i="21"/>
  <c r="AP103" i="21"/>
  <c r="AP138" i="21"/>
  <c r="AP54" i="21"/>
  <c r="AP69" i="21"/>
  <c r="AP85" i="21"/>
  <c r="AP73" i="21"/>
  <c r="AP93" i="21"/>
  <c r="AP58" i="21"/>
  <c r="AP35" i="21"/>
  <c r="AP34" i="21"/>
  <c r="AN47" i="21"/>
  <c r="AN43" i="21"/>
  <c r="AN86" i="21"/>
  <c r="AN10" i="21"/>
  <c r="AN97" i="21"/>
  <c r="AN7" i="21"/>
  <c r="AN53" i="21"/>
  <c r="AN19" i="21"/>
  <c r="AN104" i="21"/>
  <c r="AN134" i="21"/>
  <c r="AN99" i="21"/>
  <c r="AN52" i="21"/>
  <c r="AN94" i="21"/>
  <c r="AN95" i="21"/>
  <c r="AN101" i="21"/>
  <c r="AN50" i="21"/>
  <c r="AN113" i="21"/>
  <c r="AN66" i="21"/>
  <c r="AN62" i="21"/>
  <c r="AN111" i="21"/>
  <c r="AN130" i="21"/>
  <c r="AN56" i="21"/>
  <c r="AN122" i="21"/>
  <c r="AN112" i="21"/>
  <c r="AN108" i="21"/>
  <c r="AN121" i="21"/>
  <c r="AN141" i="21"/>
  <c r="AN28" i="21"/>
  <c r="AN31" i="21"/>
  <c r="AN82" i="21"/>
  <c r="AN98" i="21"/>
  <c r="AN92" i="21"/>
  <c r="AN127" i="21"/>
  <c r="AN51" i="21"/>
  <c r="AN18" i="21"/>
  <c r="AN109" i="21"/>
  <c r="AN129" i="21"/>
  <c r="AN119" i="21"/>
  <c r="AN120" i="21"/>
  <c r="AN81" i="21"/>
  <c r="AN29" i="21"/>
  <c r="AN116" i="21"/>
  <c r="AN77" i="21"/>
  <c r="AN147" i="21"/>
  <c r="AN60" i="21"/>
  <c r="AN17" i="21"/>
  <c r="AN140" i="21"/>
  <c r="AN107" i="21"/>
  <c r="AN143" i="21"/>
  <c r="AN139" i="21"/>
  <c r="AN144" i="21"/>
  <c r="AN128" i="21"/>
  <c r="AN114" i="21"/>
  <c r="AN124" i="21"/>
  <c r="AN125" i="21"/>
  <c r="AN27" i="21"/>
  <c r="AN45" i="21"/>
  <c r="AN110" i="21"/>
  <c r="AN133" i="21"/>
  <c r="AN42" i="21"/>
  <c r="AN117" i="21"/>
  <c r="AN115" i="21"/>
  <c r="AN89" i="21"/>
  <c r="AN32" i="21"/>
  <c r="AN83" i="21"/>
  <c r="AN105" i="21"/>
  <c r="AN142" i="21"/>
  <c r="AN96" i="21"/>
  <c r="AN118" i="21"/>
  <c r="AN37" i="21"/>
  <c r="AN24" i="21"/>
  <c r="AN126" i="21"/>
  <c r="AN106" i="21"/>
  <c r="AN26" i="21"/>
  <c r="AN70" i="21"/>
  <c r="AN135" i="21"/>
  <c r="AN146" i="21"/>
  <c r="AN48" i="21"/>
  <c r="AN23" i="21"/>
  <c r="AN137" i="21"/>
  <c r="AN78" i="21"/>
  <c r="AN58" i="21"/>
  <c r="AN65" i="21"/>
  <c r="AN9" i="21"/>
  <c r="AN79" i="21"/>
  <c r="AN49" i="21"/>
  <c r="AN131" i="21"/>
  <c r="AN72" i="21"/>
  <c r="AN30" i="21"/>
  <c r="AN57" i="21"/>
  <c r="AN12" i="21"/>
  <c r="AN25" i="21"/>
  <c r="AN13" i="21"/>
  <c r="AN15" i="21"/>
  <c r="AN8" i="21"/>
  <c r="AN68" i="21"/>
  <c r="AN145" i="21"/>
  <c r="AN16" i="21"/>
  <c r="AN132" i="21"/>
  <c r="AN93" i="21"/>
  <c r="AN74" i="21"/>
  <c r="AN39" i="21"/>
  <c r="AN20" i="21"/>
  <c r="AN40" i="21"/>
  <c r="AN80" i="21"/>
  <c r="AN41" i="21"/>
  <c r="AN38" i="21"/>
  <c r="AN46" i="21"/>
  <c r="AN36" i="21"/>
  <c r="AN123" i="21"/>
  <c r="AN87" i="21"/>
  <c r="AN21" i="21"/>
  <c r="AN22" i="21"/>
  <c r="AN103" i="21"/>
  <c r="AN138" i="21"/>
  <c r="AN67" i="21"/>
  <c r="AN54" i="21"/>
  <c r="AN64" i="21"/>
  <c r="AN63" i="21"/>
  <c r="AN35" i="21"/>
  <c r="AN84" i="21"/>
  <c r="AN85" i="21"/>
  <c r="AN91" i="21"/>
  <c r="AN71" i="21"/>
  <c r="AN76" i="21"/>
  <c r="AN73" i="21"/>
  <c r="AN44" i="21"/>
  <c r="AN69" i="21"/>
  <c r="AN14" i="21"/>
  <c r="AN90" i="21"/>
  <c r="AN59" i="21"/>
  <c r="AN11" i="21"/>
  <c r="AN75" i="21"/>
  <c r="AN33" i="21"/>
  <c r="AN55" i="21"/>
  <c r="AN61" i="21"/>
  <c r="AN102" i="21"/>
  <c r="AN100" i="21"/>
  <c r="AN136" i="21"/>
  <c r="AN34" i="21"/>
  <c r="AQ43" i="21"/>
  <c r="AQ47" i="21"/>
  <c r="AQ10" i="21"/>
  <c r="AQ97" i="21"/>
  <c r="AQ134" i="21"/>
  <c r="AQ7" i="21"/>
  <c r="AQ95" i="21"/>
  <c r="AQ52" i="21"/>
  <c r="AQ50" i="21"/>
  <c r="AQ86" i="21"/>
  <c r="AQ19" i="21"/>
  <c r="AQ101" i="21"/>
  <c r="AQ104" i="21"/>
  <c r="AQ94" i="21"/>
  <c r="AQ53" i="21"/>
  <c r="AQ99" i="21"/>
  <c r="AQ129" i="21"/>
  <c r="AQ119" i="21"/>
  <c r="AQ121" i="21"/>
  <c r="AQ120" i="21"/>
  <c r="AQ122" i="21"/>
  <c r="AQ56" i="21"/>
  <c r="AQ113" i="21"/>
  <c r="AQ51" i="21"/>
  <c r="AQ29" i="21"/>
  <c r="AQ116" i="21"/>
  <c r="AQ66" i="21"/>
  <c r="AQ62" i="21"/>
  <c r="AQ92" i="21"/>
  <c r="AQ111" i="21"/>
  <c r="AQ81" i="21"/>
  <c r="AQ83" i="21"/>
  <c r="AQ130" i="21"/>
  <c r="AQ117" i="21"/>
  <c r="AQ98" i="21"/>
  <c r="AQ127" i="21"/>
  <c r="AQ112" i="21"/>
  <c r="AQ28" i="21"/>
  <c r="AQ31" i="21"/>
  <c r="AQ77" i="21"/>
  <c r="AQ124" i="21"/>
  <c r="AQ125" i="21"/>
  <c r="AQ141" i="21"/>
  <c r="AQ60" i="21"/>
  <c r="AQ82" i="21"/>
  <c r="AQ147" i="21"/>
  <c r="AQ89" i="21"/>
  <c r="AQ140" i="21"/>
  <c r="AQ142" i="21"/>
  <c r="AQ27" i="21"/>
  <c r="AQ107" i="21"/>
  <c r="AQ32" i="21"/>
  <c r="AQ139" i="21"/>
  <c r="AQ18" i="21"/>
  <c r="AQ109" i="21"/>
  <c r="AQ133" i="21"/>
  <c r="AQ143" i="21"/>
  <c r="AQ108" i="21"/>
  <c r="AQ115" i="21"/>
  <c r="AQ45" i="21"/>
  <c r="AQ110" i="21"/>
  <c r="AQ96" i="21"/>
  <c r="AQ118" i="21"/>
  <c r="AQ144" i="21"/>
  <c r="AQ128" i="21"/>
  <c r="AQ37" i="21"/>
  <c r="AQ17" i="21"/>
  <c r="AQ42" i="21"/>
  <c r="AQ114" i="21"/>
  <c r="AQ105" i="21"/>
  <c r="AQ33" i="21"/>
  <c r="AQ16" i="21"/>
  <c r="AQ55" i="21"/>
  <c r="AQ74" i="21"/>
  <c r="AQ20" i="21"/>
  <c r="AQ80" i="21"/>
  <c r="AQ79" i="21"/>
  <c r="AQ46" i="21"/>
  <c r="AQ22" i="21"/>
  <c r="AQ87" i="21"/>
  <c r="AQ12" i="21"/>
  <c r="AQ90" i="21"/>
  <c r="AQ25" i="21"/>
  <c r="AQ13" i="21"/>
  <c r="AQ145" i="21"/>
  <c r="AQ58" i="21"/>
  <c r="AQ26" i="21"/>
  <c r="AQ146" i="21"/>
  <c r="AQ102" i="21"/>
  <c r="AQ123" i="21"/>
  <c r="AQ137" i="21"/>
  <c r="AQ15" i="21"/>
  <c r="AQ68" i="21"/>
  <c r="AQ132" i="21"/>
  <c r="AQ91" i="21"/>
  <c r="AQ9" i="21"/>
  <c r="AQ70" i="21"/>
  <c r="AQ135" i="21"/>
  <c r="AQ49" i="21"/>
  <c r="AQ21" i="21"/>
  <c r="AQ30" i="21"/>
  <c r="AQ57" i="21"/>
  <c r="AQ65" i="21"/>
  <c r="AQ38" i="21"/>
  <c r="AQ23" i="21"/>
  <c r="AQ71" i="21"/>
  <c r="AQ54" i="21"/>
  <c r="AQ64" i="21"/>
  <c r="AQ85" i="21"/>
  <c r="AQ73" i="21"/>
  <c r="AQ63" i="21"/>
  <c r="AQ78" i="21"/>
  <c r="AQ24" i="21"/>
  <c r="AQ40" i="21"/>
  <c r="AQ36" i="21"/>
  <c r="AQ131" i="21"/>
  <c r="AQ48" i="21"/>
  <c r="AQ100" i="21"/>
  <c r="AQ136" i="21"/>
  <c r="AQ103" i="21"/>
  <c r="AQ84" i="21"/>
  <c r="AQ11" i="21"/>
  <c r="AQ35" i="21"/>
  <c r="AQ75" i="21"/>
  <c r="AQ8" i="21"/>
  <c r="AQ93" i="21"/>
  <c r="AQ61" i="21"/>
  <c r="AQ41" i="21"/>
  <c r="AQ44" i="21"/>
  <c r="AQ67" i="21"/>
  <c r="AQ69" i="21"/>
  <c r="AQ59" i="21"/>
  <c r="AQ14" i="21"/>
  <c r="AQ126" i="21"/>
  <c r="AQ39" i="21"/>
  <c r="AQ106" i="21"/>
  <c r="AQ72" i="21"/>
  <c r="AQ138" i="21"/>
  <c r="AQ76" i="21"/>
  <c r="AQ34" i="21"/>
  <c r="AR43" i="21"/>
  <c r="AR47" i="21"/>
  <c r="AR95" i="21"/>
  <c r="AR99" i="21"/>
  <c r="AR97" i="21"/>
  <c r="AR7" i="21"/>
  <c r="AR52" i="21"/>
  <c r="AR94" i="21"/>
  <c r="AR19" i="21"/>
  <c r="AR104" i="21"/>
  <c r="AR86" i="21"/>
  <c r="AR50" i="21"/>
  <c r="AR101" i="21"/>
  <c r="AR10" i="21"/>
  <c r="AR134" i="21"/>
  <c r="AR53" i="21"/>
  <c r="AR56" i="21"/>
  <c r="AR66" i="21"/>
  <c r="AR62" i="21"/>
  <c r="AR122" i="21"/>
  <c r="AR112" i="21"/>
  <c r="AR81" i="21"/>
  <c r="AR108" i="21"/>
  <c r="AR83" i="21"/>
  <c r="AR129" i="21"/>
  <c r="AR119" i="21"/>
  <c r="AR121" i="21"/>
  <c r="AR120" i="21"/>
  <c r="AR51" i="21"/>
  <c r="AR141" i="21"/>
  <c r="AR92" i="21"/>
  <c r="AR127" i="21"/>
  <c r="AR77" i="21"/>
  <c r="AR60" i="21"/>
  <c r="AR17" i="21"/>
  <c r="AR124" i="21"/>
  <c r="AR29" i="21"/>
  <c r="AR116" i="21"/>
  <c r="AR130" i="21"/>
  <c r="AR147" i="21"/>
  <c r="AR113" i="21"/>
  <c r="AR111" i="21"/>
  <c r="AR18" i="21"/>
  <c r="AR117" i="21"/>
  <c r="AR82" i="21"/>
  <c r="AR125" i="21"/>
  <c r="AR140" i="21"/>
  <c r="AR115" i="21"/>
  <c r="AR110" i="21"/>
  <c r="AR133" i="21"/>
  <c r="AR118" i="21"/>
  <c r="AR37" i="21"/>
  <c r="AR98" i="21"/>
  <c r="AR109" i="21"/>
  <c r="AR89" i="21"/>
  <c r="AR27" i="21"/>
  <c r="AR45" i="21"/>
  <c r="AR107" i="21"/>
  <c r="AR142" i="21"/>
  <c r="AR42" i="21"/>
  <c r="AR96" i="21"/>
  <c r="AR32" i="21"/>
  <c r="AR105" i="21"/>
  <c r="AR139" i="21"/>
  <c r="AR31" i="21"/>
  <c r="AR144" i="21"/>
  <c r="AR28" i="21"/>
  <c r="AR143" i="21"/>
  <c r="AR128" i="21"/>
  <c r="AR114" i="21"/>
  <c r="AR137" i="21"/>
  <c r="AR74" i="21"/>
  <c r="AR58" i="21"/>
  <c r="AR80" i="21"/>
  <c r="AR135" i="21"/>
  <c r="AR30" i="21"/>
  <c r="AR102" i="21"/>
  <c r="AR100" i="21"/>
  <c r="AR12" i="21"/>
  <c r="AR23" i="21"/>
  <c r="AR145" i="21"/>
  <c r="AR16" i="21"/>
  <c r="AR24" i="21"/>
  <c r="AR132" i="21"/>
  <c r="AR93" i="21"/>
  <c r="AR39" i="21"/>
  <c r="AR20" i="21"/>
  <c r="AR40" i="21"/>
  <c r="AR106" i="21"/>
  <c r="AR41" i="21"/>
  <c r="AR38" i="21"/>
  <c r="AR36" i="21"/>
  <c r="AR49" i="21"/>
  <c r="AR131" i="21"/>
  <c r="AR87" i="21"/>
  <c r="AR33" i="21"/>
  <c r="AR126" i="21"/>
  <c r="AR55" i="21"/>
  <c r="AR61" i="21"/>
  <c r="AR65" i="21"/>
  <c r="AR91" i="21"/>
  <c r="AR22" i="21"/>
  <c r="AR48" i="21"/>
  <c r="AR123" i="21"/>
  <c r="AR136" i="21"/>
  <c r="AR90" i="21"/>
  <c r="AR13" i="21"/>
  <c r="AR79" i="21"/>
  <c r="AR46" i="21"/>
  <c r="AR57" i="21"/>
  <c r="AR67" i="21"/>
  <c r="AR63" i="21"/>
  <c r="AR75" i="21"/>
  <c r="AR138" i="21"/>
  <c r="AR54" i="21"/>
  <c r="AR11" i="21"/>
  <c r="AR78" i="21"/>
  <c r="AR70" i="21"/>
  <c r="AR21" i="21"/>
  <c r="AR103" i="21"/>
  <c r="AR84" i="21"/>
  <c r="AR69" i="21"/>
  <c r="AR64" i="21"/>
  <c r="AR85" i="21"/>
  <c r="AR76" i="21"/>
  <c r="AR68" i="21"/>
  <c r="AR26" i="21"/>
  <c r="AR146" i="21"/>
  <c r="AR25" i="21"/>
  <c r="AR44" i="21"/>
  <c r="AR59" i="21"/>
  <c r="AR14" i="21"/>
  <c r="AR15" i="21"/>
  <c r="AR8" i="21"/>
  <c r="AR9" i="21"/>
  <c r="AR72" i="21"/>
  <c r="AR71" i="21"/>
  <c r="AR35" i="21"/>
  <c r="AR73" i="21"/>
  <c r="AR34" i="21"/>
  <c r="AC43" i="21"/>
  <c r="AD43" i="21" s="1"/>
  <c r="AM43" i="21" s="1"/>
  <c r="AC47" i="21"/>
  <c r="AD47" i="21" s="1"/>
  <c r="AM47" i="21" s="1"/>
  <c r="AC97" i="21"/>
  <c r="AD97" i="21" s="1"/>
  <c r="AM97" i="21" s="1"/>
  <c r="AC134" i="21"/>
  <c r="AD134" i="21" s="1"/>
  <c r="AM134" i="21" s="1"/>
  <c r="AC52" i="21"/>
  <c r="AD52" i="21" s="1"/>
  <c r="AM52" i="21" s="1"/>
  <c r="AC19" i="21"/>
  <c r="AD19" i="21" s="1"/>
  <c r="AM19" i="21" s="1"/>
  <c r="AC104" i="21"/>
  <c r="AD104" i="21" s="1"/>
  <c r="AM104" i="21" s="1"/>
  <c r="AC10" i="21"/>
  <c r="AD10" i="21" s="1"/>
  <c r="AM10" i="21" s="1"/>
  <c r="AC7" i="21"/>
  <c r="AD7" i="21" s="1"/>
  <c r="AM7" i="21" s="1"/>
  <c r="AC99" i="21"/>
  <c r="AD99" i="21" s="1"/>
  <c r="AM99" i="21" s="1"/>
  <c r="AC50" i="21"/>
  <c r="AD50" i="21" s="1"/>
  <c r="AM50" i="21" s="1"/>
  <c r="AC86" i="21"/>
  <c r="AD86" i="21" s="1"/>
  <c r="AM86" i="21" s="1"/>
  <c r="AC95" i="21"/>
  <c r="AD95" i="21" s="1"/>
  <c r="AM95" i="21" s="1"/>
  <c r="AC53" i="21"/>
  <c r="AD53" i="21" s="1"/>
  <c r="AM53" i="21" s="1"/>
  <c r="AC101" i="21"/>
  <c r="AD101" i="21" s="1"/>
  <c r="AM101" i="21" s="1"/>
  <c r="AC94" i="21"/>
  <c r="AD94" i="21" s="1"/>
  <c r="AM94" i="21" s="1"/>
  <c r="AC66" i="21"/>
  <c r="AD66" i="21" s="1"/>
  <c r="AM66" i="21" s="1"/>
  <c r="AC129" i="21"/>
  <c r="AD129" i="21" s="1"/>
  <c r="AM129" i="21" s="1"/>
  <c r="AC62" i="21"/>
  <c r="AD62" i="21" s="1"/>
  <c r="AM62" i="21" s="1"/>
  <c r="AC119" i="21"/>
  <c r="AD119" i="21" s="1"/>
  <c r="AM119" i="21" s="1"/>
  <c r="AC121" i="21"/>
  <c r="AD121" i="21" s="1"/>
  <c r="AM121" i="21" s="1"/>
  <c r="AC56" i="21"/>
  <c r="AD56" i="21" s="1"/>
  <c r="AM56" i="21" s="1"/>
  <c r="AC113" i="21"/>
  <c r="AD113" i="21" s="1"/>
  <c r="AM113" i="21" s="1"/>
  <c r="AC141" i="21"/>
  <c r="AD141" i="21" s="1"/>
  <c r="AM141" i="21" s="1"/>
  <c r="AC130" i="21"/>
  <c r="AD130" i="21" s="1"/>
  <c r="AM130" i="21" s="1"/>
  <c r="AC92" i="21"/>
  <c r="AD92" i="21" s="1"/>
  <c r="AM92" i="21" s="1"/>
  <c r="AC111" i="21"/>
  <c r="AD111" i="21" s="1"/>
  <c r="AM111" i="21" s="1"/>
  <c r="AC112" i="21"/>
  <c r="AD112" i="21" s="1"/>
  <c r="AM112" i="21" s="1"/>
  <c r="AC51" i="21"/>
  <c r="AD51" i="21" s="1"/>
  <c r="AM51" i="21" s="1"/>
  <c r="AC116" i="21"/>
  <c r="AD116" i="21" s="1"/>
  <c r="AM116" i="21" s="1"/>
  <c r="AC28" i="21"/>
  <c r="AD28" i="21" s="1"/>
  <c r="AM28" i="21" s="1"/>
  <c r="AC117" i="21"/>
  <c r="AD117" i="21" s="1"/>
  <c r="AM117" i="21" s="1"/>
  <c r="AC17" i="21"/>
  <c r="AD17" i="21" s="1"/>
  <c r="AM17" i="21" s="1"/>
  <c r="AC124" i="21"/>
  <c r="AD124" i="21" s="1"/>
  <c r="AM124" i="21" s="1"/>
  <c r="AC122" i="21"/>
  <c r="AD122" i="21" s="1"/>
  <c r="AM122" i="21" s="1"/>
  <c r="AC108" i="21"/>
  <c r="AD108" i="21" s="1"/>
  <c r="AM108" i="21" s="1"/>
  <c r="AC29" i="21"/>
  <c r="AD29" i="21" s="1"/>
  <c r="AM29" i="21" s="1"/>
  <c r="AC125" i="21"/>
  <c r="AD125" i="21" s="1"/>
  <c r="AM125" i="21" s="1"/>
  <c r="AC120" i="21"/>
  <c r="AD120" i="21" s="1"/>
  <c r="AM120" i="21" s="1"/>
  <c r="AC127" i="21"/>
  <c r="AD127" i="21" s="1"/>
  <c r="AM127" i="21" s="1"/>
  <c r="AC81" i="21"/>
  <c r="AD81" i="21" s="1"/>
  <c r="AM81" i="21" s="1"/>
  <c r="AC18" i="21"/>
  <c r="AD18" i="21" s="1"/>
  <c r="AM18" i="21" s="1"/>
  <c r="AC77" i="21"/>
  <c r="AD77" i="21" s="1"/>
  <c r="AM77" i="21" s="1"/>
  <c r="AC60" i="21"/>
  <c r="AD60" i="21" s="1"/>
  <c r="AM60" i="21" s="1"/>
  <c r="AC98" i="21"/>
  <c r="AD98" i="21" s="1"/>
  <c r="AM98" i="21" s="1"/>
  <c r="AC109" i="21"/>
  <c r="AD109" i="21" s="1"/>
  <c r="AM109" i="21" s="1"/>
  <c r="AC89" i="21"/>
  <c r="AD89" i="21" s="1"/>
  <c r="AM89" i="21" s="1"/>
  <c r="AC31" i="21"/>
  <c r="AD31" i="21" s="1"/>
  <c r="AM31" i="21" s="1"/>
  <c r="AC115" i="21"/>
  <c r="AD115" i="21" s="1"/>
  <c r="AM115" i="21" s="1"/>
  <c r="AC27" i="21"/>
  <c r="AD27" i="21" s="1"/>
  <c r="AM27" i="21" s="1"/>
  <c r="AC133" i="21"/>
  <c r="AD133" i="21" s="1"/>
  <c r="AM133" i="21" s="1"/>
  <c r="AC107" i="21"/>
  <c r="AD107" i="21" s="1"/>
  <c r="AM107" i="21" s="1"/>
  <c r="AC37" i="21"/>
  <c r="AD37" i="21" s="1"/>
  <c r="AM37" i="21" s="1"/>
  <c r="AC147" i="21"/>
  <c r="AD147" i="21" s="1"/>
  <c r="AM147" i="21" s="1"/>
  <c r="AC140" i="21"/>
  <c r="AD140" i="21" s="1"/>
  <c r="AM140" i="21" s="1"/>
  <c r="AC110" i="21"/>
  <c r="AD110" i="21" s="1"/>
  <c r="AM110" i="21" s="1"/>
  <c r="AC83" i="21"/>
  <c r="AD83" i="21" s="1"/>
  <c r="AM83" i="21" s="1"/>
  <c r="AC82" i="21"/>
  <c r="AD82" i="21" s="1"/>
  <c r="AM82" i="21" s="1"/>
  <c r="AC142" i="21"/>
  <c r="AD142" i="21" s="1"/>
  <c r="AM142" i="21" s="1"/>
  <c r="AC42" i="21"/>
  <c r="AD42" i="21" s="1"/>
  <c r="AM42" i="21" s="1"/>
  <c r="AC144" i="21"/>
  <c r="AD144" i="21" s="1"/>
  <c r="AM144" i="21" s="1"/>
  <c r="AC114" i="21"/>
  <c r="AD114" i="21" s="1"/>
  <c r="AM114" i="21" s="1"/>
  <c r="AC139" i="21"/>
  <c r="AD139" i="21" s="1"/>
  <c r="AM139" i="21" s="1"/>
  <c r="AC128" i="21"/>
  <c r="AD128" i="21" s="1"/>
  <c r="AM128" i="21" s="1"/>
  <c r="AC105" i="21"/>
  <c r="AD105" i="21" s="1"/>
  <c r="AM105" i="21" s="1"/>
  <c r="AC143" i="21"/>
  <c r="AD143" i="21" s="1"/>
  <c r="AM143" i="21" s="1"/>
  <c r="AC45" i="21"/>
  <c r="AD45" i="21" s="1"/>
  <c r="AM45" i="21" s="1"/>
  <c r="AC96" i="21"/>
  <c r="AD96" i="21" s="1"/>
  <c r="AM96" i="21" s="1"/>
  <c r="AC118" i="21"/>
  <c r="AD118" i="21" s="1"/>
  <c r="AM118" i="21" s="1"/>
  <c r="AC32" i="21"/>
  <c r="AD32" i="21" s="1"/>
  <c r="AM32" i="21" s="1"/>
  <c r="AC137" i="21"/>
  <c r="AD137" i="21" s="1"/>
  <c r="AM137" i="21" s="1"/>
  <c r="AC13" i="21"/>
  <c r="AD13" i="21" s="1"/>
  <c r="AM13" i="21" s="1"/>
  <c r="AC78" i="21"/>
  <c r="AD78" i="21" s="1"/>
  <c r="AM78" i="21" s="1"/>
  <c r="AC15" i="21"/>
  <c r="AD15" i="21" s="1"/>
  <c r="AM15" i="21" s="1"/>
  <c r="AC145" i="21"/>
  <c r="AD145" i="21" s="1"/>
  <c r="AM145" i="21" s="1"/>
  <c r="AC93" i="21"/>
  <c r="AD93" i="21" s="1"/>
  <c r="AM93" i="21" s="1"/>
  <c r="AC58" i="21"/>
  <c r="AD58" i="21" s="1"/>
  <c r="AM58" i="21" s="1"/>
  <c r="AC26" i="21"/>
  <c r="AD26" i="21" s="1"/>
  <c r="AM26" i="21" s="1"/>
  <c r="AC135" i="21"/>
  <c r="AD135" i="21" s="1"/>
  <c r="AM135" i="21" s="1"/>
  <c r="AC131" i="21"/>
  <c r="AD131" i="21" s="1"/>
  <c r="AM131" i="21" s="1"/>
  <c r="AC72" i="21"/>
  <c r="AD72" i="21" s="1"/>
  <c r="AM72" i="21" s="1"/>
  <c r="AC102" i="21"/>
  <c r="AD102" i="21" s="1"/>
  <c r="AM102" i="21" s="1"/>
  <c r="AC100" i="21"/>
  <c r="AD100" i="21" s="1"/>
  <c r="AM100" i="21" s="1"/>
  <c r="AC87" i="21"/>
  <c r="AD87" i="21" s="1"/>
  <c r="AM87" i="21" s="1"/>
  <c r="AC126" i="21"/>
  <c r="AD126" i="21" s="1"/>
  <c r="AM126" i="21" s="1"/>
  <c r="AC74" i="21"/>
  <c r="AD74" i="21" s="1"/>
  <c r="AM74" i="21" s="1"/>
  <c r="AC39" i="21"/>
  <c r="AD39" i="21" s="1"/>
  <c r="AM39" i="21" s="1"/>
  <c r="AC70" i="21"/>
  <c r="AD70" i="21" s="1"/>
  <c r="AM70" i="21" s="1"/>
  <c r="AC80" i="21"/>
  <c r="AD80" i="21" s="1"/>
  <c r="AM80" i="21" s="1"/>
  <c r="AC41" i="21"/>
  <c r="AD41" i="21" s="1"/>
  <c r="AM41" i="21" s="1"/>
  <c r="AC79" i="21"/>
  <c r="AD79" i="21" s="1"/>
  <c r="AM79" i="21" s="1"/>
  <c r="AC49" i="21"/>
  <c r="AD49" i="21" s="1"/>
  <c r="AM49" i="21" s="1"/>
  <c r="AC30" i="21"/>
  <c r="AD30" i="21" s="1"/>
  <c r="AM30" i="21" s="1"/>
  <c r="AC48" i="21"/>
  <c r="AD48" i="21" s="1"/>
  <c r="AM48" i="21" s="1"/>
  <c r="AC12" i="21"/>
  <c r="AD12" i="21" s="1"/>
  <c r="AM12" i="21" s="1"/>
  <c r="AC90" i="21"/>
  <c r="AD90" i="21" s="1"/>
  <c r="AM90" i="21" s="1"/>
  <c r="AC33" i="21"/>
  <c r="AD33" i="21" s="1"/>
  <c r="AM33" i="21" s="1"/>
  <c r="AC68" i="21"/>
  <c r="AD68" i="21" s="1"/>
  <c r="AM68" i="21" s="1"/>
  <c r="AC24" i="21"/>
  <c r="AD24" i="21" s="1"/>
  <c r="AM24" i="21" s="1"/>
  <c r="AC132" i="21"/>
  <c r="AD132" i="21" s="1"/>
  <c r="AM132" i="21" s="1"/>
  <c r="AC61" i="21"/>
  <c r="AD61" i="21" s="1"/>
  <c r="AM61" i="21" s="1"/>
  <c r="AC65" i="21"/>
  <c r="AD65" i="21" s="1"/>
  <c r="AM65" i="21" s="1"/>
  <c r="AC40" i="21"/>
  <c r="AD40" i="21" s="1"/>
  <c r="AM40" i="21" s="1"/>
  <c r="AC91" i="21"/>
  <c r="AD91" i="21" s="1"/>
  <c r="AM91" i="21" s="1"/>
  <c r="AC9" i="21"/>
  <c r="AD9" i="21" s="1"/>
  <c r="AM9" i="21" s="1"/>
  <c r="AC38" i="21"/>
  <c r="AD38" i="21" s="1"/>
  <c r="AM38" i="21" s="1"/>
  <c r="AC36" i="21"/>
  <c r="AD36" i="21" s="1"/>
  <c r="AM36" i="21" s="1"/>
  <c r="AC21" i="21"/>
  <c r="AD21" i="21" s="1"/>
  <c r="AM21" i="21" s="1"/>
  <c r="AC146" i="21"/>
  <c r="AD146" i="21" s="1"/>
  <c r="AM146" i="21" s="1"/>
  <c r="AC136" i="21"/>
  <c r="AD136" i="21" s="1"/>
  <c r="AM136" i="21" s="1"/>
  <c r="AC138" i="21"/>
  <c r="AD138" i="21" s="1"/>
  <c r="AM138" i="21" s="1"/>
  <c r="AC44" i="21"/>
  <c r="AD44" i="21" s="1"/>
  <c r="AM44" i="21" s="1"/>
  <c r="AC67" i="21"/>
  <c r="AD67" i="21" s="1"/>
  <c r="AM67" i="21" s="1"/>
  <c r="AC64" i="21"/>
  <c r="AD64" i="21" s="1"/>
  <c r="AM64" i="21" s="1"/>
  <c r="AC85" i="21"/>
  <c r="AD85" i="21" s="1"/>
  <c r="AM85" i="21" s="1"/>
  <c r="AC11" i="21"/>
  <c r="AD11" i="21" s="1"/>
  <c r="AM11" i="21" s="1"/>
  <c r="AC63" i="21"/>
  <c r="AD63" i="21" s="1"/>
  <c r="AM63" i="21" s="1"/>
  <c r="AC76" i="21"/>
  <c r="AD76" i="21" s="1"/>
  <c r="AM76" i="21" s="1"/>
  <c r="AC54" i="21"/>
  <c r="AD54" i="21" s="1"/>
  <c r="AM54" i="21" s="1"/>
  <c r="AC23" i="21"/>
  <c r="AD23" i="21" s="1"/>
  <c r="AM23" i="21" s="1"/>
  <c r="AC25" i="21"/>
  <c r="AD25" i="21" s="1"/>
  <c r="AM25" i="21" s="1"/>
  <c r="AC71" i="21"/>
  <c r="AD71" i="21" s="1"/>
  <c r="AM71" i="21" s="1"/>
  <c r="AC103" i="21"/>
  <c r="AD103" i="21" s="1"/>
  <c r="AM103" i="21" s="1"/>
  <c r="AC69" i="21"/>
  <c r="AD69" i="21" s="1"/>
  <c r="AM69" i="21" s="1"/>
  <c r="AC35" i="21"/>
  <c r="AD35" i="21" s="1"/>
  <c r="AM35" i="21" s="1"/>
  <c r="AC73" i="21"/>
  <c r="AD73" i="21" s="1"/>
  <c r="AM73" i="21" s="1"/>
  <c r="AC57" i="21"/>
  <c r="AD57" i="21" s="1"/>
  <c r="AM57" i="21" s="1"/>
  <c r="AC8" i="21"/>
  <c r="AD8" i="21" s="1"/>
  <c r="AM8" i="21" s="1"/>
  <c r="AC16" i="21"/>
  <c r="AD16" i="21" s="1"/>
  <c r="AM16" i="21" s="1"/>
  <c r="AC106" i="21"/>
  <c r="AD106" i="21" s="1"/>
  <c r="AM106" i="21" s="1"/>
  <c r="AC22" i="21"/>
  <c r="AD22" i="21" s="1"/>
  <c r="AM22" i="21" s="1"/>
  <c r="AC84" i="21"/>
  <c r="AD84" i="21" s="1"/>
  <c r="AM84" i="21" s="1"/>
  <c r="AC75" i="21"/>
  <c r="AD75" i="21" s="1"/>
  <c r="AM75" i="21" s="1"/>
  <c r="AC55" i="21"/>
  <c r="AD55" i="21" s="1"/>
  <c r="AM55" i="21" s="1"/>
  <c r="AC20" i="21"/>
  <c r="AD20" i="21" s="1"/>
  <c r="AM20" i="21" s="1"/>
  <c r="AC46" i="21"/>
  <c r="AD46" i="21" s="1"/>
  <c r="AM46" i="21" s="1"/>
  <c r="AC123" i="21"/>
  <c r="AD123" i="21" s="1"/>
  <c r="AM123" i="21" s="1"/>
  <c r="AC59" i="21"/>
  <c r="AD59" i="21" s="1"/>
  <c r="AM59" i="21" s="1"/>
  <c r="AC14" i="21"/>
  <c r="AD14" i="21" s="1"/>
  <c r="AM14" i="21" s="1"/>
  <c r="AC34" i="21"/>
  <c r="AZ43" i="21"/>
  <c r="AZ47" i="21"/>
  <c r="AZ10" i="21"/>
  <c r="AZ95" i="21"/>
  <c r="AZ99" i="21"/>
  <c r="AZ50" i="21"/>
  <c r="AZ97" i="21"/>
  <c r="AZ86" i="21"/>
  <c r="AZ53" i="21"/>
  <c r="AZ19" i="21"/>
  <c r="AZ104" i="21"/>
  <c r="AZ7" i="21"/>
  <c r="AZ52" i="21"/>
  <c r="AZ94" i="21"/>
  <c r="AZ134" i="21"/>
  <c r="AZ101" i="21"/>
  <c r="AZ129" i="21"/>
  <c r="AZ119" i="21"/>
  <c r="AZ121" i="21"/>
  <c r="AZ120" i="21"/>
  <c r="AZ122" i="21"/>
  <c r="AZ113" i="21"/>
  <c r="AZ92" i="21"/>
  <c r="AZ29" i="21"/>
  <c r="AZ116" i="21"/>
  <c r="AZ56" i="21"/>
  <c r="AZ111" i="21"/>
  <c r="AZ81" i="21"/>
  <c r="AZ83" i="21"/>
  <c r="AZ130" i="21"/>
  <c r="AZ108" i="21"/>
  <c r="AZ51" i="21"/>
  <c r="AZ117" i="21"/>
  <c r="AZ66" i="21"/>
  <c r="AZ62" i="21"/>
  <c r="AZ112" i="21"/>
  <c r="AZ31" i="21"/>
  <c r="AZ18" i="21"/>
  <c r="AZ77" i="21"/>
  <c r="AZ98" i="21"/>
  <c r="AZ125" i="21"/>
  <c r="AZ28" i="21"/>
  <c r="AZ60" i="21"/>
  <c r="AZ82" i="21"/>
  <c r="AZ124" i="21"/>
  <c r="AZ109" i="21"/>
  <c r="AZ141" i="21"/>
  <c r="AZ115" i="21"/>
  <c r="AZ89" i="21"/>
  <c r="AZ142" i="21"/>
  <c r="AZ133" i="21"/>
  <c r="AZ107" i="21"/>
  <c r="AZ96" i="21"/>
  <c r="AZ32" i="21"/>
  <c r="AZ128" i="21"/>
  <c r="AZ27" i="21"/>
  <c r="AZ45" i="21"/>
  <c r="AZ143" i="21"/>
  <c r="AZ127" i="21"/>
  <c r="AZ147" i="21"/>
  <c r="AZ140" i="21"/>
  <c r="AZ110" i="21"/>
  <c r="AZ42" i="21"/>
  <c r="AZ118" i="21"/>
  <c r="AZ37" i="21"/>
  <c r="AZ17" i="21"/>
  <c r="AZ144" i="21"/>
  <c r="AZ114" i="21"/>
  <c r="AZ139" i="21"/>
  <c r="AZ105" i="21"/>
  <c r="AZ33" i="21"/>
  <c r="AZ16" i="21"/>
  <c r="AZ24" i="21"/>
  <c r="AZ74" i="21"/>
  <c r="AZ61" i="21"/>
  <c r="AZ20" i="21"/>
  <c r="AZ106" i="21"/>
  <c r="AZ91" i="21"/>
  <c r="AZ80" i="21"/>
  <c r="AZ79" i="21"/>
  <c r="AZ100" i="21"/>
  <c r="AZ90" i="21"/>
  <c r="AZ23" i="21"/>
  <c r="AZ15" i="21"/>
  <c r="AZ68" i="21"/>
  <c r="AZ132" i="21"/>
  <c r="AZ70" i="21"/>
  <c r="AZ49" i="21"/>
  <c r="AZ22" i="21"/>
  <c r="AZ146" i="21"/>
  <c r="AZ123" i="21"/>
  <c r="AZ137" i="21"/>
  <c r="AZ13" i="21"/>
  <c r="AZ55" i="21"/>
  <c r="AZ58" i="21"/>
  <c r="AZ65" i="21"/>
  <c r="AZ26" i="21"/>
  <c r="AZ9" i="21"/>
  <c r="AZ30" i="21"/>
  <c r="AZ48" i="21"/>
  <c r="AZ136" i="21"/>
  <c r="AZ8" i="21"/>
  <c r="AZ93" i="21"/>
  <c r="AZ41" i="21"/>
  <c r="AZ72" i="21"/>
  <c r="AZ71" i="21"/>
  <c r="AZ73" i="21"/>
  <c r="AZ126" i="21"/>
  <c r="AZ39" i="21"/>
  <c r="AZ57" i="21"/>
  <c r="AZ103" i="21"/>
  <c r="AZ138" i="21"/>
  <c r="AZ44" i="21"/>
  <c r="AZ84" i="21"/>
  <c r="AZ54" i="21"/>
  <c r="AZ69" i="21"/>
  <c r="AZ14" i="21"/>
  <c r="AZ85" i="21"/>
  <c r="AZ35" i="21"/>
  <c r="AZ75" i="21"/>
  <c r="AZ63" i="21"/>
  <c r="AZ78" i="21"/>
  <c r="AZ38" i="21"/>
  <c r="AZ135" i="21"/>
  <c r="AZ46" i="21"/>
  <c r="AZ131" i="21"/>
  <c r="AZ21" i="21"/>
  <c r="AZ102" i="21"/>
  <c r="AZ12" i="21"/>
  <c r="AZ25" i="21"/>
  <c r="AZ59" i="21"/>
  <c r="AZ11" i="21"/>
  <c r="AZ145" i="21"/>
  <c r="AZ40" i="21"/>
  <c r="AZ36" i="21"/>
  <c r="AZ87" i="21"/>
  <c r="AZ67" i="21"/>
  <c r="AZ64" i="21"/>
  <c r="AZ76" i="21"/>
  <c r="AZ34" i="21"/>
  <c r="AO6" i="21"/>
  <c r="AP6" i="21"/>
  <c r="AQ6" i="21"/>
  <c r="AR6" i="21"/>
  <c r="AC6" i="21"/>
  <c r="AD6" i="21" s="1"/>
  <c r="AM6" i="21" s="1"/>
  <c r="AN6" i="21"/>
  <c r="AZ6" i="21"/>
  <c r="D45" i="477"/>
  <c r="D40" i="478"/>
  <c r="D40" i="475"/>
  <c r="D40" i="480"/>
  <c r="D45" i="479"/>
  <c r="D45" i="473"/>
  <c r="D40" i="474"/>
  <c r="D45" i="467"/>
  <c r="D40" i="468"/>
  <c r="D40" i="469"/>
  <c r="D45" i="464"/>
  <c r="D40" i="465"/>
  <c r="D40" i="462"/>
  <c r="D40" i="466"/>
  <c r="D40" i="463"/>
  <c r="D45" i="460"/>
  <c r="D40" i="461"/>
  <c r="D40" i="459"/>
  <c r="D45" i="458"/>
  <c r="D40" i="456"/>
  <c r="D40" i="455"/>
  <c r="D40" i="453"/>
  <c r="D45" i="452"/>
  <c r="D40" i="454"/>
  <c r="D45" i="449"/>
  <c r="D40" i="448"/>
  <c r="D45" i="447"/>
  <c r="D40" i="450"/>
  <c r="D40" i="446"/>
  <c r="D45" i="445"/>
  <c r="D40" i="444"/>
  <c r="D45" i="443"/>
  <c r="D40" i="441"/>
  <c r="D40" i="440"/>
  <c r="D45" i="439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5" i="362"/>
  <c r="D40" i="361"/>
  <c r="D45" i="360"/>
  <c r="D40" i="359"/>
  <c r="D45" i="358"/>
  <c r="D40" i="357"/>
  <c r="D40" i="356"/>
  <c r="D40" i="355"/>
  <c r="D45" i="353"/>
  <c r="D40" i="352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3" i="430"/>
  <c r="E56" i="430" s="1"/>
  <c r="E115" i="430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3" i="422"/>
  <c r="E56" i="422" s="1"/>
  <c r="E115" i="422" s="1"/>
  <c r="E53" i="421"/>
  <c r="E56" i="421" s="1"/>
  <c r="E115" i="421" s="1"/>
  <c r="E53" i="419"/>
  <c r="E56" i="419" s="1"/>
  <c r="E115" i="419" s="1"/>
  <c r="E53" i="414"/>
  <c r="E56" i="414" s="1"/>
  <c r="E115" i="414" s="1"/>
  <c r="E53" i="412"/>
  <c r="E56" i="412" s="1"/>
  <c r="E115" i="412" s="1"/>
  <c r="E53" i="411"/>
  <c r="E56" i="411" s="1"/>
  <c r="E115" i="411" s="1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3" i="402"/>
  <c r="E56" i="402" s="1"/>
  <c r="E115" i="402" s="1"/>
  <c r="E53" i="400"/>
  <c r="E56" i="400" s="1"/>
  <c r="E115" i="400" s="1"/>
  <c r="E53" i="398"/>
  <c r="E56" i="398" s="1"/>
  <c r="E115" i="398" s="1"/>
  <c r="E53" i="396"/>
  <c r="E56" i="396" s="1"/>
  <c r="E115" i="396" s="1"/>
  <c r="E53" i="394"/>
  <c r="E56" i="394" s="1"/>
  <c r="E115" i="394" s="1"/>
  <c r="E53" i="393"/>
  <c r="E56" i="393" s="1"/>
  <c r="E115" i="393" s="1"/>
  <c r="E53" i="391"/>
  <c r="E56" i="391" s="1"/>
  <c r="E115" i="391" s="1"/>
  <c r="E53" i="388"/>
  <c r="E56" i="388" s="1"/>
  <c r="E115" i="388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3" i="376"/>
  <c r="E56" i="376" s="1"/>
  <c r="E115" i="376" s="1"/>
  <c r="E53" i="374"/>
  <c r="E56" i="374" s="1"/>
  <c r="E115" i="374" s="1"/>
  <c r="E53" i="372"/>
  <c r="E56" i="372" s="1"/>
  <c r="E115" i="372" s="1"/>
  <c r="E53" i="371"/>
  <c r="E56" i="371" s="1"/>
  <c r="E115" i="371" s="1"/>
  <c r="E53" i="369"/>
  <c r="E56" i="369" s="1"/>
  <c r="E115" i="369" s="1"/>
  <c r="E53" i="367"/>
  <c r="E56" i="367" s="1"/>
  <c r="E115" i="367" s="1"/>
  <c r="E53" i="361"/>
  <c r="E56" i="361" s="1"/>
  <c r="E115" i="361" s="1"/>
  <c r="E53" i="359"/>
  <c r="E56" i="359" s="1"/>
  <c r="E115" i="359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3" i="352"/>
  <c r="E56" i="352" s="1"/>
  <c r="E115" i="352" s="1"/>
  <c r="E53" i="350"/>
  <c r="E56" i="350" s="1"/>
  <c r="E115" i="350" s="1"/>
  <c r="E53" i="348"/>
  <c r="E56" i="348" s="1"/>
  <c r="E115" i="348" s="1"/>
  <c r="E53" i="346"/>
  <c r="E56" i="346" s="1"/>
  <c r="E115" i="346" s="1"/>
  <c r="E53" i="365"/>
  <c r="E56" i="365" s="1"/>
  <c r="E115" i="365" s="1"/>
  <c r="E53" i="342"/>
  <c r="E56" i="342" s="1"/>
  <c r="E115" i="342" s="1"/>
  <c r="D40" i="342"/>
  <c r="D45" i="343"/>
  <c r="AD5" i="21"/>
  <c r="AT5" i="21"/>
  <c r="AT88" i="21" s="1"/>
  <c r="AU88" i="21" s="1"/>
  <c r="AQ148" i="21" l="1"/>
  <c r="AN148" i="21"/>
  <c r="AZ148" i="21"/>
  <c r="AD34" i="21"/>
  <c r="AC148" i="21"/>
  <c r="AP148" i="21"/>
  <c r="AR148" i="21"/>
  <c r="AO148" i="21"/>
  <c r="AT43" i="21"/>
  <c r="AU43" i="21" s="1"/>
  <c r="AT47" i="21"/>
  <c r="AU47" i="21" s="1"/>
  <c r="AT97" i="21"/>
  <c r="AU97" i="21" s="1"/>
  <c r="AT7" i="21"/>
  <c r="AU7" i="21" s="1"/>
  <c r="AT134" i="21"/>
  <c r="AU134" i="21" s="1"/>
  <c r="AT86" i="21"/>
  <c r="AU86" i="21" s="1"/>
  <c r="AT50" i="21"/>
  <c r="AT101" i="21"/>
  <c r="AU101" i="21" s="1"/>
  <c r="AT94" i="21"/>
  <c r="AU94" i="21" s="1"/>
  <c r="AT10" i="21"/>
  <c r="AU10" i="21" s="1"/>
  <c r="AT53" i="21"/>
  <c r="AU53" i="21" s="1"/>
  <c r="AT99" i="21"/>
  <c r="AU99" i="21" s="1"/>
  <c r="AT52" i="21"/>
  <c r="AU52" i="21" s="1"/>
  <c r="AT19" i="21"/>
  <c r="AU19" i="21" s="1"/>
  <c r="AT104" i="21"/>
  <c r="AU104" i="21" s="1"/>
  <c r="AT95" i="21"/>
  <c r="AU95" i="21" s="1"/>
  <c r="AT66" i="21"/>
  <c r="AU66" i="21" s="1"/>
  <c r="AT129" i="21"/>
  <c r="AU129" i="21" s="1"/>
  <c r="AT62" i="21"/>
  <c r="AT119" i="21"/>
  <c r="AU119" i="21" s="1"/>
  <c r="AT121" i="21"/>
  <c r="AU121" i="21" s="1"/>
  <c r="AT56" i="21"/>
  <c r="AU56" i="21" s="1"/>
  <c r="AT122" i="21"/>
  <c r="AU122" i="21" s="1"/>
  <c r="AT113" i="21"/>
  <c r="AU113" i="21" s="1"/>
  <c r="AT120" i="21"/>
  <c r="AT111" i="21"/>
  <c r="AU111" i="21" s="1"/>
  <c r="AT108" i="21"/>
  <c r="AU108" i="21" s="1"/>
  <c r="AT29" i="21"/>
  <c r="AU29" i="21" s="1"/>
  <c r="AT127" i="21"/>
  <c r="AU127" i="21" s="1"/>
  <c r="AT51" i="21"/>
  <c r="AU51" i="21" s="1"/>
  <c r="AT116" i="21"/>
  <c r="AU116" i="21" s="1"/>
  <c r="AT141" i="21"/>
  <c r="AU141" i="21" s="1"/>
  <c r="AT117" i="21"/>
  <c r="AU117" i="21" s="1"/>
  <c r="AT92" i="21"/>
  <c r="AU92" i="21" s="1"/>
  <c r="AT18" i="21"/>
  <c r="AU18" i="21" s="1"/>
  <c r="AT124" i="21"/>
  <c r="AU124" i="21" s="1"/>
  <c r="AT81" i="21"/>
  <c r="AU81" i="21" s="1"/>
  <c r="AT130" i="21"/>
  <c r="AU130" i="21" s="1"/>
  <c r="AT28" i="21"/>
  <c r="AU28" i="21" s="1"/>
  <c r="AT31" i="21"/>
  <c r="AU31" i="21" s="1"/>
  <c r="AT77" i="21"/>
  <c r="AT60" i="21"/>
  <c r="AU60" i="21" s="1"/>
  <c r="AT98" i="21"/>
  <c r="AU98" i="21" s="1"/>
  <c r="AT125" i="21"/>
  <c r="AU125" i="21" s="1"/>
  <c r="AT82" i="21"/>
  <c r="AU82" i="21" s="1"/>
  <c r="AT89" i="21"/>
  <c r="AT142" i="21"/>
  <c r="AU142" i="21" s="1"/>
  <c r="AT45" i="21"/>
  <c r="AU45" i="21" s="1"/>
  <c r="AT143" i="21"/>
  <c r="AU143" i="21" s="1"/>
  <c r="AT83" i="21"/>
  <c r="AU83" i="21" s="1"/>
  <c r="AT115" i="21"/>
  <c r="AU115" i="21" s="1"/>
  <c r="AT27" i="21"/>
  <c r="AU27" i="21" s="1"/>
  <c r="AT112" i="21"/>
  <c r="AU112" i="21" s="1"/>
  <c r="AT17" i="21"/>
  <c r="AU17" i="21" s="1"/>
  <c r="AT147" i="21"/>
  <c r="AU147" i="21" s="1"/>
  <c r="AT109" i="21"/>
  <c r="AU109" i="21" s="1"/>
  <c r="AT107" i="21"/>
  <c r="AU107" i="21" s="1"/>
  <c r="AT144" i="21"/>
  <c r="AU144" i="21" s="1"/>
  <c r="AT133" i="21"/>
  <c r="AU133" i="21" s="1"/>
  <c r="AT42" i="21"/>
  <c r="AU42" i="21" s="1"/>
  <c r="AT140" i="21"/>
  <c r="AU140" i="21" s="1"/>
  <c r="AT32" i="21"/>
  <c r="AU32" i="21" s="1"/>
  <c r="AT128" i="21"/>
  <c r="AU128" i="21" s="1"/>
  <c r="AT114" i="21"/>
  <c r="AU114" i="21" s="1"/>
  <c r="AT110" i="21"/>
  <c r="AU110" i="21" s="1"/>
  <c r="AT118" i="21"/>
  <c r="AU118" i="21" s="1"/>
  <c r="AT105" i="21"/>
  <c r="AU105" i="21" s="1"/>
  <c r="AT96" i="21"/>
  <c r="AU96" i="21" s="1"/>
  <c r="AT139" i="21"/>
  <c r="AU139" i="21" s="1"/>
  <c r="AT37" i="21"/>
  <c r="AU37" i="21" s="1"/>
  <c r="AT137" i="21"/>
  <c r="AU137" i="21" s="1"/>
  <c r="AT78" i="21"/>
  <c r="AU78" i="21" s="1"/>
  <c r="AT8" i="21"/>
  <c r="AU8" i="21" s="1"/>
  <c r="AT24" i="21"/>
  <c r="AU24" i="21" s="1"/>
  <c r="AT126" i="21"/>
  <c r="AU126" i="21" s="1"/>
  <c r="AT61" i="21"/>
  <c r="AU61" i="21" s="1"/>
  <c r="AT39" i="21"/>
  <c r="AU39" i="21" s="1"/>
  <c r="AT58" i="21"/>
  <c r="AU58" i="21" s="1"/>
  <c r="AT65" i="21"/>
  <c r="AU65" i="21" s="1"/>
  <c r="AT40" i="21"/>
  <c r="AU40" i="21" s="1"/>
  <c r="AT91" i="21"/>
  <c r="AU91" i="21" s="1"/>
  <c r="AT41" i="21"/>
  <c r="AU41" i="21" s="1"/>
  <c r="AT38" i="21"/>
  <c r="AU38" i="21" s="1"/>
  <c r="AT46" i="21"/>
  <c r="AU46" i="21" s="1"/>
  <c r="AT36" i="21"/>
  <c r="AU36" i="21" s="1"/>
  <c r="AT49" i="21"/>
  <c r="AU49" i="21" s="1"/>
  <c r="AT131" i="21"/>
  <c r="AU131" i="21" s="1"/>
  <c r="AT72" i="21"/>
  <c r="AU72" i="21" s="1"/>
  <c r="AT146" i="21"/>
  <c r="AU146" i="21" s="1"/>
  <c r="AT102" i="21"/>
  <c r="AU102" i="21" s="1"/>
  <c r="AT23" i="21"/>
  <c r="AU23" i="21" s="1"/>
  <c r="AT33" i="21"/>
  <c r="AU33" i="21" s="1"/>
  <c r="AT68" i="21"/>
  <c r="AU68" i="21" s="1"/>
  <c r="AT16" i="21"/>
  <c r="AU16" i="21" s="1"/>
  <c r="AT132" i="21"/>
  <c r="AU132" i="21" s="1"/>
  <c r="AT74" i="21"/>
  <c r="AU74" i="21" s="1"/>
  <c r="AT20" i="21"/>
  <c r="AU20" i="21" s="1"/>
  <c r="AT80" i="21"/>
  <c r="AU80" i="21" s="1"/>
  <c r="AT79" i="21"/>
  <c r="AU79" i="21" s="1"/>
  <c r="AT22" i="21"/>
  <c r="AU22" i="21" s="1"/>
  <c r="AT57" i="21"/>
  <c r="AU57" i="21" s="1"/>
  <c r="AT48" i="21"/>
  <c r="AU48" i="21" s="1"/>
  <c r="AT123" i="21"/>
  <c r="AU123" i="21" s="1"/>
  <c r="AT100" i="21"/>
  <c r="AU100" i="21" s="1"/>
  <c r="AT87" i="21"/>
  <c r="AU87" i="21" s="1"/>
  <c r="AT12" i="21"/>
  <c r="AU12" i="21" s="1"/>
  <c r="AT25" i="21"/>
  <c r="AU25" i="21" s="1"/>
  <c r="AT13" i="21"/>
  <c r="AU13" i="21" s="1"/>
  <c r="AT145" i="21"/>
  <c r="AU145" i="21" s="1"/>
  <c r="AT93" i="21"/>
  <c r="AU93" i="21" s="1"/>
  <c r="AT55" i="21"/>
  <c r="AU55" i="21" s="1"/>
  <c r="AT106" i="21"/>
  <c r="AU106" i="21" s="1"/>
  <c r="AT26" i="21"/>
  <c r="AU26" i="21" s="1"/>
  <c r="AT136" i="21"/>
  <c r="AU136" i="21" s="1"/>
  <c r="AT70" i="21"/>
  <c r="AU70" i="21" s="1"/>
  <c r="AT30" i="21"/>
  <c r="AU30" i="21" s="1"/>
  <c r="AT44" i="21"/>
  <c r="AU44" i="21" s="1"/>
  <c r="AT59" i="21"/>
  <c r="AU59" i="21" s="1"/>
  <c r="AT76" i="21"/>
  <c r="AU76" i="21" s="1"/>
  <c r="AT63" i="21"/>
  <c r="AU63" i="21" s="1"/>
  <c r="AT15" i="21"/>
  <c r="AU15" i="21" s="1"/>
  <c r="AT9" i="21"/>
  <c r="AU9" i="21" s="1"/>
  <c r="AT90" i="21"/>
  <c r="AU90" i="21" s="1"/>
  <c r="AT71" i="21"/>
  <c r="AU71" i="21" s="1"/>
  <c r="AT138" i="21"/>
  <c r="AU138" i="21" s="1"/>
  <c r="AT69" i="21"/>
  <c r="AU69" i="21" s="1"/>
  <c r="AT85" i="21"/>
  <c r="AU85" i="21" s="1"/>
  <c r="AT73" i="21"/>
  <c r="AU73" i="21" s="1"/>
  <c r="AT67" i="21"/>
  <c r="AU67" i="21" s="1"/>
  <c r="AT64" i="21"/>
  <c r="AU64" i="21" s="1"/>
  <c r="AT21" i="21"/>
  <c r="AU21" i="21" s="1"/>
  <c r="AT103" i="21"/>
  <c r="AU103" i="21" s="1"/>
  <c r="AT84" i="21"/>
  <c r="AU84" i="21" s="1"/>
  <c r="AT11" i="21"/>
  <c r="AU11" i="21" s="1"/>
  <c r="AT35" i="21"/>
  <c r="AU35" i="21" s="1"/>
  <c r="AT75" i="21"/>
  <c r="AU75" i="21" s="1"/>
  <c r="AT135" i="21"/>
  <c r="AU135" i="21" s="1"/>
  <c r="AT54" i="21"/>
  <c r="AU54" i="21" s="1"/>
  <c r="AT14" i="21"/>
  <c r="AU14" i="21" s="1"/>
  <c r="AT34" i="21"/>
  <c r="AU89" i="21"/>
  <c r="AU77" i="21"/>
  <c r="AU50" i="21"/>
  <c r="AU120" i="21"/>
  <c r="AU62" i="21"/>
  <c r="AT6" i="21"/>
  <c r="AU6" i="21" s="1"/>
  <c r="E96" i="6"/>
  <c r="E98" i="6" s="1"/>
  <c r="E119" i="6" s="1"/>
  <c r="D75" i="6"/>
  <c r="D75" i="632" l="1"/>
  <c r="E75" i="632" s="1"/>
  <c r="D80" i="631"/>
  <c r="E80" i="631" s="1"/>
  <c r="D75" i="630"/>
  <c r="E75" i="630" s="1"/>
  <c r="D80" i="629"/>
  <c r="E80" i="629" s="1"/>
  <c r="D75" i="628"/>
  <c r="E75" i="628" s="1"/>
  <c r="D80" i="627"/>
  <c r="E80" i="627" s="1"/>
  <c r="D80" i="625"/>
  <c r="E80" i="625" s="1"/>
  <c r="D75" i="626"/>
  <c r="E75" i="626" s="1"/>
  <c r="D75" i="624"/>
  <c r="E75" i="624" s="1"/>
  <c r="D80" i="623"/>
  <c r="E80" i="623" s="1"/>
  <c r="D75" i="622"/>
  <c r="E75" i="622" s="1"/>
  <c r="D80" i="621"/>
  <c r="E80" i="621" s="1"/>
  <c r="D75" i="620"/>
  <c r="E75" i="620" s="1"/>
  <c r="D80" i="619"/>
  <c r="E80" i="619" s="1"/>
  <c r="D75" i="618"/>
  <c r="E75" i="618" s="1"/>
  <c r="D80" i="617"/>
  <c r="E80" i="617" s="1"/>
  <c r="D75" i="616"/>
  <c r="E75" i="616" s="1"/>
  <c r="D80" i="615"/>
  <c r="E80" i="615" s="1"/>
  <c r="D75" i="614"/>
  <c r="E75" i="614" s="1"/>
  <c r="D80" i="613"/>
  <c r="E80" i="613" s="1"/>
  <c r="D75" i="612"/>
  <c r="E75" i="612" s="1"/>
  <c r="D80" i="611"/>
  <c r="E80" i="611" s="1"/>
  <c r="D75" i="610"/>
  <c r="E75" i="610" s="1"/>
  <c r="D80" i="609"/>
  <c r="E80" i="609" s="1"/>
  <c r="D75" i="608"/>
  <c r="E75" i="608" s="1"/>
  <c r="D80" i="607"/>
  <c r="E80" i="607" s="1"/>
  <c r="D80" i="605"/>
  <c r="E80" i="605" s="1"/>
  <c r="D75" i="606"/>
  <c r="E75" i="606" s="1"/>
  <c r="D75" i="604"/>
  <c r="E75" i="604" s="1"/>
  <c r="D80" i="601"/>
  <c r="E80" i="601" s="1"/>
  <c r="D75" i="602"/>
  <c r="E75" i="602" s="1"/>
  <c r="D80" i="603"/>
  <c r="E80" i="603" s="1"/>
  <c r="D75" i="600"/>
  <c r="E75" i="600" s="1"/>
  <c r="D80" i="599"/>
  <c r="E80" i="599" s="1"/>
  <c r="D75" i="598"/>
  <c r="E75" i="598" s="1"/>
  <c r="D80" i="597"/>
  <c r="E80" i="597" s="1"/>
  <c r="D75" i="596"/>
  <c r="E75" i="596" s="1"/>
  <c r="D80" i="595"/>
  <c r="E80" i="595" s="1"/>
  <c r="D75" i="594"/>
  <c r="E75" i="594" s="1"/>
  <c r="D80" i="591"/>
  <c r="E80" i="591" s="1"/>
  <c r="D75" i="590"/>
  <c r="E75" i="590" s="1"/>
  <c r="D75" i="592"/>
  <c r="E75" i="592" s="1"/>
  <c r="D80" i="587"/>
  <c r="E80" i="587" s="1"/>
  <c r="D80" i="593"/>
  <c r="E80" i="593" s="1"/>
  <c r="D80" i="589"/>
  <c r="E80" i="589" s="1"/>
  <c r="D75" i="588"/>
  <c r="E75" i="588" s="1"/>
  <c r="D75" i="586"/>
  <c r="E75" i="586" s="1"/>
  <c r="D80" i="585"/>
  <c r="E80" i="585" s="1"/>
  <c r="D75" i="584"/>
  <c r="E75" i="584" s="1"/>
  <c r="D80" i="583"/>
  <c r="E80" i="583" s="1"/>
  <c r="D75" i="582"/>
  <c r="E75" i="582" s="1"/>
  <c r="D75" i="580"/>
  <c r="E75" i="580" s="1"/>
  <c r="D80" i="581"/>
  <c r="E80" i="581" s="1"/>
  <c r="D80" i="579"/>
  <c r="E80" i="579" s="1"/>
  <c r="D75" i="578"/>
  <c r="E75" i="578" s="1"/>
  <c r="D75" i="576"/>
  <c r="E75" i="576" s="1"/>
  <c r="D80" i="575"/>
  <c r="E80" i="575" s="1"/>
  <c r="D80" i="577"/>
  <c r="E80" i="577" s="1"/>
  <c r="D75" i="574"/>
  <c r="E75" i="574" s="1"/>
  <c r="D80" i="573"/>
  <c r="E80" i="573" s="1"/>
  <c r="D75" i="572"/>
  <c r="E75" i="572" s="1"/>
  <c r="D80" i="570"/>
  <c r="E80" i="570" s="1"/>
  <c r="D75" i="571"/>
  <c r="E75" i="571" s="1"/>
  <c r="D75" i="568"/>
  <c r="E75" i="568" s="1"/>
  <c r="D75" i="566"/>
  <c r="E75" i="566" s="1"/>
  <c r="D80" i="567"/>
  <c r="E80" i="567" s="1"/>
  <c r="D80" i="565"/>
  <c r="E80" i="565" s="1"/>
  <c r="D75" i="564"/>
  <c r="E75" i="564" s="1"/>
  <c r="D80" i="563"/>
  <c r="E80" i="563" s="1"/>
  <c r="D75" i="562"/>
  <c r="E75" i="562" s="1"/>
  <c r="D80" i="561"/>
  <c r="E80" i="561" s="1"/>
  <c r="D75" i="560"/>
  <c r="E75" i="560" s="1"/>
  <c r="D80" i="559"/>
  <c r="E80" i="559" s="1"/>
  <c r="D75" i="558"/>
  <c r="E75" i="558" s="1"/>
  <c r="D80" i="557"/>
  <c r="E80" i="557" s="1"/>
  <c r="D75" i="555"/>
  <c r="E75" i="555" s="1"/>
  <c r="D80" i="554"/>
  <c r="E80" i="554" s="1"/>
  <c r="D75" i="553"/>
  <c r="E75" i="553" s="1"/>
  <c r="D80" i="550"/>
  <c r="E80" i="550" s="1"/>
  <c r="D80" i="552"/>
  <c r="E80" i="552" s="1"/>
  <c r="D75" i="549"/>
  <c r="E75" i="549" s="1"/>
  <c r="D75" i="547"/>
  <c r="E75" i="547" s="1"/>
  <c r="D75" i="551"/>
  <c r="E75" i="551" s="1"/>
  <c r="D80" i="548"/>
  <c r="E80" i="548" s="1"/>
  <c r="D75" i="544"/>
  <c r="E75" i="544" s="1"/>
  <c r="D75" i="538"/>
  <c r="E75" i="538" s="1"/>
  <c r="D75" i="536"/>
  <c r="E75" i="536" s="1"/>
  <c r="D75" i="530"/>
  <c r="E75" i="530" s="1"/>
  <c r="D80" i="546"/>
  <c r="E80" i="546" s="1"/>
  <c r="D80" i="543"/>
  <c r="E80" i="543" s="1"/>
  <c r="D80" i="537"/>
  <c r="E80" i="537" s="1"/>
  <c r="D80" i="535"/>
  <c r="E80" i="535" s="1"/>
  <c r="D80" i="533"/>
  <c r="E80" i="533" s="1"/>
  <c r="D80" i="529"/>
  <c r="E80" i="529" s="1"/>
  <c r="D75" i="542"/>
  <c r="E75" i="542" s="1"/>
  <c r="D75" i="532"/>
  <c r="E75" i="532" s="1"/>
  <c r="D75" i="528"/>
  <c r="E75" i="528" s="1"/>
  <c r="D80" i="527"/>
  <c r="E80" i="527" s="1"/>
  <c r="D80" i="541"/>
  <c r="E80" i="541" s="1"/>
  <c r="D80" i="525"/>
  <c r="E80" i="525" s="1"/>
  <c r="D80" i="531"/>
  <c r="E80" i="531" s="1"/>
  <c r="D75" i="526"/>
  <c r="E75" i="526" s="1"/>
  <c r="D75" i="534"/>
  <c r="E75" i="534" s="1"/>
  <c r="D80" i="521"/>
  <c r="E80" i="521" s="1"/>
  <c r="D80" i="517"/>
  <c r="E80" i="517" s="1"/>
  <c r="D75" i="512"/>
  <c r="E75" i="512" s="1"/>
  <c r="D75" i="510"/>
  <c r="E75" i="510" s="1"/>
  <c r="D75" i="524"/>
  <c r="E75" i="524" s="1"/>
  <c r="D80" i="515"/>
  <c r="E80" i="515" s="1"/>
  <c r="D80" i="523"/>
  <c r="E80" i="523" s="1"/>
  <c r="D75" i="516"/>
  <c r="E75" i="516" s="1"/>
  <c r="D80" i="511"/>
  <c r="E80" i="511" s="1"/>
  <c r="D75" i="522"/>
  <c r="E75" i="522" s="1"/>
  <c r="D80" i="519"/>
  <c r="E80" i="519" s="1"/>
  <c r="D75" i="514"/>
  <c r="E75" i="514" s="1"/>
  <c r="D80" i="507"/>
  <c r="E80" i="507" s="1"/>
  <c r="D80" i="503"/>
  <c r="E80" i="503" s="1"/>
  <c r="D80" i="497"/>
  <c r="E80" i="497" s="1"/>
  <c r="D80" i="495"/>
  <c r="E80" i="495" s="1"/>
  <c r="D75" i="496"/>
  <c r="E75" i="496" s="1"/>
  <c r="D80" i="513"/>
  <c r="E80" i="513" s="1"/>
  <c r="D80" i="505"/>
  <c r="E80" i="505" s="1"/>
  <c r="D75" i="504"/>
  <c r="E75" i="504" s="1"/>
  <c r="D80" i="501"/>
  <c r="E80" i="501" s="1"/>
  <c r="D75" i="500"/>
  <c r="E75" i="500" s="1"/>
  <c r="D80" i="499"/>
  <c r="E80" i="499" s="1"/>
  <c r="D75" i="520"/>
  <c r="E75" i="520" s="1"/>
  <c r="D75" i="518"/>
  <c r="E75" i="518" s="1"/>
  <c r="D75" i="508"/>
  <c r="E75" i="508" s="1"/>
  <c r="D75" i="502"/>
  <c r="E75" i="502" s="1"/>
  <c r="D75" i="494"/>
  <c r="E75" i="494" s="1"/>
  <c r="D80" i="509"/>
  <c r="E80" i="509" s="1"/>
  <c r="D75" i="506"/>
  <c r="E75" i="506" s="1"/>
  <c r="D75" i="498"/>
  <c r="E75" i="498" s="1"/>
  <c r="D80" i="493"/>
  <c r="E80" i="493" s="1"/>
  <c r="D75" i="492"/>
  <c r="E75" i="492" s="1"/>
  <c r="D75" i="490"/>
  <c r="E75" i="490" s="1"/>
  <c r="D80" i="489"/>
  <c r="E80" i="489" s="1"/>
  <c r="D80" i="491"/>
  <c r="E80" i="491" s="1"/>
  <c r="D80" i="487"/>
  <c r="E80" i="487" s="1"/>
  <c r="D75" i="488"/>
  <c r="E75" i="488" s="1"/>
  <c r="D75" i="483"/>
  <c r="E75" i="483" s="1"/>
  <c r="D75" i="478"/>
  <c r="E75" i="478" s="1"/>
  <c r="D75" i="475"/>
  <c r="E75" i="475" s="1"/>
  <c r="D80" i="479"/>
  <c r="D80" i="477"/>
  <c r="D75" i="480"/>
  <c r="E75" i="480" s="1"/>
  <c r="D75" i="474"/>
  <c r="E75" i="474" s="1"/>
  <c r="D80" i="473"/>
  <c r="D75" i="468"/>
  <c r="E75" i="468" s="1"/>
  <c r="D75" i="469"/>
  <c r="E75" i="469" s="1"/>
  <c r="D80" i="467"/>
  <c r="D75" i="462"/>
  <c r="E75" i="462" s="1"/>
  <c r="D75" i="463"/>
  <c r="E75" i="463" s="1"/>
  <c r="D75" i="466"/>
  <c r="E75" i="466" s="1"/>
  <c r="D80" i="464"/>
  <c r="D75" i="465"/>
  <c r="E75" i="465" s="1"/>
  <c r="AU34" i="21"/>
  <c r="AU148" i="21" s="1"/>
  <c r="AT148" i="21"/>
  <c r="AM34" i="21"/>
  <c r="AM148" i="21" s="1"/>
  <c r="AD148" i="21"/>
  <c r="D80" i="460"/>
  <c r="D75" i="461"/>
  <c r="E75" i="461" s="1"/>
  <c r="D75" i="459"/>
  <c r="E75" i="459" s="1"/>
  <c r="D80" i="458"/>
  <c r="D75" i="456"/>
  <c r="E75" i="456" s="1"/>
  <c r="D75" i="455"/>
  <c r="E75" i="455" s="1"/>
  <c r="D75" i="454"/>
  <c r="E75" i="454" s="1"/>
  <c r="D75" i="453"/>
  <c r="E75" i="453" s="1"/>
  <c r="D80" i="452"/>
  <c r="D80" i="449"/>
  <c r="D75" i="450"/>
  <c r="E75" i="450" s="1"/>
  <c r="D75" i="448"/>
  <c r="E75" i="448" s="1"/>
  <c r="D80" i="447"/>
  <c r="D75" i="446"/>
  <c r="E75" i="446" s="1"/>
  <c r="D80" i="445"/>
  <c r="D75" i="444"/>
  <c r="E75" i="444" s="1"/>
  <c r="D80" i="443"/>
  <c r="D75" i="441"/>
  <c r="E75" i="441" s="1"/>
  <c r="D75" i="440"/>
  <c r="E75" i="440" s="1"/>
  <c r="D80" i="439"/>
  <c r="D80" i="437"/>
  <c r="D75" i="435"/>
  <c r="D75" i="434"/>
  <c r="D80" i="433"/>
  <c r="D75" i="432"/>
  <c r="D80" i="431"/>
  <c r="D75" i="430"/>
  <c r="E75" i="430" s="1"/>
  <c r="D80" i="429"/>
  <c r="D75" i="428"/>
  <c r="E75" i="428" s="1"/>
  <c r="D80" i="427"/>
  <c r="E80" i="427" s="1"/>
  <c r="D75" i="426"/>
  <c r="E75" i="426" s="1"/>
  <c r="D75" i="425"/>
  <c r="E75" i="425" s="1"/>
  <c r="D80" i="424"/>
  <c r="D75" i="422"/>
  <c r="E75" i="422" s="1"/>
  <c r="D75" i="421"/>
  <c r="E75" i="421" s="1"/>
  <c r="D80" i="420"/>
  <c r="D75" i="419"/>
  <c r="E75" i="419" s="1"/>
  <c r="D80" i="418"/>
  <c r="D80" i="416"/>
  <c r="D75" i="414"/>
  <c r="E75" i="414" s="1"/>
  <c r="D80" i="413"/>
  <c r="D75" i="412"/>
  <c r="E75" i="412" s="1"/>
  <c r="D75" i="411"/>
  <c r="E75" i="411" s="1"/>
  <c r="D80" i="410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D75" i="402"/>
  <c r="E75" i="402" s="1"/>
  <c r="D80" i="401"/>
  <c r="D75" i="400"/>
  <c r="E75" i="400" s="1"/>
  <c r="D80" i="399"/>
  <c r="D75" i="398"/>
  <c r="E75" i="398" s="1"/>
  <c r="D80" i="397"/>
  <c r="D75" i="396"/>
  <c r="E75" i="396" s="1"/>
  <c r="D80" i="395"/>
  <c r="D75" i="394"/>
  <c r="E75" i="394" s="1"/>
  <c r="D75" i="393"/>
  <c r="E75" i="393" s="1"/>
  <c r="D80" i="392"/>
  <c r="D75" i="391"/>
  <c r="E75" i="391" s="1"/>
  <c r="D80" i="389"/>
  <c r="D75" i="388"/>
  <c r="E75" i="388" s="1"/>
  <c r="D80" i="387"/>
  <c r="D75" i="386"/>
  <c r="E75" i="386" s="1"/>
  <c r="D80" i="385"/>
  <c r="E80" i="385" s="1"/>
  <c r="D75" i="384"/>
  <c r="E75" i="384" s="1"/>
  <c r="D80" i="383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D75" i="374"/>
  <c r="E75" i="374" s="1"/>
  <c r="D80" i="373"/>
  <c r="D75" i="372"/>
  <c r="E75" i="372" s="1"/>
  <c r="D75" i="371"/>
  <c r="E75" i="371" s="1"/>
  <c r="D80" i="370"/>
  <c r="D75" i="369"/>
  <c r="E75" i="369" s="1"/>
  <c r="D80" i="368"/>
  <c r="D75" i="367"/>
  <c r="E75" i="367" s="1"/>
  <c r="D80" i="366"/>
  <c r="D75" i="365"/>
  <c r="E75" i="365" s="1"/>
  <c r="D80" i="364"/>
  <c r="D80" i="362"/>
  <c r="D75" i="361"/>
  <c r="E75" i="361" s="1"/>
  <c r="D80" i="360"/>
  <c r="D75" i="359"/>
  <c r="E75" i="359" s="1"/>
  <c r="D80" i="358"/>
  <c r="D75" i="357"/>
  <c r="E75" i="357" s="1"/>
  <c r="D75" i="356"/>
  <c r="E75" i="356" s="1"/>
  <c r="D75" i="355"/>
  <c r="E75" i="355" s="1"/>
  <c r="D80" i="353"/>
  <c r="E80" i="353" s="1"/>
  <c r="D75" i="352"/>
  <c r="E75" i="352" s="1"/>
  <c r="D80" i="351"/>
  <c r="D75" i="350"/>
  <c r="E75" i="350" s="1"/>
  <c r="D80" i="349"/>
  <c r="D75" i="348"/>
  <c r="E75" i="348" s="1"/>
  <c r="D80" i="347"/>
  <c r="D75" i="346"/>
  <c r="E75" i="346" s="1"/>
  <c r="D80" i="345"/>
  <c r="D75" i="342"/>
  <c r="E75" i="342" s="1"/>
  <c r="D80" i="343"/>
  <c r="AX5" i="21"/>
  <c r="AX88" i="21" s="1"/>
  <c r="D76" i="6"/>
  <c r="D73" i="6"/>
  <c r="D73" i="632" l="1"/>
  <c r="E73" i="632" s="1"/>
  <c r="D78" i="631"/>
  <c r="E78" i="631" s="1"/>
  <c r="D76" i="632"/>
  <c r="E76" i="632" s="1"/>
  <c r="D81" i="631"/>
  <c r="E81" i="631" s="1"/>
  <c r="D76" i="630"/>
  <c r="E76" i="630" s="1"/>
  <c r="D81" i="629"/>
  <c r="E81" i="629" s="1"/>
  <c r="D78" i="629"/>
  <c r="E78" i="629" s="1"/>
  <c r="D73" i="630"/>
  <c r="E73" i="630" s="1"/>
  <c r="D73" i="628"/>
  <c r="E73" i="628" s="1"/>
  <c r="D78" i="625"/>
  <c r="E78" i="625" s="1"/>
  <c r="D78" i="627"/>
  <c r="E78" i="627" s="1"/>
  <c r="D73" i="626"/>
  <c r="E73" i="626" s="1"/>
  <c r="D76" i="628"/>
  <c r="E76" i="628" s="1"/>
  <c r="D81" i="625"/>
  <c r="E81" i="625" s="1"/>
  <c r="D81" i="627"/>
  <c r="E81" i="627" s="1"/>
  <c r="D76" i="626"/>
  <c r="E76" i="626" s="1"/>
  <c r="D76" i="624"/>
  <c r="E76" i="624" s="1"/>
  <c r="D81" i="623"/>
  <c r="E81" i="623" s="1"/>
  <c r="D73" i="624"/>
  <c r="E73" i="624" s="1"/>
  <c r="D78" i="623"/>
  <c r="E78" i="623" s="1"/>
  <c r="D81" i="621"/>
  <c r="E81" i="621" s="1"/>
  <c r="D76" i="622"/>
  <c r="E76" i="622" s="1"/>
  <c r="D78" i="621"/>
  <c r="E78" i="621" s="1"/>
  <c r="D73" i="622"/>
  <c r="E73" i="622" s="1"/>
  <c r="D76" i="620"/>
  <c r="E76" i="620" s="1"/>
  <c r="D81" i="619"/>
  <c r="E81" i="619" s="1"/>
  <c r="D73" i="620"/>
  <c r="E73" i="620" s="1"/>
  <c r="D78" i="619"/>
  <c r="E78" i="619" s="1"/>
  <c r="D76" i="618"/>
  <c r="E76" i="618" s="1"/>
  <c r="D81" i="617"/>
  <c r="E81" i="617" s="1"/>
  <c r="D73" i="618"/>
  <c r="E73" i="618" s="1"/>
  <c r="D78" i="617"/>
  <c r="E78" i="617" s="1"/>
  <c r="D76" i="616"/>
  <c r="E76" i="616" s="1"/>
  <c r="D81" i="615"/>
  <c r="E81" i="615" s="1"/>
  <c r="D73" i="616"/>
  <c r="E73" i="616" s="1"/>
  <c r="D78" i="615"/>
  <c r="E78" i="615" s="1"/>
  <c r="D76" i="614"/>
  <c r="E76" i="614" s="1"/>
  <c r="D81" i="613"/>
  <c r="E81" i="613" s="1"/>
  <c r="D73" i="614"/>
  <c r="E73" i="614" s="1"/>
  <c r="D78" i="613"/>
  <c r="E78" i="613" s="1"/>
  <c r="D73" i="612"/>
  <c r="E73" i="612" s="1"/>
  <c r="D78" i="611"/>
  <c r="E78" i="611" s="1"/>
  <c r="D76" i="612"/>
  <c r="E76" i="612" s="1"/>
  <c r="D81" i="611"/>
  <c r="E81" i="611" s="1"/>
  <c r="D76" i="610"/>
  <c r="E76" i="610" s="1"/>
  <c r="D81" i="609"/>
  <c r="E81" i="609" s="1"/>
  <c r="D73" i="610"/>
  <c r="E73" i="610" s="1"/>
  <c r="D78" i="609"/>
  <c r="E78" i="609" s="1"/>
  <c r="D73" i="608"/>
  <c r="E73" i="608" s="1"/>
  <c r="D78" i="607"/>
  <c r="E78" i="607" s="1"/>
  <c r="D78" i="605"/>
  <c r="E78" i="605" s="1"/>
  <c r="D73" i="606"/>
  <c r="E73" i="606" s="1"/>
  <c r="D76" i="608"/>
  <c r="E76" i="608" s="1"/>
  <c r="D81" i="607"/>
  <c r="E81" i="607" s="1"/>
  <c r="D81" i="605"/>
  <c r="E81" i="605" s="1"/>
  <c r="D76" i="606"/>
  <c r="E76" i="606" s="1"/>
  <c r="D73" i="604"/>
  <c r="E73" i="604" s="1"/>
  <c r="D78" i="601"/>
  <c r="E78" i="601" s="1"/>
  <c r="D73" i="602"/>
  <c r="E73" i="602" s="1"/>
  <c r="D78" i="603"/>
  <c r="E78" i="603" s="1"/>
  <c r="D76" i="604"/>
  <c r="E76" i="604" s="1"/>
  <c r="D81" i="601"/>
  <c r="E81" i="601" s="1"/>
  <c r="D76" i="602"/>
  <c r="E76" i="602" s="1"/>
  <c r="D81" i="603"/>
  <c r="E81" i="603" s="1"/>
  <c r="D73" i="600"/>
  <c r="E73" i="600" s="1"/>
  <c r="D78" i="599"/>
  <c r="E78" i="599" s="1"/>
  <c r="D76" i="600"/>
  <c r="E76" i="600" s="1"/>
  <c r="D81" i="599"/>
  <c r="E81" i="599" s="1"/>
  <c r="D76" i="598"/>
  <c r="E76" i="598" s="1"/>
  <c r="D81" i="597"/>
  <c r="E81" i="597" s="1"/>
  <c r="D73" i="598"/>
  <c r="E73" i="598" s="1"/>
  <c r="D78" i="597"/>
  <c r="E78" i="597" s="1"/>
  <c r="D73" i="596"/>
  <c r="E73" i="596" s="1"/>
  <c r="D78" i="595"/>
  <c r="E78" i="595" s="1"/>
  <c r="D73" i="594"/>
  <c r="E73" i="594" s="1"/>
  <c r="D78" i="591"/>
  <c r="E78" i="591" s="1"/>
  <c r="D73" i="590"/>
  <c r="E73" i="590" s="1"/>
  <c r="D73" i="592"/>
  <c r="E73" i="592" s="1"/>
  <c r="D78" i="587"/>
  <c r="E78" i="587" s="1"/>
  <c r="D78" i="593"/>
  <c r="E78" i="593" s="1"/>
  <c r="D78" i="589"/>
  <c r="E78" i="589" s="1"/>
  <c r="D73" i="588"/>
  <c r="E73" i="588" s="1"/>
  <c r="D76" i="596"/>
  <c r="E76" i="596" s="1"/>
  <c r="D81" i="595"/>
  <c r="E81" i="595" s="1"/>
  <c r="D76" i="594"/>
  <c r="E76" i="594" s="1"/>
  <c r="D81" i="591"/>
  <c r="E81" i="591" s="1"/>
  <c r="D76" i="590"/>
  <c r="E76" i="590" s="1"/>
  <c r="D76" i="592"/>
  <c r="E76" i="592" s="1"/>
  <c r="D81" i="587"/>
  <c r="E81" i="587" s="1"/>
  <c r="D81" i="593"/>
  <c r="E81" i="593" s="1"/>
  <c r="D81" i="589"/>
  <c r="E81" i="589" s="1"/>
  <c r="D76" i="588"/>
  <c r="E76" i="588" s="1"/>
  <c r="D76" i="586"/>
  <c r="E76" i="586" s="1"/>
  <c r="D81" i="585"/>
  <c r="E81" i="585" s="1"/>
  <c r="D73" i="586"/>
  <c r="E73" i="586" s="1"/>
  <c r="D78" i="585"/>
  <c r="E78" i="585" s="1"/>
  <c r="D73" i="584"/>
  <c r="E73" i="584" s="1"/>
  <c r="D78" i="583"/>
  <c r="E78" i="583" s="1"/>
  <c r="D76" i="584"/>
  <c r="E76" i="584" s="1"/>
  <c r="D81" i="583"/>
  <c r="E81" i="583" s="1"/>
  <c r="D76" i="582"/>
  <c r="E76" i="582" s="1"/>
  <c r="D76" i="580"/>
  <c r="E76" i="580" s="1"/>
  <c r="D81" i="581"/>
  <c r="E81" i="581" s="1"/>
  <c r="D81" i="579"/>
  <c r="E81" i="579" s="1"/>
  <c r="D73" i="582"/>
  <c r="E73" i="582" s="1"/>
  <c r="D73" i="580"/>
  <c r="E73" i="580" s="1"/>
  <c r="D78" i="581"/>
  <c r="E78" i="581" s="1"/>
  <c r="D78" i="579"/>
  <c r="E78" i="579" s="1"/>
  <c r="D76" i="578"/>
  <c r="E76" i="578" s="1"/>
  <c r="D76" i="576"/>
  <c r="E76" i="576" s="1"/>
  <c r="D81" i="575"/>
  <c r="E81" i="575" s="1"/>
  <c r="D81" i="577"/>
  <c r="E81" i="577" s="1"/>
  <c r="D73" i="578"/>
  <c r="E73" i="578" s="1"/>
  <c r="D73" i="576"/>
  <c r="E73" i="576" s="1"/>
  <c r="D78" i="577"/>
  <c r="E78" i="577" s="1"/>
  <c r="D78" i="575"/>
  <c r="E78" i="575" s="1"/>
  <c r="D76" i="574"/>
  <c r="E76" i="574" s="1"/>
  <c r="D81" i="573"/>
  <c r="E81" i="573" s="1"/>
  <c r="D73" i="574"/>
  <c r="E73" i="574" s="1"/>
  <c r="D78" i="573"/>
  <c r="E78" i="573" s="1"/>
  <c r="D76" i="572"/>
  <c r="E76" i="572" s="1"/>
  <c r="D81" i="570"/>
  <c r="E81" i="570" s="1"/>
  <c r="D76" i="571"/>
  <c r="E76" i="571" s="1"/>
  <c r="D73" i="572"/>
  <c r="E73" i="572" s="1"/>
  <c r="D78" i="570"/>
  <c r="E78" i="570" s="1"/>
  <c r="D73" i="571"/>
  <c r="E73" i="571" s="1"/>
  <c r="D73" i="568"/>
  <c r="E73" i="568" s="1"/>
  <c r="D73" i="566"/>
  <c r="E73" i="566" s="1"/>
  <c r="D78" i="567"/>
  <c r="E78" i="567" s="1"/>
  <c r="D78" i="565"/>
  <c r="E78" i="565" s="1"/>
  <c r="D76" i="568"/>
  <c r="E76" i="568" s="1"/>
  <c r="D76" i="566"/>
  <c r="E76" i="566" s="1"/>
  <c r="D81" i="567"/>
  <c r="E81" i="567" s="1"/>
  <c r="D81" i="565"/>
  <c r="E81" i="565" s="1"/>
  <c r="D76" i="564"/>
  <c r="E76" i="564" s="1"/>
  <c r="D81" i="563"/>
  <c r="E81" i="563" s="1"/>
  <c r="D73" i="564"/>
  <c r="E73" i="564" s="1"/>
  <c r="D78" i="563"/>
  <c r="E78" i="563" s="1"/>
  <c r="D73" i="562"/>
  <c r="E73" i="562" s="1"/>
  <c r="D78" i="561"/>
  <c r="E78" i="561" s="1"/>
  <c r="D76" i="562"/>
  <c r="E76" i="562" s="1"/>
  <c r="D81" i="561"/>
  <c r="E81" i="561" s="1"/>
  <c r="D76" i="560"/>
  <c r="E76" i="560" s="1"/>
  <c r="D81" i="559"/>
  <c r="E81" i="559" s="1"/>
  <c r="D73" i="560"/>
  <c r="E73" i="560" s="1"/>
  <c r="D78" i="559"/>
  <c r="E78" i="559" s="1"/>
  <c r="D73" i="558"/>
  <c r="E73" i="558" s="1"/>
  <c r="D78" i="554"/>
  <c r="E78" i="554" s="1"/>
  <c r="D78" i="552"/>
  <c r="E78" i="552" s="1"/>
  <c r="D73" i="553"/>
  <c r="E73" i="553" s="1"/>
  <c r="D78" i="557"/>
  <c r="E78" i="557" s="1"/>
  <c r="D73" i="555"/>
  <c r="E73" i="555" s="1"/>
  <c r="D73" i="551"/>
  <c r="E73" i="551" s="1"/>
  <c r="D78" i="548"/>
  <c r="E78" i="548" s="1"/>
  <c r="D78" i="550"/>
  <c r="E78" i="550" s="1"/>
  <c r="D73" i="542"/>
  <c r="E73" i="542" s="1"/>
  <c r="D73" i="532"/>
  <c r="E73" i="532" s="1"/>
  <c r="D78" i="541"/>
  <c r="E78" i="541" s="1"/>
  <c r="D73" i="534"/>
  <c r="E73" i="534" s="1"/>
  <c r="D78" i="531"/>
  <c r="E78" i="531" s="1"/>
  <c r="D73" i="549"/>
  <c r="E73" i="549" s="1"/>
  <c r="D73" i="547"/>
  <c r="E73" i="547" s="1"/>
  <c r="D73" i="544"/>
  <c r="E73" i="544" s="1"/>
  <c r="D73" i="538"/>
  <c r="E73" i="538" s="1"/>
  <c r="D73" i="536"/>
  <c r="E73" i="536" s="1"/>
  <c r="D73" i="530"/>
  <c r="E73" i="530" s="1"/>
  <c r="D78" i="535"/>
  <c r="E78" i="535" s="1"/>
  <c r="D78" i="525"/>
  <c r="E78" i="525" s="1"/>
  <c r="D78" i="546"/>
  <c r="E78" i="546" s="1"/>
  <c r="D78" i="533"/>
  <c r="E78" i="533" s="1"/>
  <c r="D73" i="526"/>
  <c r="E73" i="526" s="1"/>
  <c r="D78" i="537"/>
  <c r="E78" i="537" s="1"/>
  <c r="D73" i="528"/>
  <c r="E73" i="528" s="1"/>
  <c r="D78" i="527"/>
  <c r="E78" i="527" s="1"/>
  <c r="D78" i="543"/>
  <c r="E78" i="543" s="1"/>
  <c r="D78" i="529"/>
  <c r="E78" i="529" s="1"/>
  <c r="D78" i="523"/>
  <c r="E78" i="523" s="1"/>
  <c r="D73" i="516"/>
  <c r="E73" i="516" s="1"/>
  <c r="D78" i="511"/>
  <c r="E78" i="511" s="1"/>
  <c r="D78" i="507"/>
  <c r="E78" i="507" s="1"/>
  <c r="D78" i="505"/>
  <c r="E78" i="505" s="1"/>
  <c r="D73" i="522"/>
  <c r="E73" i="522" s="1"/>
  <c r="D73" i="520"/>
  <c r="E73" i="520" s="1"/>
  <c r="D78" i="519"/>
  <c r="E78" i="519" s="1"/>
  <c r="D73" i="518"/>
  <c r="E73" i="518" s="1"/>
  <c r="D73" i="514"/>
  <c r="E73" i="514" s="1"/>
  <c r="D78" i="521"/>
  <c r="E78" i="521" s="1"/>
  <c r="D78" i="517"/>
  <c r="E78" i="517" s="1"/>
  <c r="D73" i="512"/>
  <c r="E73" i="512" s="1"/>
  <c r="D73" i="510"/>
  <c r="E73" i="510" s="1"/>
  <c r="D78" i="509"/>
  <c r="E78" i="509" s="1"/>
  <c r="D73" i="506"/>
  <c r="E73" i="506" s="1"/>
  <c r="D73" i="502"/>
  <c r="E73" i="502" s="1"/>
  <c r="D73" i="494"/>
  <c r="E73" i="494" s="1"/>
  <c r="D73" i="504"/>
  <c r="E73" i="504" s="1"/>
  <c r="D73" i="498"/>
  <c r="E73" i="498" s="1"/>
  <c r="D73" i="496"/>
  <c r="E73" i="496" s="1"/>
  <c r="D78" i="493"/>
  <c r="E78" i="493" s="1"/>
  <c r="D78" i="515"/>
  <c r="E78" i="515" s="1"/>
  <c r="D78" i="501"/>
  <c r="E78" i="501" s="1"/>
  <c r="D73" i="500"/>
  <c r="E73" i="500" s="1"/>
  <c r="D73" i="524"/>
  <c r="E73" i="524" s="1"/>
  <c r="D78" i="513"/>
  <c r="E78" i="513" s="1"/>
  <c r="D78" i="503"/>
  <c r="E78" i="503" s="1"/>
  <c r="D78" i="497"/>
  <c r="E78" i="497" s="1"/>
  <c r="D78" i="495"/>
  <c r="E78" i="495" s="1"/>
  <c r="D73" i="508"/>
  <c r="E73" i="508" s="1"/>
  <c r="D78" i="499"/>
  <c r="E78" i="499" s="1"/>
  <c r="D78" i="491"/>
  <c r="E78" i="491" s="1"/>
  <c r="D78" i="487"/>
  <c r="E78" i="487" s="1"/>
  <c r="D73" i="488"/>
  <c r="E73" i="488" s="1"/>
  <c r="D73" i="492"/>
  <c r="E73" i="492" s="1"/>
  <c r="D73" i="490"/>
  <c r="E73" i="490" s="1"/>
  <c r="D78" i="489"/>
  <c r="E78" i="489" s="1"/>
  <c r="D73" i="483"/>
  <c r="E73" i="483" s="1"/>
  <c r="D78" i="479"/>
  <c r="D78" i="477"/>
  <c r="D73" i="480"/>
  <c r="E73" i="480" s="1"/>
  <c r="D73" i="478"/>
  <c r="E73" i="478" s="1"/>
  <c r="D73" i="475"/>
  <c r="E73" i="475" s="1"/>
  <c r="D78" i="473"/>
  <c r="D73" i="474"/>
  <c r="E73" i="474" s="1"/>
  <c r="D73" i="469"/>
  <c r="E73" i="469" s="1"/>
  <c r="D78" i="467"/>
  <c r="D73" i="468"/>
  <c r="E73" i="468" s="1"/>
  <c r="D73" i="466"/>
  <c r="E73" i="466" s="1"/>
  <c r="D78" i="464"/>
  <c r="D73" i="465"/>
  <c r="E73" i="465" s="1"/>
  <c r="D73" i="462"/>
  <c r="E73" i="462" s="1"/>
  <c r="D73" i="463"/>
  <c r="E73" i="463" s="1"/>
  <c r="D76" i="558"/>
  <c r="E76" i="558" s="1"/>
  <c r="D76" i="553"/>
  <c r="E76" i="553" s="1"/>
  <c r="D81" i="557"/>
  <c r="E81" i="557" s="1"/>
  <c r="D76" i="555"/>
  <c r="E76" i="555" s="1"/>
  <c r="D81" i="550"/>
  <c r="E81" i="550" s="1"/>
  <c r="D81" i="554"/>
  <c r="E81" i="554" s="1"/>
  <c r="D81" i="552"/>
  <c r="E81" i="552" s="1"/>
  <c r="D76" i="549"/>
  <c r="E76" i="549" s="1"/>
  <c r="D76" i="547"/>
  <c r="E76" i="547" s="1"/>
  <c r="D81" i="541"/>
  <c r="E81" i="541" s="1"/>
  <c r="D76" i="534"/>
  <c r="E76" i="534" s="1"/>
  <c r="D81" i="531"/>
  <c r="E81" i="531" s="1"/>
  <c r="D76" i="528"/>
  <c r="E76" i="528" s="1"/>
  <c r="D81" i="527"/>
  <c r="E81" i="527" s="1"/>
  <c r="D76" i="544"/>
  <c r="E76" i="544" s="1"/>
  <c r="D76" i="538"/>
  <c r="E76" i="538" s="1"/>
  <c r="D76" i="536"/>
  <c r="E76" i="536" s="1"/>
  <c r="D76" i="530"/>
  <c r="E76" i="530" s="1"/>
  <c r="D81" i="546"/>
  <c r="E81" i="546" s="1"/>
  <c r="D81" i="543"/>
  <c r="E81" i="543" s="1"/>
  <c r="D81" i="537"/>
  <c r="E81" i="537" s="1"/>
  <c r="D81" i="535"/>
  <c r="E81" i="535" s="1"/>
  <c r="D81" i="533"/>
  <c r="E81" i="533" s="1"/>
  <c r="D81" i="529"/>
  <c r="E81" i="529" s="1"/>
  <c r="D76" i="542"/>
  <c r="E76" i="542" s="1"/>
  <c r="D81" i="548"/>
  <c r="E81" i="548" s="1"/>
  <c r="D76" i="532"/>
  <c r="E76" i="532" s="1"/>
  <c r="D81" i="525"/>
  <c r="E81" i="525" s="1"/>
  <c r="D76" i="551"/>
  <c r="E76" i="551" s="1"/>
  <c r="D76" i="526"/>
  <c r="E76" i="526" s="1"/>
  <c r="D76" i="522"/>
  <c r="E76" i="522" s="1"/>
  <c r="D76" i="520"/>
  <c r="E76" i="520" s="1"/>
  <c r="D81" i="519"/>
  <c r="E81" i="519" s="1"/>
  <c r="D76" i="518"/>
  <c r="E76" i="518" s="1"/>
  <c r="D76" i="514"/>
  <c r="E76" i="514" s="1"/>
  <c r="D76" i="508"/>
  <c r="E76" i="508" s="1"/>
  <c r="D81" i="521"/>
  <c r="E81" i="521" s="1"/>
  <c r="D81" i="517"/>
  <c r="E81" i="517" s="1"/>
  <c r="D76" i="524"/>
  <c r="E76" i="524" s="1"/>
  <c r="D81" i="515"/>
  <c r="E81" i="515" s="1"/>
  <c r="D81" i="513"/>
  <c r="E81" i="513" s="1"/>
  <c r="D81" i="509"/>
  <c r="E81" i="509" s="1"/>
  <c r="D81" i="523"/>
  <c r="E81" i="523" s="1"/>
  <c r="D76" i="516"/>
  <c r="E76" i="516" s="1"/>
  <c r="D76" i="512"/>
  <c r="E76" i="512" s="1"/>
  <c r="D81" i="511"/>
  <c r="E81" i="511" s="1"/>
  <c r="D76" i="506"/>
  <c r="E76" i="506" s="1"/>
  <c r="D76" i="498"/>
  <c r="E76" i="498" s="1"/>
  <c r="D76" i="496"/>
  <c r="E76" i="496" s="1"/>
  <c r="D81" i="493"/>
  <c r="E81" i="493" s="1"/>
  <c r="D76" i="502"/>
  <c r="E76" i="502" s="1"/>
  <c r="D76" i="494"/>
  <c r="E76" i="494" s="1"/>
  <c r="D81" i="507"/>
  <c r="E81" i="507" s="1"/>
  <c r="D81" i="503"/>
  <c r="E81" i="503" s="1"/>
  <c r="D81" i="497"/>
  <c r="E81" i="497" s="1"/>
  <c r="D81" i="495"/>
  <c r="E81" i="495" s="1"/>
  <c r="D76" i="510"/>
  <c r="E76" i="510" s="1"/>
  <c r="D81" i="505"/>
  <c r="E81" i="505" s="1"/>
  <c r="D76" i="504"/>
  <c r="E76" i="504" s="1"/>
  <c r="D81" i="501"/>
  <c r="E81" i="501" s="1"/>
  <c r="D76" i="500"/>
  <c r="E76" i="500" s="1"/>
  <c r="D81" i="499"/>
  <c r="E81" i="499" s="1"/>
  <c r="D76" i="488"/>
  <c r="E76" i="488" s="1"/>
  <c r="D76" i="492"/>
  <c r="E76" i="492" s="1"/>
  <c r="D76" i="490"/>
  <c r="E76" i="490" s="1"/>
  <c r="D81" i="489"/>
  <c r="E81" i="489" s="1"/>
  <c r="D81" i="491"/>
  <c r="E81" i="491" s="1"/>
  <c r="D81" i="487"/>
  <c r="E81" i="487" s="1"/>
  <c r="D76" i="483"/>
  <c r="E76" i="483" s="1"/>
  <c r="D76" i="480"/>
  <c r="E76" i="480" s="1"/>
  <c r="D76" i="478"/>
  <c r="E76" i="478" s="1"/>
  <c r="D76" i="475"/>
  <c r="E76" i="475" s="1"/>
  <c r="D81" i="479"/>
  <c r="D81" i="477"/>
  <c r="D81" i="473"/>
  <c r="D76" i="474"/>
  <c r="E76" i="474" s="1"/>
  <c r="D81" i="467"/>
  <c r="D76" i="468"/>
  <c r="E76" i="468" s="1"/>
  <c r="D76" i="469"/>
  <c r="E76" i="469" s="1"/>
  <c r="D76" i="465"/>
  <c r="E76" i="465" s="1"/>
  <c r="D76" i="462"/>
  <c r="E76" i="462" s="1"/>
  <c r="D76" i="463"/>
  <c r="E76" i="463" s="1"/>
  <c r="D76" i="466"/>
  <c r="E76" i="466" s="1"/>
  <c r="D81" i="464"/>
  <c r="AX43" i="21"/>
  <c r="AX47" i="21"/>
  <c r="AX10" i="21"/>
  <c r="AX7" i="21"/>
  <c r="AX134" i="21"/>
  <c r="AX86" i="21"/>
  <c r="AX95" i="21"/>
  <c r="AX99" i="21"/>
  <c r="AX53" i="21"/>
  <c r="AX101" i="21"/>
  <c r="AX52" i="21"/>
  <c r="AX97" i="21"/>
  <c r="AX19" i="21"/>
  <c r="AX104" i="21"/>
  <c r="AX50" i="21"/>
  <c r="AX94" i="21"/>
  <c r="AX66" i="21"/>
  <c r="AX62" i="21"/>
  <c r="AX120" i="21"/>
  <c r="AX56" i="21"/>
  <c r="AX122" i="21"/>
  <c r="AX29" i="21"/>
  <c r="AX116" i="21"/>
  <c r="AX129" i="21"/>
  <c r="AX119" i="21"/>
  <c r="AX121" i="21"/>
  <c r="AX127" i="21"/>
  <c r="AX81" i="21"/>
  <c r="AX108" i="21"/>
  <c r="AX83" i="21"/>
  <c r="AX130" i="21"/>
  <c r="AX28" i="21"/>
  <c r="AX31" i="21"/>
  <c r="AX77" i="21"/>
  <c r="AX117" i="21"/>
  <c r="AX60" i="21"/>
  <c r="AX98" i="21"/>
  <c r="AX124" i="21"/>
  <c r="AX147" i="21"/>
  <c r="AX113" i="21"/>
  <c r="AX141" i="21"/>
  <c r="AX17" i="21"/>
  <c r="AX82" i="21"/>
  <c r="AX125" i="21"/>
  <c r="AX140" i="21"/>
  <c r="AX111" i="21"/>
  <c r="AX142" i="21"/>
  <c r="AX27" i="21"/>
  <c r="AX107" i="21"/>
  <c r="AX96" i="21"/>
  <c r="AX32" i="21"/>
  <c r="AX144" i="21"/>
  <c r="AX112" i="21"/>
  <c r="AX51" i="21"/>
  <c r="AX143" i="21"/>
  <c r="AX18" i="21"/>
  <c r="AX115" i="21"/>
  <c r="AX110" i="21"/>
  <c r="AX42" i="21"/>
  <c r="AX118" i="21"/>
  <c r="AX128" i="21"/>
  <c r="AX37" i="21"/>
  <c r="AX92" i="21"/>
  <c r="AX109" i="21"/>
  <c r="AX139" i="21"/>
  <c r="AX133" i="21"/>
  <c r="AX45" i="21"/>
  <c r="AX105" i="21"/>
  <c r="AX89" i="21"/>
  <c r="AX114" i="21"/>
  <c r="AX33" i="21"/>
  <c r="AX8" i="21"/>
  <c r="AX126" i="21"/>
  <c r="AX74" i="21"/>
  <c r="AX106" i="21"/>
  <c r="AX91" i="21"/>
  <c r="AX70" i="21"/>
  <c r="AX80" i="21"/>
  <c r="AX79" i="21"/>
  <c r="AX131" i="21"/>
  <c r="AX22" i="21"/>
  <c r="AX146" i="21"/>
  <c r="AX48" i="21"/>
  <c r="AX12" i="21"/>
  <c r="AX25" i="21"/>
  <c r="AX13" i="21"/>
  <c r="AX68" i="21"/>
  <c r="AX16" i="21"/>
  <c r="AX132" i="21"/>
  <c r="AX55" i="21"/>
  <c r="AX61" i="21"/>
  <c r="AX20" i="21"/>
  <c r="AX58" i="21"/>
  <c r="AX65" i="21"/>
  <c r="AX26" i="21"/>
  <c r="AX102" i="21"/>
  <c r="AX100" i="21"/>
  <c r="AX136" i="21"/>
  <c r="AX137" i="21"/>
  <c r="AX15" i="21"/>
  <c r="AX145" i="21"/>
  <c r="AX93" i="21"/>
  <c r="AX21" i="21"/>
  <c r="AX30" i="21"/>
  <c r="AX57" i="21"/>
  <c r="AX123" i="21"/>
  <c r="AX87" i="21"/>
  <c r="AX39" i="21"/>
  <c r="AX135" i="21"/>
  <c r="AX72" i="21"/>
  <c r="AX71" i="21"/>
  <c r="AX69" i="21"/>
  <c r="AX73" i="21"/>
  <c r="AX67" i="21"/>
  <c r="AX64" i="21"/>
  <c r="AX38" i="21"/>
  <c r="AX46" i="21"/>
  <c r="AX49" i="21"/>
  <c r="AX23" i="21"/>
  <c r="AX138" i="21"/>
  <c r="AX84" i="21"/>
  <c r="AX54" i="21"/>
  <c r="AX59" i="21"/>
  <c r="AX85" i="21"/>
  <c r="AX11" i="21"/>
  <c r="AX35" i="21"/>
  <c r="AX75" i="21"/>
  <c r="AX44" i="21"/>
  <c r="AX63" i="21"/>
  <c r="AX76" i="21"/>
  <c r="AX78" i="21"/>
  <c r="AX24" i="21"/>
  <c r="AX40" i="21"/>
  <c r="AX9" i="21"/>
  <c r="AX36" i="21"/>
  <c r="AX90" i="21"/>
  <c r="AX103" i="21"/>
  <c r="AX14" i="21"/>
  <c r="AX41" i="21"/>
  <c r="AX34" i="21"/>
  <c r="AX6" i="21"/>
  <c r="D73" i="461"/>
  <c r="E73" i="461" s="1"/>
  <c r="D78" i="460"/>
  <c r="D78" i="458"/>
  <c r="D73" i="459"/>
  <c r="E73" i="459" s="1"/>
  <c r="D73" i="456"/>
  <c r="E73" i="456" s="1"/>
  <c r="D73" i="455"/>
  <c r="E73" i="455" s="1"/>
  <c r="D76" i="461"/>
  <c r="E76" i="461" s="1"/>
  <c r="D81" i="460"/>
  <c r="D76" i="459"/>
  <c r="E76" i="459" s="1"/>
  <c r="D81" i="458"/>
  <c r="D76" i="456"/>
  <c r="E76" i="456" s="1"/>
  <c r="D76" i="455"/>
  <c r="E76" i="455" s="1"/>
  <c r="D81" i="452"/>
  <c r="D76" i="454"/>
  <c r="E76" i="454" s="1"/>
  <c r="D76" i="453"/>
  <c r="E76" i="453" s="1"/>
  <c r="D73" i="453"/>
  <c r="E73" i="453" s="1"/>
  <c r="D78" i="452"/>
  <c r="D73" i="454"/>
  <c r="E73" i="454" s="1"/>
  <c r="D73" i="450"/>
  <c r="E73" i="450" s="1"/>
  <c r="D78" i="447"/>
  <c r="D78" i="449"/>
  <c r="D73" i="448"/>
  <c r="E73" i="448" s="1"/>
  <c r="D76" i="450"/>
  <c r="E76" i="450" s="1"/>
  <c r="D81" i="447"/>
  <c r="D81" i="449"/>
  <c r="D76" i="448"/>
  <c r="E76" i="448" s="1"/>
  <c r="D73" i="446"/>
  <c r="E73" i="446" s="1"/>
  <c r="D78" i="445"/>
  <c r="D73" i="444"/>
  <c r="E73" i="444" s="1"/>
  <c r="D78" i="443"/>
  <c r="D76" i="446"/>
  <c r="E76" i="446" s="1"/>
  <c r="D81" i="445"/>
  <c r="D76" i="444"/>
  <c r="E76" i="444" s="1"/>
  <c r="D81" i="443"/>
  <c r="D73" i="441"/>
  <c r="E73" i="441" s="1"/>
  <c r="D73" i="440"/>
  <c r="E73" i="440" s="1"/>
  <c r="D78" i="439"/>
  <c r="D78" i="437"/>
  <c r="D73" i="435"/>
  <c r="D73" i="434"/>
  <c r="D78" i="433"/>
  <c r="D73" i="432"/>
  <c r="D78" i="431"/>
  <c r="D73" i="430"/>
  <c r="E73" i="430" s="1"/>
  <c r="D78" i="429"/>
  <c r="D73" i="428"/>
  <c r="E73" i="428" s="1"/>
  <c r="D78" i="427"/>
  <c r="E78" i="427" s="1"/>
  <c r="D73" i="426"/>
  <c r="E73" i="426" s="1"/>
  <c r="D73" i="425"/>
  <c r="E73" i="425" s="1"/>
  <c r="D78" i="424"/>
  <c r="D73" i="422"/>
  <c r="E73" i="422" s="1"/>
  <c r="D73" i="421"/>
  <c r="E73" i="421" s="1"/>
  <c r="D78" i="420"/>
  <c r="D73" i="419"/>
  <c r="E73" i="419" s="1"/>
  <c r="D78" i="418"/>
  <c r="D78" i="416"/>
  <c r="D73" i="414"/>
  <c r="E73" i="414" s="1"/>
  <c r="D78" i="413"/>
  <c r="D73" i="412"/>
  <c r="E73" i="412" s="1"/>
  <c r="D73" i="411"/>
  <c r="E73" i="411" s="1"/>
  <c r="D78" i="410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D73" i="402"/>
  <c r="E73" i="402" s="1"/>
  <c r="D78" i="401"/>
  <c r="D73" i="400"/>
  <c r="E73" i="400" s="1"/>
  <c r="D78" i="399"/>
  <c r="D73" i="398"/>
  <c r="E73" i="398" s="1"/>
  <c r="D78" i="397"/>
  <c r="D73" i="396"/>
  <c r="E73" i="396" s="1"/>
  <c r="D78" i="395"/>
  <c r="D73" i="394"/>
  <c r="E73" i="394" s="1"/>
  <c r="D73" i="393"/>
  <c r="E73" i="393" s="1"/>
  <c r="D78" i="392"/>
  <c r="D73" i="391"/>
  <c r="E73" i="391" s="1"/>
  <c r="D78" i="389"/>
  <c r="D73" i="388"/>
  <c r="E73" i="388" s="1"/>
  <c r="D78" i="387"/>
  <c r="D73" i="386"/>
  <c r="E73" i="386" s="1"/>
  <c r="D78" i="385"/>
  <c r="E78" i="385" s="1"/>
  <c r="D73" i="384"/>
  <c r="E73" i="384" s="1"/>
  <c r="D78" i="383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D73" i="374"/>
  <c r="E73" i="374" s="1"/>
  <c r="D78" i="373"/>
  <c r="D73" i="372"/>
  <c r="E73" i="372" s="1"/>
  <c r="D73" i="371"/>
  <c r="E73" i="371" s="1"/>
  <c r="D78" i="370"/>
  <c r="D73" i="369"/>
  <c r="E73" i="369" s="1"/>
  <c r="D78" i="368"/>
  <c r="D73" i="367"/>
  <c r="E73" i="367" s="1"/>
  <c r="D78" i="366"/>
  <c r="D73" i="365"/>
  <c r="E73" i="365" s="1"/>
  <c r="D78" i="364"/>
  <c r="D78" i="362"/>
  <c r="D73" i="361"/>
  <c r="E73" i="361" s="1"/>
  <c r="D78" i="360"/>
  <c r="D73" i="359"/>
  <c r="E73" i="359" s="1"/>
  <c r="D78" i="358"/>
  <c r="D73" i="357"/>
  <c r="E73" i="357" s="1"/>
  <c r="D73" i="356"/>
  <c r="E73" i="356" s="1"/>
  <c r="D73" i="355"/>
  <c r="E73" i="355" s="1"/>
  <c r="D78" i="353"/>
  <c r="E78" i="353" s="1"/>
  <c r="D73" i="352"/>
  <c r="E73" i="352" s="1"/>
  <c r="D78" i="351"/>
  <c r="D73" i="350"/>
  <c r="E73" i="350" s="1"/>
  <c r="D78" i="349"/>
  <c r="D73" i="348"/>
  <c r="E73" i="348" s="1"/>
  <c r="D78" i="347"/>
  <c r="D73" i="346"/>
  <c r="E73" i="346" s="1"/>
  <c r="D78" i="345"/>
  <c r="D76" i="441"/>
  <c r="E76" i="441" s="1"/>
  <c r="D76" i="440"/>
  <c r="E76" i="440" s="1"/>
  <c r="D81" i="439"/>
  <c r="D81" i="437"/>
  <c r="D76" i="435"/>
  <c r="D76" i="434"/>
  <c r="D81" i="433"/>
  <c r="D76" i="432"/>
  <c r="D81" i="431"/>
  <c r="D76" i="430"/>
  <c r="E76" i="430" s="1"/>
  <c r="D81" i="429"/>
  <c r="D76" i="428"/>
  <c r="E76" i="428" s="1"/>
  <c r="D81" i="427"/>
  <c r="E81" i="427" s="1"/>
  <c r="D76" i="426"/>
  <c r="E76" i="426" s="1"/>
  <c r="D76" i="425"/>
  <c r="E76" i="425" s="1"/>
  <c r="D81" i="424"/>
  <c r="D76" i="422"/>
  <c r="E76" i="422" s="1"/>
  <c r="D76" i="421"/>
  <c r="E76" i="421" s="1"/>
  <c r="D81" i="420"/>
  <c r="D76" i="419"/>
  <c r="E76" i="419" s="1"/>
  <c r="D81" i="418"/>
  <c r="D81" i="416"/>
  <c r="D76" i="414"/>
  <c r="E76" i="414" s="1"/>
  <c r="D81" i="413"/>
  <c r="D76" i="412"/>
  <c r="E76" i="412" s="1"/>
  <c r="D76" i="411"/>
  <c r="E76" i="411" s="1"/>
  <c r="D81" i="410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D76" i="402"/>
  <c r="E76" i="402" s="1"/>
  <c r="D81" i="401"/>
  <c r="D76" i="400"/>
  <c r="E76" i="400" s="1"/>
  <c r="D81" i="399"/>
  <c r="D76" i="398"/>
  <c r="E76" i="398" s="1"/>
  <c r="D81" i="397"/>
  <c r="D76" i="396"/>
  <c r="E76" i="396" s="1"/>
  <c r="D81" i="395"/>
  <c r="D76" i="394"/>
  <c r="E76" i="394" s="1"/>
  <c r="D76" i="393"/>
  <c r="E76" i="393" s="1"/>
  <c r="D81" i="392"/>
  <c r="D76" i="391"/>
  <c r="E76" i="391" s="1"/>
  <c r="D81" i="389"/>
  <c r="D76" i="388"/>
  <c r="E76" i="388" s="1"/>
  <c r="D81" i="387"/>
  <c r="D76" i="386"/>
  <c r="E76" i="386" s="1"/>
  <c r="D81" i="385"/>
  <c r="E81" i="385" s="1"/>
  <c r="D76" i="384"/>
  <c r="E76" i="384" s="1"/>
  <c r="D81" i="383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D76" i="374"/>
  <c r="E76" i="374" s="1"/>
  <c r="D81" i="373"/>
  <c r="D76" i="372"/>
  <c r="E76" i="372" s="1"/>
  <c r="D76" i="371"/>
  <c r="E76" i="371" s="1"/>
  <c r="D81" i="370"/>
  <c r="D76" i="369"/>
  <c r="E76" i="369" s="1"/>
  <c r="D81" i="368"/>
  <c r="D76" i="367"/>
  <c r="E76" i="367" s="1"/>
  <c r="D81" i="366"/>
  <c r="D76" i="365"/>
  <c r="E76" i="365" s="1"/>
  <c r="D81" i="364"/>
  <c r="D81" i="362"/>
  <c r="D76" i="361"/>
  <c r="E76" i="361" s="1"/>
  <c r="D81" i="360"/>
  <c r="D76" i="359"/>
  <c r="E76" i="359" s="1"/>
  <c r="D81" i="358"/>
  <c r="D76" i="357"/>
  <c r="E76" i="357" s="1"/>
  <c r="D76" i="356"/>
  <c r="E76" i="356" s="1"/>
  <c r="D76" i="355"/>
  <c r="E76" i="355" s="1"/>
  <c r="D81" i="353"/>
  <c r="E81" i="353" s="1"/>
  <c r="D76" i="352"/>
  <c r="E76" i="352" s="1"/>
  <c r="D81" i="351"/>
  <c r="D76" i="350"/>
  <c r="E76" i="350" s="1"/>
  <c r="D81" i="349"/>
  <c r="D76" i="348"/>
  <c r="E76" i="348" s="1"/>
  <c r="D81" i="347"/>
  <c r="D76" i="346"/>
  <c r="E76" i="346" s="1"/>
  <c r="D81" i="345"/>
  <c r="D73" i="342"/>
  <c r="E73" i="342" s="1"/>
  <c r="D78" i="343"/>
  <c r="D76" i="342"/>
  <c r="E76" i="342" s="1"/>
  <c r="D81" i="343"/>
  <c r="D78" i="6"/>
  <c r="AV5" i="21"/>
  <c r="AV88" i="21" s="1"/>
  <c r="AW5" i="21"/>
  <c r="AW88" i="21" s="1"/>
  <c r="AY5" i="21"/>
  <c r="AY88" i="21" s="1"/>
  <c r="E50" i="6"/>
  <c r="E14" i="6"/>
  <c r="AU5" i="21"/>
  <c r="D78" i="632" l="1"/>
  <c r="E78" i="632" s="1"/>
  <c r="E79" i="632" s="1"/>
  <c r="E85" i="632" s="1"/>
  <c r="E87" i="632" s="1"/>
  <c r="E117" i="632" s="1"/>
  <c r="E119" i="632" s="1"/>
  <c r="D83" i="631"/>
  <c r="E83" i="631" s="1"/>
  <c r="E84" i="631" s="1"/>
  <c r="E91" i="631" s="1"/>
  <c r="E93" i="631" s="1"/>
  <c r="E123" i="631" s="1"/>
  <c r="E125" i="631" s="1"/>
  <c r="D78" i="630"/>
  <c r="E78" i="630" s="1"/>
  <c r="E79" i="630" s="1"/>
  <c r="E85" i="630" s="1"/>
  <c r="E87" i="630" s="1"/>
  <c r="E117" i="630" s="1"/>
  <c r="E119" i="630" s="1"/>
  <c r="D83" i="629"/>
  <c r="E83" i="629" s="1"/>
  <c r="E84" i="629" s="1"/>
  <c r="E91" i="629" s="1"/>
  <c r="E93" i="629" s="1"/>
  <c r="E123" i="629" s="1"/>
  <c r="E125" i="629" s="1"/>
  <c r="D78" i="628"/>
  <c r="E78" i="628" s="1"/>
  <c r="E79" i="628" s="1"/>
  <c r="E85" i="628" s="1"/>
  <c r="E87" i="628" s="1"/>
  <c r="E117" i="628" s="1"/>
  <c r="E119" i="628" s="1"/>
  <c r="D83" i="625"/>
  <c r="E83" i="625" s="1"/>
  <c r="E84" i="625" s="1"/>
  <c r="E91" i="625" s="1"/>
  <c r="E93" i="625" s="1"/>
  <c r="E123" i="625" s="1"/>
  <c r="E125" i="625" s="1"/>
  <c r="D78" i="626"/>
  <c r="E78" i="626" s="1"/>
  <c r="E79" i="626" s="1"/>
  <c r="E85" i="626" s="1"/>
  <c r="E87" i="626" s="1"/>
  <c r="E117" i="626" s="1"/>
  <c r="E119" i="626" s="1"/>
  <c r="D83" i="627"/>
  <c r="E83" i="627" s="1"/>
  <c r="E84" i="627" s="1"/>
  <c r="E91" i="627" s="1"/>
  <c r="E93" i="627" s="1"/>
  <c r="E123" i="627" s="1"/>
  <c r="E125" i="627" s="1"/>
  <c r="D78" i="624"/>
  <c r="E78" i="624" s="1"/>
  <c r="E79" i="624" s="1"/>
  <c r="E85" i="624" s="1"/>
  <c r="E87" i="624" s="1"/>
  <c r="E117" i="624" s="1"/>
  <c r="E119" i="624" s="1"/>
  <c r="D83" i="623"/>
  <c r="E83" i="623" s="1"/>
  <c r="E84" i="623" s="1"/>
  <c r="E91" i="623" s="1"/>
  <c r="E93" i="623" s="1"/>
  <c r="E123" i="623" s="1"/>
  <c r="E125" i="623" s="1"/>
  <c r="D78" i="622"/>
  <c r="E78" i="622" s="1"/>
  <c r="E79" i="622" s="1"/>
  <c r="E85" i="622" s="1"/>
  <c r="E87" i="622" s="1"/>
  <c r="E117" i="622" s="1"/>
  <c r="E119" i="622" s="1"/>
  <c r="D83" i="621"/>
  <c r="E83" i="621" s="1"/>
  <c r="E84" i="621" s="1"/>
  <c r="E91" i="621" s="1"/>
  <c r="E93" i="621" s="1"/>
  <c r="E123" i="621" s="1"/>
  <c r="E125" i="621" s="1"/>
  <c r="D78" i="620"/>
  <c r="E78" i="620" s="1"/>
  <c r="E79" i="620" s="1"/>
  <c r="E85" i="620" s="1"/>
  <c r="E87" i="620" s="1"/>
  <c r="E117" i="620" s="1"/>
  <c r="E119" i="620" s="1"/>
  <c r="D83" i="619"/>
  <c r="E83" i="619" s="1"/>
  <c r="E84" i="619" s="1"/>
  <c r="E91" i="619" s="1"/>
  <c r="E93" i="619" s="1"/>
  <c r="E123" i="619" s="1"/>
  <c r="E125" i="619" s="1"/>
  <c r="D78" i="618"/>
  <c r="E78" i="618" s="1"/>
  <c r="E79" i="618" s="1"/>
  <c r="E85" i="618" s="1"/>
  <c r="E87" i="618" s="1"/>
  <c r="E117" i="618" s="1"/>
  <c r="E119" i="618" s="1"/>
  <c r="D83" i="617"/>
  <c r="E83" i="617" s="1"/>
  <c r="E84" i="617" s="1"/>
  <c r="E91" i="617" s="1"/>
  <c r="E93" i="617" s="1"/>
  <c r="E123" i="617" s="1"/>
  <c r="E125" i="617" s="1"/>
  <c r="D78" i="616"/>
  <c r="E78" i="616" s="1"/>
  <c r="E79" i="616" s="1"/>
  <c r="E85" i="616" s="1"/>
  <c r="E87" i="616" s="1"/>
  <c r="E117" i="616" s="1"/>
  <c r="E119" i="616" s="1"/>
  <c r="D83" i="615"/>
  <c r="E83" i="615" s="1"/>
  <c r="E84" i="615" s="1"/>
  <c r="E91" i="615" s="1"/>
  <c r="E93" i="615" s="1"/>
  <c r="E123" i="615" s="1"/>
  <c r="E125" i="615" s="1"/>
  <c r="D78" i="614"/>
  <c r="E78" i="614" s="1"/>
  <c r="E79" i="614" s="1"/>
  <c r="E85" i="614" s="1"/>
  <c r="E87" i="614" s="1"/>
  <c r="E117" i="614" s="1"/>
  <c r="E119" i="614" s="1"/>
  <c r="D83" i="613"/>
  <c r="E83" i="613" s="1"/>
  <c r="E84" i="613" s="1"/>
  <c r="E91" i="613" s="1"/>
  <c r="E93" i="613" s="1"/>
  <c r="E123" i="613" s="1"/>
  <c r="E125" i="613" s="1"/>
  <c r="D78" i="612"/>
  <c r="E78" i="612" s="1"/>
  <c r="E79" i="612" s="1"/>
  <c r="E85" i="612" s="1"/>
  <c r="E87" i="612" s="1"/>
  <c r="E117" i="612" s="1"/>
  <c r="E119" i="612" s="1"/>
  <c r="D83" i="611"/>
  <c r="E83" i="611" s="1"/>
  <c r="E84" i="611" s="1"/>
  <c r="E91" i="611" s="1"/>
  <c r="E93" i="611" s="1"/>
  <c r="E123" i="611" s="1"/>
  <c r="E125" i="611" s="1"/>
  <c r="D78" i="610"/>
  <c r="E78" i="610" s="1"/>
  <c r="E79" i="610" s="1"/>
  <c r="E85" i="610" s="1"/>
  <c r="E87" i="610" s="1"/>
  <c r="E117" i="610" s="1"/>
  <c r="E119" i="610" s="1"/>
  <c r="D83" i="609"/>
  <c r="E83" i="609" s="1"/>
  <c r="E84" i="609" s="1"/>
  <c r="E91" i="609" s="1"/>
  <c r="E93" i="609" s="1"/>
  <c r="E123" i="609" s="1"/>
  <c r="E125" i="609" s="1"/>
  <c r="D78" i="608"/>
  <c r="E78" i="608" s="1"/>
  <c r="D83" i="607"/>
  <c r="E83" i="607" s="1"/>
  <c r="E84" i="607" s="1"/>
  <c r="E91" i="607" s="1"/>
  <c r="E93" i="607" s="1"/>
  <c r="E123" i="607" s="1"/>
  <c r="E125" i="607" s="1"/>
  <c r="D83" i="605"/>
  <c r="E83" i="605" s="1"/>
  <c r="E84" i="605" s="1"/>
  <c r="E91" i="605" s="1"/>
  <c r="E93" i="605" s="1"/>
  <c r="E123" i="605" s="1"/>
  <c r="E125" i="605" s="1"/>
  <c r="D78" i="606"/>
  <c r="E78" i="606" s="1"/>
  <c r="E79" i="606" s="1"/>
  <c r="E85" i="606" s="1"/>
  <c r="E87" i="606" s="1"/>
  <c r="E117" i="606" s="1"/>
  <c r="E119" i="606" s="1"/>
  <c r="E79" i="608"/>
  <c r="E85" i="608" s="1"/>
  <c r="E87" i="608" s="1"/>
  <c r="E117" i="608" s="1"/>
  <c r="E119" i="608" s="1"/>
  <c r="D78" i="604"/>
  <c r="E78" i="604" s="1"/>
  <c r="E79" i="604" s="1"/>
  <c r="E85" i="604" s="1"/>
  <c r="E87" i="604" s="1"/>
  <c r="E117" i="604" s="1"/>
  <c r="E119" i="604" s="1"/>
  <c r="D83" i="603"/>
  <c r="E83" i="603" s="1"/>
  <c r="E84" i="603" s="1"/>
  <c r="E91" i="603" s="1"/>
  <c r="E93" i="603" s="1"/>
  <c r="E123" i="603" s="1"/>
  <c r="E125" i="603" s="1"/>
  <c r="D83" i="601"/>
  <c r="E83" i="601" s="1"/>
  <c r="E84" i="601" s="1"/>
  <c r="E91" i="601" s="1"/>
  <c r="E93" i="601" s="1"/>
  <c r="E123" i="601" s="1"/>
  <c r="E125" i="601" s="1"/>
  <c r="D78" i="602"/>
  <c r="E78" i="602" s="1"/>
  <c r="E79" i="602" s="1"/>
  <c r="E85" i="602" s="1"/>
  <c r="E87" i="602" s="1"/>
  <c r="E117" i="602" s="1"/>
  <c r="E119" i="602" s="1"/>
  <c r="D78" i="600"/>
  <c r="E78" i="600" s="1"/>
  <c r="E79" i="600" s="1"/>
  <c r="E85" i="600" s="1"/>
  <c r="E87" i="600" s="1"/>
  <c r="E117" i="600" s="1"/>
  <c r="E119" i="600" s="1"/>
  <c r="D83" i="599"/>
  <c r="E83" i="599" s="1"/>
  <c r="E84" i="599" s="1"/>
  <c r="E91" i="599" s="1"/>
  <c r="E93" i="599" s="1"/>
  <c r="E123" i="599" s="1"/>
  <c r="E125" i="599" s="1"/>
  <c r="D78" i="598"/>
  <c r="E78" i="598" s="1"/>
  <c r="E79" i="598" s="1"/>
  <c r="E85" i="598" s="1"/>
  <c r="E87" i="598" s="1"/>
  <c r="E117" i="598" s="1"/>
  <c r="E119" i="598" s="1"/>
  <c r="D83" i="597"/>
  <c r="E83" i="597" s="1"/>
  <c r="E84" i="597" s="1"/>
  <c r="E91" i="597" s="1"/>
  <c r="E93" i="597" s="1"/>
  <c r="E123" i="597" s="1"/>
  <c r="E125" i="597" s="1"/>
  <c r="D78" i="596"/>
  <c r="E78" i="596" s="1"/>
  <c r="E79" i="596" s="1"/>
  <c r="E85" i="596" s="1"/>
  <c r="E87" i="596" s="1"/>
  <c r="E117" i="596" s="1"/>
  <c r="E119" i="596" s="1"/>
  <c r="D83" i="595"/>
  <c r="E83" i="595" s="1"/>
  <c r="E84" i="595" s="1"/>
  <c r="E91" i="595" s="1"/>
  <c r="E93" i="595" s="1"/>
  <c r="E123" i="595" s="1"/>
  <c r="E125" i="595" s="1"/>
  <c r="D78" i="594"/>
  <c r="E78" i="594" s="1"/>
  <c r="E79" i="594" s="1"/>
  <c r="E85" i="594" s="1"/>
  <c r="E87" i="594" s="1"/>
  <c r="E117" i="594" s="1"/>
  <c r="E119" i="594" s="1"/>
  <c r="D83" i="591"/>
  <c r="E83" i="591" s="1"/>
  <c r="E84" i="591" s="1"/>
  <c r="E91" i="591" s="1"/>
  <c r="E93" i="591" s="1"/>
  <c r="E123" i="591" s="1"/>
  <c r="E125" i="591" s="1"/>
  <c r="D78" i="590"/>
  <c r="E78" i="590" s="1"/>
  <c r="E79" i="590" s="1"/>
  <c r="E85" i="590" s="1"/>
  <c r="E87" i="590" s="1"/>
  <c r="E117" i="590" s="1"/>
  <c r="E119" i="590" s="1"/>
  <c r="D78" i="592"/>
  <c r="E78" i="592" s="1"/>
  <c r="E79" i="592" s="1"/>
  <c r="E85" i="592" s="1"/>
  <c r="E87" i="592" s="1"/>
  <c r="E117" i="592" s="1"/>
  <c r="E119" i="592" s="1"/>
  <c r="D83" i="587"/>
  <c r="E83" i="587" s="1"/>
  <c r="E84" i="587" s="1"/>
  <c r="E91" i="587" s="1"/>
  <c r="E93" i="587" s="1"/>
  <c r="E123" i="587" s="1"/>
  <c r="E125" i="587" s="1"/>
  <c r="D83" i="593"/>
  <c r="E83" i="593" s="1"/>
  <c r="E84" i="593" s="1"/>
  <c r="E91" i="593" s="1"/>
  <c r="E93" i="593" s="1"/>
  <c r="E123" i="593" s="1"/>
  <c r="E125" i="593" s="1"/>
  <c r="D83" i="589"/>
  <c r="E83" i="589" s="1"/>
  <c r="E84" i="589" s="1"/>
  <c r="E91" i="589" s="1"/>
  <c r="E93" i="589" s="1"/>
  <c r="E123" i="589" s="1"/>
  <c r="E125" i="589" s="1"/>
  <c r="D78" i="588"/>
  <c r="E78" i="588" s="1"/>
  <c r="E79" i="588" s="1"/>
  <c r="E85" i="588" s="1"/>
  <c r="E87" i="588" s="1"/>
  <c r="E117" i="588" s="1"/>
  <c r="E119" i="588" s="1"/>
  <c r="D78" i="586"/>
  <c r="E78" i="586" s="1"/>
  <c r="E79" i="586" s="1"/>
  <c r="E85" i="586" s="1"/>
  <c r="E87" i="586" s="1"/>
  <c r="E117" i="586" s="1"/>
  <c r="E119" i="586" s="1"/>
  <c r="D83" i="585"/>
  <c r="E83" i="585" s="1"/>
  <c r="E84" i="585" s="1"/>
  <c r="E91" i="585" s="1"/>
  <c r="E93" i="585" s="1"/>
  <c r="E123" i="585" s="1"/>
  <c r="E125" i="585" s="1"/>
  <c r="D78" i="584"/>
  <c r="E78" i="584" s="1"/>
  <c r="D83" i="583"/>
  <c r="E83" i="583" s="1"/>
  <c r="E84" i="583" s="1"/>
  <c r="E91" i="583" s="1"/>
  <c r="E93" i="583" s="1"/>
  <c r="E123" i="583" s="1"/>
  <c r="E125" i="583" s="1"/>
  <c r="E79" i="584"/>
  <c r="E85" i="584" s="1"/>
  <c r="E87" i="584" s="1"/>
  <c r="E117" i="584" s="1"/>
  <c r="E119" i="584" s="1"/>
  <c r="D78" i="582"/>
  <c r="E78" i="582" s="1"/>
  <c r="E79" i="582" s="1"/>
  <c r="E85" i="582" s="1"/>
  <c r="E87" i="582" s="1"/>
  <c r="E117" i="582" s="1"/>
  <c r="E119" i="582" s="1"/>
  <c r="D78" i="580"/>
  <c r="E78" i="580" s="1"/>
  <c r="E79" i="580" s="1"/>
  <c r="E85" i="580" s="1"/>
  <c r="E87" i="580" s="1"/>
  <c r="E117" i="580" s="1"/>
  <c r="E119" i="580" s="1"/>
  <c r="D83" i="581"/>
  <c r="E83" i="581" s="1"/>
  <c r="E84" i="581" s="1"/>
  <c r="E91" i="581" s="1"/>
  <c r="E93" i="581" s="1"/>
  <c r="E123" i="581" s="1"/>
  <c r="E125" i="581" s="1"/>
  <c r="D83" i="579"/>
  <c r="E83" i="579" s="1"/>
  <c r="E84" i="579" s="1"/>
  <c r="E91" i="579" s="1"/>
  <c r="E93" i="579" s="1"/>
  <c r="E123" i="579" s="1"/>
  <c r="E125" i="579" s="1"/>
  <c r="D78" i="578"/>
  <c r="E78" i="578" s="1"/>
  <c r="E79" i="578" s="1"/>
  <c r="E85" i="578" s="1"/>
  <c r="E87" i="578" s="1"/>
  <c r="E117" i="578" s="1"/>
  <c r="E119" i="578" s="1"/>
  <c r="D78" i="576"/>
  <c r="E78" i="576" s="1"/>
  <c r="E79" i="576" s="1"/>
  <c r="E85" i="576" s="1"/>
  <c r="E87" i="576" s="1"/>
  <c r="E117" i="576" s="1"/>
  <c r="E119" i="576" s="1"/>
  <c r="D83" i="575"/>
  <c r="E83" i="575" s="1"/>
  <c r="E84" i="575" s="1"/>
  <c r="E91" i="575" s="1"/>
  <c r="E93" i="575" s="1"/>
  <c r="E123" i="575" s="1"/>
  <c r="E125" i="575" s="1"/>
  <c r="D83" i="577"/>
  <c r="E83" i="577" s="1"/>
  <c r="E84" i="577" s="1"/>
  <c r="E91" i="577" s="1"/>
  <c r="E93" i="577" s="1"/>
  <c r="E123" i="577" s="1"/>
  <c r="E125" i="577" s="1"/>
  <c r="D78" i="574"/>
  <c r="E78" i="574" s="1"/>
  <c r="E79" i="574" s="1"/>
  <c r="E85" i="574" s="1"/>
  <c r="E87" i="574" s="1"/>
  <c r="E117" i="574" s="1"/>
  <c r="E119" i="574" s="1"/>
  <c r="D83" i="573"/>
  <c r="E83" i="573" s="1"/>
  <c r="E84" i="573" s="1"/>
  <c r="E91" i="573" s="1"/>
  <c r="E93" i="573" s="1"/>
  <c r="E123" i="573" s="1"/>
  <c r="E125" i="573" s="1"/>
  <c r="D78" i="572"/>
  <c r="E78" i="572" s="1"/>
  <c r="E79" i="572" s="1"/>
  <c r="E85" i="572" s="1"/>
  <c r="E87" i="572" s="1"/>
  <c r="E117" i="572" s="1"/>
  <c r="E119" i="572" s="1"/>
  <c r="D83" i="570"/>
  <c r="E83" i="570" s="1"/>
  <c r="E84" i="570" s="1"/>
  <c r="E91" i="570" s="1"/>
  <c r="E93" i="570" s="1"/>
  <c r="E123" i="570" s="1"/>
  <c r="E125" i="570" s="1"/>
  <c r="D78" i="571"/>
  <c r="E78" i="571" s="1"/>
  <c r="E79" i="571" s="1"/>
  <c r="E85" i="571" s="1"/>
  <c r="E87" i="571" s="1"/>
  <c r="E117" i="571" s="1"/>
  <c r="E119" i="571" s="1"/>
  <c r="D78" i="568"/>
  <c r="E78" i="568" s="1"/>
  <c r="E79" i="568" s="1"/>
  <c r="E85" i="568" s="1"/>
  <c r="E87" i="568" s="1"/>
  <c r="E117" i="568" s="1"/>
  <c r="E119" i="568" s="1"/>
  <c r="D78" i="566"/>
  <c r="E78" i="566" s="1"/>
  <c r="E79" i="566" s="1"/>
  <c r="E85" i="566" s="1"/>
  <c r="E87" i="566" s="1"/>
  <c r="E117" i="566" s="1"/>
  <c r="E119" i="566" s="1"/>
  <c r="D83" i="567"/>
  <c r="E83" i="567" s="1"/>
  <c r="E84" i="567" s="1"/>
  <c r="E91" i="567" s="1"/>
  <c r="E93" i="567" s="1"/>
  <c r="E123" i="567" s="1"/>
  <c r="E125" i="567" s="1"/>
  <c r="D83" i="565"/>
  <c r="E83" i="565" s="1"/>
  <c r="E84" i="565" s="1"/>
  <c r="E91" i="565" s="1"/>
  <c r="E93" i="565" s="1"/>
  <c r="E123" i="565" s="1"/>
  <c r="E125" i="565" s="1"/>
  <c r="D78" i="564"/>
  <c r="E78" i="564" s="1"/>
  <c r="E79" i="564" s="1"/>
  <c r="E85" i="564" s="1"/>
  <c r="E87" i="564" s="1"/>
  <c r="E117" i="564" s="1"/>
  <c r="E119" i="564" s="1"/>
  <c r="D83" i="563"/>
  <c r="E83" i="563" s="1"/>
  <c r="E84" i="563" s="1"/>
  <c r="E91" i="563" s="1"/>
  <c r="E93" i="563" s="1"/>
  <c r="E123" i="563" s="1"/>
  <c r="E125" i="563" s="1"/>
  <c r="D78" i="562"/>
  <c r="E78" i="562" s="1"/>
  <c r="E79" i="562" s="1"/>
  <c r="E85" i="562" s="1"/>
  <c r="E87" i="562" s="1"/>
  <c r="E117" i="562" s="1"/>
  <c r="E119" i="562" s="1"/>
  <c r="D83" i="561"/>
  <c r="E83" i="561" s="1"/>
  <c r="E84" i="561" s="1"/>
  <c r="E91" i="561" s="1"/>
  <c r="E93" i="561" s="1"/>
  <c r="E123" i="561" s="1"/>
  <c r="E125" i="561" s="1"/>
  <c r="D78" i="560"/>
  <c r="E78" i="560" s="1"/>
  <c r="E79" i="560" s="1"/>
  <c r="E85" i="560" s="1"/>
  <c r="E87" i="560" s="1"/>
  <c r="E117" i="560" s="1"/>
  <c r="E119" i="560" s="1"/>
  <c r="D83" i="559"/>
  <c r="E83" i="559" s="1"/>
  <c r="E84" i="559" s="1"/>
  <c r="E91" i="559" s="1"/>
  <c r="E93" i="559" s="1"/>
  <c r="E123" i="559" s="1"/>
  <c r="E125" i="559" s="1"/>
  <c r="AX148" i="21"/>
  <c r="D78" i="558"/>
  <c r="E78" i="558" s="1"/>
  <c r="E79" i="558" s="1"/>
  <c r="E85" i="558" s="1"/>
  <c r="E87" i="558" s="1"/>
  <c r="E117" i="558" s="1"/>
  <c r="E119" i="558" s="1"/>
  <c r="D83" i="557"/>
  <c r="E83" i="557" s="1"/>
  <c r="E84" i="557" s="1"/>
  <c r="E91" i="557" s="1"/>
  <c r="E93" i="557" s="1"/>
  <c r="E123" i="557" s="1"/>
  <c r="E125" i="557" s="1"/>
  <c r="D78" i="555"/>
  <c r="E78" i="555" s="1"/>
  <c r="E79" i="555" s="1"/>
  <c r="E85" i="555" s="1"/>
  <c r="E87" i="555" s="1"/>
  <c r="E117" i="555" s="1"/>
  <c r="E119" i="555" s="1"/>
  <c r="D83" i="554"/>
  <c r="E83" i="554" s="1"/>
  <c r="E84" i="554" s="1"/>
  <c r="E91" i="554" s="1"/>
  <c r="E93" i="554" s="1"/>
  <c r="E123" i="554" s="1"/>
  <c r="E125" i="554" s="1"/>
  <c r="D83" i="552"/>
  <c r="E83" i="552" s="1"/>
  <c r="E84" i="552" s="1"/>
  <c r="E91" i="552" s="1"/>
  <c r="E93" i="552" s="1"/>
  <c r="E123" i="552" s="1"/>
  <c r="E125" i="552" s="1"/>
  <c r="D78" i="553"/>
  <c r="E78" i="553" s="1"/>
  <c r="E79" i="553" s="1"/>
  <c r="E85" i="553" s="1"/>
  <c r="E87" i="553" s="1"/>
  <c r="E117" i="553" s="1"/>
  <c r="E119" i="553" s="1"/>
  <c r="D78" i="549"/>
  <c r="E78" i="549" s="1"/>
  <c r="E79" i="549" s="1"/>
  <c r="E85" i="549" s="1"/>
  <c r="E87" i="549" s="1"/>
  <c r="E117" i="549" s="1"/>
  <c r="E119" i="549" s="1"/>
  <c r="D78" i="547"/>
  <c r="E78" i="547" s="1"/>
  <c r="E79" i="547" s="1"/>
  <c r="E85" i="547" s="1"/>
  <c r="E87" i="547" s="1"/>
  <c r="E117" i="547" s="1"/>
  <c r="E119" i="547" s="1"/>
  <c r="D78" i="551"/>
  <c r="E78" i="551" s="1"/>
  <c r="E79" i="551" s="1"/>
  <c r="E85" i="551" s="1"/>
  <c r="E87" i="551" s="1"/>
  <c r="E117" i="551" s="1"/>
  <c r="E119" i="551" s="1"/>
  <c r="D83" i="548"/>
  <c r="E83" i="548" s="1"/>
  <c r="E84" i="548" s="1"/>
  <c r="E91" i="548" s="1"/>
  <c r="E93" i="548" s="1"/>
  <c r="E123" i="548" s="1"/>
  <c r="E125" i="548" s="1"/>
  <c r="D83" i="550"/>
  <c r="E83" i="550" s="1"/>
  <c r="E84" i="550" s="1"/>
  <c r="E91" i="550" s="1"/>
  <c r="E93" i="550" s="1"/>
  <c r="E123" i="550" s="1"/>
  <c r="E125" i="550" s="1"/>
  <c r="D83" i="546"/>
  <c r="E83" i="546" s="1"/>
  <c r="E84" i="546" s="1"/>
  <c r="E91" i="546" s="1"/>
  <c r="E93" i="546" s="1"/>
  <c r="E123" i="546" s="1"/>
  <c r="E125" i="546" s="1"/>
  <c r="D83" i="543"/>
  <c r="E83" i="543" s="1"/>
  <c r="E84" i="543" s="1"/>
  <c r="E91" i="543" s="1"/>
  <c r="E93" i="543" s="1"/>
  <c r="E123" i="543" s="1"/>
  <c r="E125" i="543" s="1"/>
  <c r="D83" i="537"/>
  <c r="E83" i="537" s="1"/>
  <c r="E84" i="537" s="1"/>
  <c r="E91" i="537" s="1"/>
  <c r="E93" i="537" s="1"/>
  <c r="E123" i="537" s="1"/>
  <c r="E125" i="537" s="1"/>
  <c r="D83" i="535"/>
  <c r="E83" i="535" s="1"/>
  <c r="E84" i="535" s="1"/>
  <c r="E91" i="535" s="1"/>
  <c r="E93" i="535" s="1"/>
  <c r="E123" i="535" s="1"/>
  <c r="E125" i="535" s="1"/>
  <c r="D83" i="533"/>
  <c r="E83" i="533" s="1"/>
  <c r="E84" i="533" s="1"/>
  <c r="E91" i="533" s="1"/>
  <c r="E93" i="533" s="1"/>
  <c r="E123" i="533" s="1"/>
  <c r="E125" i="533" s="1"/>
  <c r="D83" i="529"/>
  <c r="E83" i="529" s="1"/>
  <c r="E84" i="529" s="1"/>
  <c r="E91" i="529" s="1"/>
  <c r="E93" i="529" s="1"/>
  <c r="E123" i="529" s="1"/>
  <c r="E125" i="529" s="1"/>
  <c r="D78" i="542"/>
  <c r="E78" i="542" s="1"/>
  <c r="E79" i="542" s="1"/>
  <c r="E85" i="542" s="1"/>
  <c r="E87" i="542" s="1"/>
  <c r="E117" i="542" s="1"/>
  <c r="E119" i="542" s="1"/>
  <c r="D78" i="532"/>
  <c r="E78" i="532" s="1"/>
  <c r="E79" i="532" s="1"/>
  <c r="E85" i="532" s="1"/>
  <c r="E87" i="532" s="1"/>
  <c r="E117" i="532" s="1"/>
  <c r="E119" i="532" s="1"/>
  <c r="D83" i="541"/>
  <c r="E83" i="541" s="1"/>
  <c r="E84" i="541" s="1"/>
  <c r="E91" i="541" s="1"/>
  <c r="E93" i="541" s="1"/>
  <c r="E123" i="541" s="1"/>
  <c r="E125" i="541" s="1"/>
  <c r="D78" i="534"/>
  <c r="E78" i="534" s="1"/>
  <c r="E79" i="534" s="1"/>
  <c r="E85" i="534" s="1"/>
  <c r="E87" i="534" s="1"/>
  <c r="E117" i="534" s="1"/>
  <c r="E119" i="534" s="1"/>
  <c r="D83" i="531"/>
  <c r="E83" i="531" s="1"/>
  <c r="E84" i="531" s="1"/>
  <c r="E91" i="531" s="1"/>
  <c r="E93" i="531" s="1"/>
  <c r="E123" i="531" s="1"/>
  <c r="E125" i="531" s="1"/>
  <c r="D78" i="528"/>
  <c r="E78" i="528" s="1"/>
  <c r="E79" i="528" s="1"/>
  <c r="E85" i="528" s="1"/>
  <c r="E87" i="528" s="1"/>
  <c r="E117" i="528" s="1"/>
  <c r="E119" i="528" s="1"/>
  <c r="D83" i="527"/>
  <c r="E83" i="527" s="1"/>
  <c r="E84" i="527" s="1"/>
  <c r="E91" i="527" s="1"/>
  <c r="E93" i="527" s="1"/>
  <c r="E123" i="527" s="1"/>
  <c r="E125" i="527" s="1"/>
  <c r="D78" i="538"/>
  <c r="E78" i="538" s="1"/>
  <c r="E79" i="538" s="1"/>
  <c r="E85" i="538" s="1"/>
  <c r="E87" i="538" s="1"/>
  <c r="E117" i="538" s="1"/>
  <c r="E119" i="538" s="1"/>
  <c r="D78" i="536"/>
  <c r="E78" i="536" s="1"/>
  <c r="E79" i="536" s="1"/>
  <c r="E85" i="536" s="1"/>
  <c r="E87" i="536" s="1"/>
  <c r="E117" i="536" s="1"/>
  <c r="E119" i="536" s="1"/>
  <c r="D78" i="526"/>
  <c r="E78" i="526" s="1"/>
  <c r="E79" i="526" s="1"/>
  <c r="E85" i="526" s="1"/>
  <c r="E87" i="526" s="1"/>
  <c r="E117" i="526" s="1"/>
  <c r="E119" i="526" s="1"/>
  <c r="D78" i="544"/>
  <c r="E78" i="544" s="1"/>
  <c r="E79" i="544" s="1"/>
  <c r="E85" i="544" s="1"/>
  <c r="E87" i="544" s="1"/>
  <c r="E117" i="544" s="1"/>
  <c r="E119" i="544" s="1"/>
  <c r="D83" i="525"/>
  <c r="E83" i="525" s="1"/>
  <c r="E84" i="525" s="1"/>
  <c r="E91" i="525" s="1"/>
  <c r="E93" i="525" s="1"/>
  <c r="E123" i="525" s="1"/>
  <c r="E125" i="525" s="1"/>
  <c r="D78" i="530"/>
  <c r="E78" i="530" s="1"/>
  <c r="E79" i="530" s="1"/>
  <c r="E85" i="530" s="1"/>
  <c r="E87" i="530" s="1"/>
  <c r="E117" i="530" s="1"/>
  <c r="E119" i="530" s="1"/>
  <c r="D78" i="524"/>
  <c r="E78" i="524" s="1"/>
  <c r="E79" i="524" s="1"/>
  <c r="E85" i="524" s="1"/>
  <c r="E87" i="524" s="1"/>
  <c r="E117" i="524" s="1"/>
  <c r="E119" i="524" s="1"/>
  <c r="D83" i="515"/>
  <c r="E83" i="515" s="1"/>
  <c r="E84" i="515" s="1"/>
  <c r="E91" i="515" s="1"/>
  <c r="E93" i="515" s="1"/>
  <c r="E123" i="515" s="1"/>
  <c r="E125" i="515" s="1"/>
  <c r="D83" i="513"/>
  <c r="E83" i="513" s="1"/>
  <c r="E84" i="513" s="1"/>
  <c r="E91" i="513" s="1"/>
  <c r="E93" i="513" s="1"/>
  <c r="E123" i="513" s="1"/>
  <c r="E125" i="513" s="1"/>
  <c r="D83" i="509"/>
  <c r="E83" i="509" s="1"/>
  <c r="E84" i="509" s="1"/>
  <c r="E91" i="509" s="1"/>
  <c r="E93" i="509" s="1"/>
  <c r="E123" i="509" s="1"/>
  <c r="E125" i="509" s="1"/>
  <c r="D78" i="506"/>
  <c r="E78" i="506" s="1"/>
  <c r="E79" i="506" s="1"/>
  <c r="E85" i="506" s="1"/>
  <c r="E87" i="506" s="1"/>
  <c r="E117" i="506" s="1"/>
  <c r="E119" i="506" s="1"/>
  <c r="D83" i="523"/>
  <c r="E83" i="523" s="1"/>
  <c r="E84" i="523" s="1"/>
  <c r="E91" i="523" s="1"/>
  <c r="E93" i="523" s="1"/>
  <c r="E123" i="523" s="1"/>
  <c r="E125" i="523" s="1"/>
  <c r="D78" i="516"/>
  <c r="E78" i="516" s="1"/>
  <c r="E79" i="516" s="1"/>
  <c r="E85" i="516" s="1"/>
  <c r="E87" i="516" s="1"/>
  <c r="E117" i="516" s="1"/>
  <c r="E119" i="516" s="1"/>
  <c r="D78" i="522"/>
  <c r="E78" i="522" s="1"/>
  <c r="E79" i="522" s="1"/>
  <c r="E85" i="522" s="1"/>
  <c r="E87" i="522" s="1"/>
  <c r="E117" i="522" s="1"/>
  <c r="E119" i="522" s="1"/>
  <c r="D78" i="520"/>
  <c r="E78" i="520" s="1"/>
  <c r="E79" i="520" s="1"/>
  <c r="E85" i="520" s="1"/>
  <c r="E87" i="520" s="1"/>
  <c r="E117" i="520" s="1"/>
  <c r="E119" i="520" s="1"/>
  <c r="D83" i="519"/>
  <c r="E83" i="519" s="1"/>
  <c r="E84" i="519" s="1"/>
  <c r="E91" i="519" s="1"/>
  <c r="E93" i="519" s="1"/>
  <c r="E123" i="519" s="1"/>
  <c r="E125" i="519" s="1"/>
  <c r="D78" i="518"/>
  <c r="E78" i="518" s="1"/>
  <c r="E79" i="518" s="1"/>
  <c r="E85" i="518" s="1"/>
  <c r="E87" i="518" s="1"/>
  <c r="E117" i="518" s="1"/>
  <c r="E119" i="518" s="1"/>
  <c r="D78" i="514"/>
  <c r="E78" i="514" s="1"/>
  <c r="E79" i="514" s="1"/>
  <c r="E85" i="514" s="1"/>
  <c r="E87" i="514" s="1"/>
  <c r="E117" i="514" s="1"/>
  <c r="E119" i="514" s="1"/>
  <c r="D78" i="508"/>
  <c r="E78" i="508" s="1"/>
  <c r="E79" i="508" s="1"/>
  <c r="E85" i="508" s="1"/>
  <c r="E87" i="508" s="1"/>
  <c r="E117" i="508" s="1"/>
  <c r="E119" i="508" s="1"/>
  <c r="D83" i="517"/>
  <c r="E83" i="517" s="1"/>
  <c r="E84" i="517" s="1"/>
  <c r="E91" i="517" s="1"/>
  <c r="E93" i="517" s="1"/>
  <c r="E123" i="517" s="1"/>
  <c r="E125" i="517" s="1"/>
  <c r="D83" i="507"/>
  <c r="E83" i="507" s="1"/>
  <c r="E84" i="507" s="1"/>
  <c r="E91" i="507" s="1"/>
  <c r="E93" i="507" s="1"/>
  <c r="E123" i="507" s="1"/>
  <c r="E125" i="507" s="1"/>
  <c r="D78" i="504"/>
  <c r="E78" i="504" s="1"/>
  <c r="E79" i="504" s="1"/>
  <c r="E85" i="504" s="1"/>
  <c r="E87" i="504" s="1"/>
  <c r="E117" i="504" s="1"/>
  <c r="E119" i="504" s="1"/>
  <c r="D83" i="501"/>
  <c r="E83" i="501" s="1"/>
  <c r="E84" i="501" s="1"/>
  <c r="E91" i="501" s="1"/>
  <c r="E93" i="501" s="1"/>
  <c r="E123" i="501" s="1"/>
  <c r="E125" i="501" s="1"/>
  <c r="D78" i="500"/>
  <c r="E78" i="500" s="1"/>
  <c r="E79" i="500" s="1"/>
  <c r="E85" i="500" s="1"/>
  <c r="E87" i="500" s="1"/>
  <c r="E117" i="500" s="1"/>
  <c r="E119" i="500" s="1"/>
  <c r="D83" i="499"/>
  <c r="E83" i="499" s="1"/>
  <c r="E84" i="499" s="1"/>
  <c r="E91" i="499" s="1"/>
  <c r="E93" i="499" s="1"/>
  <c r="E123" i="499" s="1"/>
  <c r="E125" i="499" s="1"/>
  <c r="D83" i="503"/>
  <c r="E83" i="503" s="1"/>
  <c r="E84" i="503" s="1"/>
  <c r="E91" i="503" s="1"/>
  <c r="E93" i="503" s="1"/>
  <c r="E123" i="503" s="1"/>
  <c r="E125" i="503" s="1"/>
  <c r="D83" i="495"/>
  <c r="E83" i="495" s="1"/>
  <c r="E84" i="495" s="1"/>
  <c r="E91" i="495" s="1"/>
  <c r="E93" i="495" s="1"/>
  <c r="E123" i="495" s="1"/>
  <c r="E125" i="495" s="1"/>
  <c r="D78" i="510"/>
  <c r="E78" i="510" s="1"/>
  <c r="E79" i="510" s="1"/>
  <c r="E85" i="510" s="1"/>
  <c r="E87" i="510" s="1"/>
  <c r="E117" i="510" s="1"/>
  <c r="E119" i="510" s="1"/>
  <c r="D83" i="505"/>
  <c r="E83" i="505" s="1"/>
  <c r="E84" i="505" s="1"/>
  <c r="E91" i="505" s="1"/>
  <c r="E93" i="505" s="1"/>
  <c r="E123" i="505" s="1"/>
  <c r="E125" i="505" s="1"/>
  <c r="D78" i="502"/>
  <c r="E78" i="502" s="1"/>
  <c r="E79" i="502" s="1"/>
  <c r="E85" i="502" s="1"/>
  <c r="E87" i="502" s="1"/>
  <c r="E117" i="502" s="1"/>
  <c r="E119" i="502" s="1"/>
  <c r="D78" i="494"/>
  <c r="E78" i="494" s="1"/>
  <c r="E79" i="494" s="1"/>
  <c r="E85" i="494" s="1"/>
  <c r="E87" i="494" s="1"/>
  <c r="E117" i="494" s="1"/>
  <c r="E119" i="494" s="1"/>
  <c r="D78" i="498"/>
  <c r="E78" i="498" s="1"/>
  <c r="E79" i="498" s="1"/>
  <c r="E85" i="498" s="1"/>
  <c r="E87" i="498" s="1"/>
  <c r="E117" i="498" s="1"/>
  <c r="E119" i="498" s="1"/>
  <c r="D78" i="496"/>
  <c r="E78" i="496" s="1"/>
  <c r="E79" i="496" s="1"/>
  <c r="E85" i="496" s="1"/>
  <c r="E87" i="496" s="1"/>
  <c r="E117" i="496" s="1"/>
  <c r="E119" i="496" s="1"/>
  <c r="D83" i="493"/>
  <c r="E83" i="493" s="1"/>
  <c r="E84" i="493" s="1"/>
  <c r="E91" i="493" s="1"/>
  <c r="E93" i="493" s="1"/>
  <c r="E123" i="493" s="1"/>
  <c r="E125" i="493" s="1"/>
  <c r="D83" i="521"/>
  <c r="E83" i="521" s="1"/>
  <c r="E84" i="521" s="1"/>
  <c r="E91" i="521" s="1"/>
  <c r="E93" i="521" s="1"/>
  <c r="E123" i="521" s="1"/>
  <c r="E125" i="521" s="1"/>
  <c r="D78" i="512"/>
  <c r="E78" i="512" s="1"/>
  <c r="E79" i="512" s="1"/>
  <c r="E85" i="512" s="1"/>
  <c r="E87" i="512" s="1"/>
  <c r="E117" i="512" s="1"/>
  <c r="E119" i="512" s="1"/>
  <c r="D83" i="511"/>
  <c r="E83" i="511" s="1"/>
  <c r="E84" i="511" s="1"/>
  <c r="E91" i="511" s="1"/>
  <c r="E93" i="511" s="1"/>
  <c r="E123" i="511" s="1"/>
  <c r="E125" i="511" s="1"/>
  <c r="D83" i="497"/>
  <c r="E83" i="497" s="1"/>
  <c r="E84" i="497" s="1"/>
  <c r="E91" i="497" s="1"/>
  <c r="E93" i="497" s="1"/>
  <c r="E123" i="497" s="1"/>
  <c r="E125" i="497" s="1"/>
  <c r="D78" i="492"/>
  <c r="E78" i="492" s="1"/>
  <c r="E79" i="492" s="1"/>
  <c r="E85" i="492" s="1"/>
  <c r="E87" i="492" s="1"/>
  <c r="E117" i="492" s="1"/>
  <c r="E119" i="492" s="1"/>
  <c r="D78" i="490"/>
  <c r="E78" i="490" s="1"/>
  <c r="E79" i="490" s="1"/>
  <c r="E85" i="490" s="1"/>
  <c r="E87" i="490" s="1"/>
  <c r="E117" i="490" s="1"/>
  <c r="E119" i="490" s="1"/>
  <c r="D83" i="489"/>
  <c r="E83" i="489" s="1"/>
  <c r="E84" i="489" s="1"/>
  <c r="E91" i="489" s="1"/>
  <c r="E93" i="489" s="1"/>
  <c r="E123" i="489" s="1"/>
  <c r="E125" i="489" s="1"/>
  <c r="D83" i="491"/>
  <c r="E83" i="491" s="1"/>
  <c r="E84" i="491" s="1"/>
  <c r="E91" i="491" s="1"/>
  <c r="E93" i="491" s="1"/>
  <c r="E123" i="491" s="1"/>
  <c r="E125" i="491" s="1"/>
  <c r="D83" i="487"/>
  <c r="E83" i="487" s="1"/>
  <c r="E84" i="487" s="1"/>
  <c r="E91" i="487" s="1"/>
  <c r="E93" i="487" s="1"/>
  <c r="E123" i="487" s="1"/>
  <c r="E125" i="487" s="1"/>
  <c r="D78" i="488"/>
  <c r="E78" i="488" s="1"/>
  <c r="E79" i="488" s="1"/>
  <c r="E85" i="488" s="1"/>
  <c r="E87" i="488" s="1"/>
  <c r="E117" i="488" s="1"/>
  <c r="E119" i="488" s="1"/>
  <c r="D78" i="483"/>
  <c r="E78" i="483" s="1"/>
  <c r="E79" i="483" s="1"/>
  <c r="E85" i="483" s="1"/>
  <c r="E87" i="483" s="1"/>
  <c r="E117" i="483" s="1"/>
  <c r="E119" i="483" s="1"/>
  <c r="AV47" i="21"/>
  <c r="AV43" i="21"/>
  <c r="AV97" i="21"/>
  <c r="AV86" i="21"/>
  <c r="AV10" i="21"/>
  <c r="AV99" i="21"/>
  <c r="AV19" i="21"/>
  <c r="AV101" i="21"/>
  <c r="AV134" i="21"/>
  <c r="AV95" i="21"/>
  <c r="AV50" i="21"/>
  <c r="AV7" i="21"/>
  <c r="AV53" i="21"/>
  <c r="AV104" i="21"/>
  <c r="AV52" i="21"/>
  <c r="AV94" i="21"/>
  <c r="AV56" i="21"/>
  <c r="AV66" i="21"/>
  <c r="AV129" i="21"/>
  <c r="AV62" i="21"/>
  <c r="AV119" i="21"/>
  <c r="AV121" i="21"/>
  <c r="AV120" i="21"/>
  <c r="AV122" i="21"/>
  <c r="AV51" i="21"/>
  <c r="AV141" i="21"/>
  <c r="AV113" i="21"/>
  <c r="AV92" i="21"/>
  <c r="AV29" i="21"/>
  <c r="AV116" i="21"/>
  <c r="AV28" i="21"/>
  <c r="AV130" i="21"/>
  <c r="AV18" i="21"/>
  <c r="AV17" i="21"/>
  <c r="AV82" i="21"/>
  <c r="AV111" i="21"/>
  <c r="AV81" i="21"/>
  <c r="AV108" i="21"/>
  <c r="AV117" i="21"/>
  <c r="AV60" i="21"/>
  <c r="AV127" i="21"/>
  <c r="AV112" i="21"/>
  <c r="AV83" i="21"/>
  <c r="AV31" i="21"/>
  <c r="AV98" i="21"/>
  <c r="AV125" i="21"/>
  <c r="AV89" i="21"/>
  <c r="AV77" i="21"/>
  <c r="AV109" i="21"/>
  <c r="AV27" i="21"/>
  <c r="AV133" i="21"/>
  <c r="AV128" i="21"/>
  <c r="AV124" i="21"/>
  <c r="AV115" i="21"/>
  <c r="AV142" i="21"/>
  <c r="AV45" i="21"/>
  <c r="AV143" i="21"/>
  <c r="AV42" i="21"/>
  <c r="AV139" i="21"/>
  <c r="AV144" i="21"/>
  <c r="AV114" i="21"/>
  <c r="AV105" i="21"/>
  <c r="AV110" i="21"/>
  <c r="AV96" i="21"/>
  <c r="AV118" i="21"/>
  <c r="AV147" i="21"/>
  <c r="AV107" i="21"/>
  <c r="AV37" i="21"/>
  <c r="AV140" i="21"/>
  <c r="AV32" i="21"/>
  <c r="AV8" i="21"/>
  <c r="AV145" i="21"/>
  <c r="AV126" i="21"/>
  <c r="AV93" i="21"/>
  <c r="AV39" i="21"/>
  <c r="AV58" i="21"/>
  <c r="AV40" i="21"/>
  <c r="AV41" i="21"/>
  <c r="AV38" i="21"/>
  <c r="AV135" i="21"/>
  <c r="AV36" i="21"/>
  <c r="AV102" i="21"/>
  <c r="AV100" i="21"/>
  <c r="AV87" i="21"/>
  <c r="AV12" i="21"/>
  <c r="AV25" i="21"/>
  <c r="AV13" i="21"/>
  <c r="AV33" i="21"/>
  <c r="AV78" i="21"/>
  <c r="AV15" i="21"/>
  <c r="AV68" i="21"/>
  <c r="AV16" i="21"/>
  <c r="AV24" i="21"/>
  <c r="AV132" i="21"/>
  <c r="AV20" i="21"/>
  <c r="AV91" i="21"/>
  <c r="AV49" i="21"/>
  <c r="AV131" i="21"/>
  <c r="AV72" i="21"/>
  <c r="AV90" i="21"/>
  <c r="AV55" i="21"/>
  <c r="AV74" i="21"/>
  <c r="AV61" i="21"/>
  <c r="AV65" i="21"/>
  <c r="AV80" i="21"/>
  <c r="AV79" i="21"/>
  <c r="AV21" i="21"/>
  <c r="AV22" i="21"/>
  <c r="AV146" i="21"/>
  <c r="AV48" i="21"/>
  <c r="AV123" i="21"/>
  <c r="AV136" i="21"/>
  <c r="AV106" i="21"/>
  <c r="AV26" i="21"/>
  <c r="AV9" i="21"/>
  <c r="AV67" i="21"/>
  <c r="AV63" i="21"/>
  <c r="AV137" i="21"/>
  <c r="AV46" i="21"/>
  <c r="AV30" i="21"/>
  <c r="AV103" i="21"/>
  <c r="AV44" i="21"/>
  <c r="AV69" i="21"/>
  <c r="AV11" i="21"/>
  <c r="AV76" i="21"/>
  <c r="AV54" i="21"/>
  <c r="AV64" i="21"/>
  <c r="AV71" i="21"/>
  <c r="AV138" i="21"/>
  <c r="AV59" i="21"/>
  <c r="AV14" i="21"/>
  <c r="AV85" i="21"/>
  <c r="AV35" i="21"/>
  <c r="AV73" i="21"/>
  <c r="AV70" i="21"/>
  <c r="AV57" i="21"/>
  <c r="AV23" i="21"/>
  <c r="AV84" i="21"/>
  <c r="AV75" i="21"/>
  <c r="AV34" i="21"/>
  <c r="AY43" i="21"/>
  <c r="AY47" i="21"/>
  <c r="AY95" i="21"/>
  <c r="AY99" i="21"/>
  <c r="AY97" i="21"/>
  <c r="AY7" i="21"/>
  <c r="AY10" i="21"/>
  <c r="AY134" i="21"/>
  <c r="AY86" i="21"/>
  <c r="AY19" i="21"/>
  <c r="AY101" i="21"/>
  <c r="AY104" i="21"/>
  <c r="AY94" i="21"/>
  <c r="AY53" i="21"/>
  <c r="AY50" i="21"/>
  <c r="AY52" i="21"/>
  <c r="AY56" i="21"/>
  <c r="AY113" i="21"/>
  <c r="AY111" i="21"/>
  <c r="AY81" i="21"/>
  <c r="AY83" i="21"/>
  <c r="AY141" i="21"/>
  <c r="AY130" i="21"/>
  <c r="AY127" i="21"/>
  <c r="AY112" i="21"/>
  <c r="AY108" i="21"/>
  <c r="AY92" i="21"/>
  <c r="AY51" i="21"/>
  <c r="AY29" i="21"/>
  <c r="AY116" i="21"/>
  <c r="AY28" i="21"/>
  <c r="AY31" i="21"/>
  <c r="AY77" i="21"/>
  <c r="AY124" i="21"/>
  <c r="AY66" i="21"/>
  <c r="AY62" i="21"/>
  <c r="AY121" i="21"/>
  <c r="AY122" i="21"/>
  <c r="AY60" i="21"/>
  <c r="AY82" i="21"/>
  <c r="AY147" i="21"/>
  <c r="AY18" i="21"/>
  <c r="AY17" i="21"/>
  <c r="AY109" i="21"/>
  <c r="AY120" i="21"/>
  <c r="AY143" i="21"/>
  <c r="AY96" i="21"/>
  <c r="AY114" i="21"/>
  <c r="AY119" i="21"/>
  <c r="AY140" i="21"/>
  <c r="AY115" i="21"/>
  <c r="AY45" i="21"/>
  <c r="AY110" i="21"/>
  <c r="AY129" i="21"/>
  <c r="AY117" i="21"/>
  <c r="AY133" i="21"/>
  <c r="AY42" i="21"/>
  <c r="AY128" i="21"/>
  <c r="AY37" i="21"/>
  <c r="AY89" i="21"/>
  <c r="AY27" i="21"/>
  <c r="AY32" i="21"/>
  <c r="AY139" i="21"/>
  <c r="AY144" i="21"/>
  <c r="AY98" i="21"/>
  <c r="AY125" i="21"/>
  <c r="AY142" i="21"/>
  <c r="AY107" i="21"/>
  <c r="AY105" i="21"/>
  <c r="AY118" i="21"/>
  <c r="AY13" i="21"/>
  <c r="AY15" i="21"/>
  <c r="AY68" i="21"/>
  <c r="AY132" i="21"/>
  <c r="AY26" i="21"/>
  <c r="AY46" i="21"/>
  <c r="AY146" i="21"/>
  <c r="AY57" i="21"/>
  <c r="AY102" i="21"/>
  <c r="AY123" i="21"/>
  <c r="AY87" i="21"/>
  <c r="AY145" i="21"/>
  <c r="AY93" i="21"/>
  <c r="AY9" i="21"/>
  <c r="AY70" i="21"/>
  <c r="AY21" i="21"/>
  <c r="AY30" i="21"/>
  <c r="AY136" i="21"/>
  <c r="AY78" i="21"/>
  <c r="AY8" i="21"/>
  <c r="AY24" i="21"/>
  <c r="AY126" i="21"/>
  <c r="AY55" i="21"/>
  <c r="AY61" i="21"/>
  <c r="AY39" i="21"/>
  <c r="AY40" i="21"/>
  <c r="AY106" i="21"/>
  <c r="AY41" i="21"/>
  <c r="AY38" i="21"/>
  <c r="AY135" i="21"/>
  <c r="AY36" i="21"/>
  <c r="AY72" i="21"/>
  <c r="AY48" i="21"/>
  <c r="AY100" i="21"/>
  <c r="AY90" i="21"/>
  <c r="AY23" i="21"/>
  <c r="AY33" i="21"/>
  <c r="AY74" i="21"/>
  <c r="AY58" i="21"/>
  <c r="AY25" i="21"/>
  <c r="AY103" i="21"/>
  <c r="AY138" i="21"/>
  <c r="AY84" i="21"/>
  <c r="AY69" i="21"/>
  <c r="AY85" i="21"/>
  <c r="AY11" i="21"/>
  <c r="AY35" i="21"/>
  <c r="AY75" i="21"/>
  <c r="AY12" i="21"/>
  <c r="AY44" i="21"/>
  <c r="AY59" i="21"/>
  <c r="AY14" i="21"/>
  <c r="AY16" i="21"/>
  <c r="AY65" i="21"/>
  <c r="AY91" i="21"/>
  <c r="AY80" i="21"/>
  <c r="AY49" i="21"/>
  <c r="AY131" i="21"/>
  <c r="AY67" i="21"/>
  <c r="AY54" i="21"/>
  <c r="AY64" i="21"/>
  <c r="AY63" i="21"/>
  <c r="AY76" i="21"/>
  <c r="AY137" i="21"/>
  <c r="AY20" i="21"/>
  <c r="AY79" i="21"/>
  <c r="AY22" i="21"/>
  <c r="AY71" i="21"/>
  <c r="AY73" i="21"/>
  <c r="AY34" i="21"/>
  <c r="AW47" i="21"/>
  <c r="AW43" i="21"/>
  <c r="AW86" i="21"/>
  <c r="AW95" i="21"/>
  <c r="AW99" i="21"/>
  <c r="AW97" i="21"/>
  <c r="AW10" i="21"/>
  <c r="AW7" i="21"/>
  <c r="AW50" i="21"/>
  <c r="AW104" i="21"/>
  <c r="AW134" i="21"/>
  <c r="AW53" i="21"/>
  <c r="AW101" i="21"/>
  <c r="AW94" i="21"/>
  <c r="AW52" i="21"/>
  <c r="AW19" i="21"/>
  <c r="AW129" i="21"/>
  <c r="AW121" i="21"/>
  <c r="AW66" i="21"/>
  <c r="AW62" i="21"/>
  <c r="AW122" i="21"/>
  <c r="AW92" i="21"/>
  <c r="AW111" i="21"/>
  <c r="AW130" i="21"/>
  <c r="AW56" i="21"/>
  <c r="AW112" i="21"/>
  <c r="AW113" i="21"/>
  <c r="AW29" i="21"/>
  <c r="AW116" i="21"/>
  <c r="AW31" i="21"/>
  <c r="AW82" i="21"/>
  <c r="AW120" i="21"/>
  <c r="AW81" i="21"/>
  <c r="AW141" i="21"/>
  <c r="AW18" i="21"/>
  <c r="AW147" i="21"/>
  <c r="AW109" i="21"/>
  <c r="AW108" i="21"/>
  <c r="AW51" i="21"/>
  <c r="AW83" i="21"/>
  <c r="AW28" i="21"/>
  <c r="AW117" i="21"/>
  <c r="AW17" i="21"/>
  <c r="AW115" i="21"/>
  <c r="AW45" i="21"/>
  <c r="AW128" i="21"/>
  <c r="AW114" i="21"/>
  <c r="AW127" i="21"/>
  <c r="AW60" i="21"/>
  <c r="AW27" i="21"/>
  <c r="AW110" i="21"/>
  <c r="AW133" i="21"/>
  <c r="AW107" i="21"/>
  <c r="AW42" i="21"/>
  <c r="AW119" i="21"/>
  <c r="AW77" i="21"/>
  <c r="AW124" i="21"/>
  <c r="AW142" i="21"/>
  <c r="AW96" i="21"/>
  <c r="AW105" i="21"/>
  <c r="AW140" i="21"/>
  <c r="AW89" i="21"/>
  <c r="AW143" i="21"/>
  <c r="AW118" i="21"/>
  <c r="AW125" i="21"/>
  <c r="AW37" i="21"/>
  <c r="AW98" i="21"/>
  <c r="AW139" i="21"/>
  <c r="AW32" i="21"/>
  <c r="AW144" i="21"/>
  <c r="AW24" i="21"/>
  <c r="AW55" i="21"/>
  <c r="AW40" i="21"/>
  <c r="AW106" i="21"/>
  <c r="AW38" i="21"/>
  <c r="AW36" i="21"/>
  <c r="AW49" i="21"/>
  <c r="AW57" i="21"/>
  <c r="AW48" i="21"/>
  <c r="AW136" i="21"/>
  <c r="AW23" i="21"/>
  <c r="AW137" i="21"/>
  <c r="AW78" i="21"/>
  <c r="AW16" i="21"/>
  <c r="AW20" i="21"/>
  <c r="AW58" i="21"/>
  <c r="AW91" i="21"/>
  <c r="AW135" i="21"/>
  <c r="AW131" i="21"/>
  <c r="AW72" i="21"/>
  <c r="AW22" i="21"/>
  <c r="AW123" i="21"/>
  <c r="AW12" i="21"/>
  <c r="AW25" i="21"/>
  <c r="AW13" i="21"/>
  <c r="AW15" i="21"/>
  <c r="AW8" i="21"/>
  <c r="AW126" i="21"/>
  <c r="AW93" i="21"/>
  <c r="AW74" i="21"/>
  <c r="AW39" i="21"/>
  <c r="AW26" i="21"/>
  <c r="AW9" i="21"/>
  <c r="AW70" i="21"/>
  <c r="AW80" i="21"/>
  <c r="AW41" i="21"/>
  <c r="AW79" i="21"/>
  <c r="AW46" i="21"/>
  <c r="AW33" i="21"/>
  <c r="AW145" i="21"/>
  <c r="AW146" i="21"/>
  <c r="AW102" i="21"/>
  <c r="AW100" i="21"/>
  <c r="AW103" i="21"/>
  <c r="AW54" i="21"/>
  <c r="AW59" i="21"/>
  <c r="AW85" i="21"/>
  <c r="AW35" i="21"/>
  <c r="AW14" i="21"/>
  <c r="AW68" i="21"/>
  <c r="AW132" i="21"/>
  <c r="AW65" i="21"/>
  <c r="AW138" i="21"/>
  <c r="AW67" i="21"/>
  <c r="AW64" i="21"/>
  <c r="AW63" i="21"/>
  <c r="AW76" i="21"/>
  <c r="AW30" i="21"/>
  <c r="AW87" i="21"/>
  <c r="AW71" i="21"/>
  <c r="AW69" i="21"/>
  <c r="AW11" i="21"/>
  <c r="AW73" i="21"/>
  <c r="AW61" i="21"/>
  <c r="AW21" i="21"/>
  <c r="AW90" i="21"/>
  <c r="AW44" i="21"/>
  <c r="AW84" i="21"/>
  <c r="AW75" i="21"/>
  <c r="AW34" i="21"/>
  <c r="AY6" i="21"/>
  <c r="AW6" i="21"/>
  <c r="AV6" i="21"/>
  <c r="D78" i="478"/>
  <c r="E78" i="478" s="1"/>
  <c r="E79" i="478" s="1"/>
  <c r="E85" i="478" s="1"/>
  <c r="E87" i="478" s="1"/>
  <c r="E117" i="478" s="1"/>
  <c r="E119" i="478" s="1"/>
  <c r="D83" i="479"/>
  <c r="D83" i="477"/>
  <c r="D78" i="475"/>
  <c r="E78" i="475" s="1"/>
  <c r="E79" i="475" s="1"/>
  <c r="E85" i="475" s="1"/>
  <c r="E87" i="475" s="1"/>
  <c r="E117" i="475" s="1"/>
  <c r="E119" i="475" s="1"/>
  <c r="D78" i="480"/>
  <c r="E78" i="480" s="1"/>
  <c r="E79" i="480" s="1"/>
  <c r="E85" i="480" s="1"/>
  <c r="E87" i="480" s="1"/>
  <c r="E117" i="480" s="1"/>
  <c r="E119" i="480" s="1"/>
  <c r="D78" i="474"/>
  <c r="E78" i="474" s="1"/>
  <c r="E79" i="474" s="1"/>
  <c r="E85" i="474" s="1"/>
  <c r="E87" i="474" s="1"/>
  <c r="E117" i="474" s="1"/>
  <c r="E119" i="474" s="1"/>
  <c r="D83" i="473"/>
  <c r="D83" i="467"/>
  <c r="D78" i="469"/>
  <c r="E78" i="469" s="1"/>
  <c r="E79" i="469" s="1"/>
  <c r="E85" i="469" s="1"/>
  <c r="E87" i="469" s="1"/>
  <c r="E117" i="469" s="1"/>
  <c r="E119" i="469" s="1"/>
  <c r="D78" i="468"/>
  <c r="E78" i="468" s="1"/>
  <c r="E79" i="468" s="1"/>
  <c r="E85" i="468" s="1"/>
  <c r="E87" i="468" s="1"/>
  <c r="E117" i="468" s="1"/>
  <c r="E119" i="468" s="1"/>
  <c r="D83" i="464"/>
  <c r="D78" i="462"/>
  <c r="E78" i="462" s="1"/>
  <c r="E79" i="462" s="1"/>
  <c r="E85" i="462" s="1"/>
  <c r="E87" i="462" s="1"/>
  <c r="E117" i="462" s="1"/>
  <c r="E119" i="462" s="1"/>
  <c r="D78" i="465"/>
  <c r="E78" i="465" s="1"/>
  <c r="E79" i="465" s="1"/>
  <c r="E85" i="465" s="1"/>
  <c r="E87" i="465" s="1"/>
  <c r="E117" i="465" s="1"/>
  <c r="E119" i="465" s="1"/>
  <c r="D78" i="463"/>
  <c r="E78" i="463" s="1"/>
  <c r="E79" i="463" s="1"/>
  <c r="E85" i="463" s="1"/>
  <c r="E87" i="463" s="1"/>
  <c r="E117" i="463" s="1"/>
  <c r="E119" i="463" s="1"/>
  <c r="D78" i="466"/>
  <c r="E78" i="466" s="1"/>
  <c r="E79" i="466" s="1"/>
  <c r="E85" i="466" s="1"/>
  <c r="E87" i="466" s="1"/>
  <c r="E117" i="466" s="1"/>
  <c r="E119" i="466" s="1"/>
  <c r="D83" i="460"/>
  <c r="D78" i="461"/>
  <c r="E78" i="461" s="1"/>
  <c r="E79" i="461" s="1"/>
  <c r="E85" i="461" s="1"/>
  <c r="E87" i="461" s="1"/>
  <c r="D78" i="459"/>
  <c r="E78" i="459" s="1"/>
  <c r="E79" i="459" s="1"/>
  <c r="E85" i="459" s="1"/>
  <c r="E87" i="459" s="1"/>
  <c r="D83" i="458"/>
  <c r="D78" i="456"/>
  <c r="E78" i="456" s="1"/>
  <c r="E79" i="456" s="1"/>
  <c r="E85" i="456" s="1"/>
  <c r="E87" i="456" s="1"/>
  <c r="D78" i="455"/>
  <c r="E78" i="455" s="1"/>
  <c r="E79" i="455" s="1"/>
  <c r="E85" i="455" s="1"/>
  <c r="E87" i="455" s="1"/>
  <c r="D78" i="453"/>
  <c r="E78" i="453" s="1"/>
  <c r="E79" i="453" s="1"/>
  <c r="E85" i="453" s="1"/>
  <c r="E87" i="453" s="1"/>
  <c r="D83" i="452"/>
  <c r="D78" i="454"/>
  <c r="E78" i="454" s="1"/>
  <c r="E79" i="454" s="1"/>
  <c r="E85" i="454" s="1"/>
  <c r="E87" i="454" s="1"/>
  <c r="D78" i="448"/>
  <c r="E78" i="448" s="1"/>
  <c r="E79" i="448" s="1"/>
  <c r="E85" i="448" s="1"/>
  <c r="E87" i="448" s="1"/>
  <c r="D78" i="450"/>
  <c r="E78" i="450" s="1"/>
  <c r="E79" i="450" s="1"/>
  <c r="E85" i="450" s="1"/>
  <c r="E87" i="450" s="1"/>
  <c r="D83" i="447"/>
  <c r="D83" i="449"/>
  <c r="D78" i="446"/>
  <c r="E78" i="446" s="1"/>
  <c r="E79" i="446" s="1"/>
  <c r="E85" i="446" s="1"/>
  <c r="E87" i="446" s="1"/>
  <c r="E117" i="446" s="1"/>
  <c r="E119" i="446" s="1"/>
  <c r="D83" i="445"/>
  <c r="D78" i="444"/>
  <c r="E78" i="444" s="1"/>
  <c r="E79" i="444" s="1"/>
  <c r="E85" i="444" s="1"/>
  <c r="E87" i="444" s="1"/>
  <c r="E117" i="444" s="1"/>
  <c r="E119" i="444" s="1"/>
  <c r="D83" i="443"/>
  <c r="D78" i="441"/>
  <c r="E78" i="441" s="1"/>
  <c r="E79" i="441" s="1"/>
  <c r="E85" i="441" s="1"/>
  <c r="E87" i="441" s="1"/>
  <c r="D78" i="440"/>
  <c r="E78" i="440" s="1"/>
  <c r="E79" i="440" s="1"/>
  <c r="E85" i="440" s="1"/>
  <c r="E87" i="440" s="1"/>
  <c r="D83" i="439"/>
  <c r="D83" i="437"/>
  <c r="D78" i="435"/>
  <c r="D78" i="434"/>
  <c r="D83" i="433"/>
  <c r="D78" i="432"/>
  <c r="D83" i="431"/>
  <c r="D78" i="430"/>
  <c r="E78" i="430" s="1"/>
  <c r="E79" i="430" s="1"/>
  <c r="E85" i="430" s="1"/>
  <c r="E87" i="430" s="1"/>
  <c r="D83" i="429"/>
  <c r="D78" i="428"/>
  <c r="E78" i="428" s="1"/>
  <c r="E79" i="428" s="1"/>
  <c r="E85" i="428" s="1"/>
  <c r="E87" i="428" s="1"/>
  <c r="D83" i="427"/>
  <c r="E83" i="427" s="1"/>
  <c r="E84" i="427" s="1"/>
  <c r="E91" i="427" s="1"/>
  <c r="E93" i="427" s="1"/>
  <c r="D78" i="426"/>
  <c r="E78" i="426" s="1"/>
  <c r="E79" i="426" s="1"/>
  <c r="E85" i="426" s="1"/>
  <c r="E87" i="426" s="1"/>
  <c r="D78" i="425"/>
  <c r="E78" i="425" s="1"/>
  <c r="E79" i="425" s="1"/>
  <c r="E85" i="425" s="1"/>
  <c r="E87" i="425" s="1"/>
  <c r="D83" i="424"/>
  <c r="D78" i="422"/>
  <c r="E78" i="422" s="1"/>
  <c r="E79" i="422" s="1"/>
  <c r="E85" i="422" s="1"/>
  <c r="E87" i="422" s="1"/>
  <c r="D78" i="421"/>
  <c r="E78" i="421" s="1"/>
  <c r="E79" i="421" s="1"/>
  <c r="E85" i="421" s="1"/>
  <c r="E87" i="421" s="1"/>
  <c r="D83" i="420"/>
  <c r="D78" i="419"/>
  <c r="E78" i="419" s="1"/>
  <c r="E79" i="419" s="1"/>
  <c r="E85" i="419" s="1"/>
  <c r="E87" i="419" s="1"/>
  <c r="D83" i="418"/>
  <c r="D83" i="416"/>
  <c r="D78" i="414"/>
  <c r="E78" i="414" s="1"/>
  <c r="E79" i="414" s="1"/>
  <c r="E85" i="414" s="1"/>
  <c r="E87" i="414" s="1"/>
  <c r="D83" i="413"/>
  <c r="D78" i="412"/>
  <c r="E78" i="412" s="1"/>
  <c r="E79" i="412" s="1"/>
  <c r="E85" i="412" s="1"/>
  <c r="E87" i="412" s="1"/>
  <c r="D78" i="411"/>
  <c r="E78" i="411" s="1"/>
  <c r="E79" i="411" s="1"/>
  <c r="E85" i="411" s="1"/>
  <c r="E87" i="411" s="1"/>
  <c r="D83" i="410"/>
  <c r="D78" i="409"/>
  <c r="E78" i="409" s="1"/>
  <c r="E79" i="409" s="1"/>
  <c r="E85" i="409" s="1"/>
  <c r="E87" i="409" s="1"/>
  <c r="D78" i="408"/>
  <c r="E78" i="408" s="1"/>
  <c r="E79" i="408" s="1"/>
  <c r="E85" i="408" s="1"/>
  <c r="E87" i="408" s="1"/>
  <c r="D78" i="407"/>
  <c r="E78" i="407" s="1"/>
  <c r="E79" i="407" s="1"/>
  <c r="E85" i="407" s="1"/>
  <c r="E87" i="407" s="1"/>
  <c r="D83" i="406"/>
  <c r="E83" i="406" s="1"/>
  <c r="E84" i="406" s="1"/>
  <c r="E91" i="406" s="1"/>
  <c r="E93" i="406" s="1"/>
  <c r="D78" i="405"/>
  <c r="E78" i="405" s="1"/>
  <c r="E79" i="405" s="1"/>
  <c r="E85" i="405" s="1"/>
  <c r="E87" i="405" s="1"/>
  <c r="D78" i="404"/>
  <c r="E78" i="404" s="1"/>
  <c r="E79" i="404" s="1"/>
  <c r="E85" i="404" s="1"/>
  <c r="E87" i="404" s="1"/>
  <c r="D83" i="403"/>
  <c r="D78" i="402"/>
  <c r="E78" i="402" s="1"/>
  <c r="E79" i="402" s="1"/>
  <c r="E85" i="402" s="1"/>
  <c r="E87" i="402" s="1"/>
  <c r="D83" i="401"/>
  <c r="D78" i="400"/>
  <c r="E78" i="400" s="1"/>
  <c r="E79" i="400" s="1"/>
  <c r="E85" i="400" s="1"/>
  <c r="E87" i="400" s="1"/>
  <c r="D83" i="399"/>
  <c r="D78" i="398"/>
  <c r="E78" i="398" s="1"/>
  <c r="E79" i="398" s="1"/>
  <c r="E85" i="398" s="1"/>
  <c r="E87" i="398" s="1"/>
  <c r="D83" i="397"/>
  <c r="D78" i="396"/>
  <c r="E78" i="396" s="1"/>
  <c r="E79" i="396" s="1"/>
  <c r="E85" i="396" s="1"/>
  <c r="E87" i="396" s="1"/>
  <c r="D83" i="395"/>
  <c r="D78" i="394"/>
  <c r="E78" i="394" s="1"/>
  <c r="E79" i="394" s="1"/>
  <c r="E85" i="394" s="1"/>
  <c r="E87" i="394" s="1"/>
  <c r="D78" i="393"/>
  <c r="E78" i="393" s="1"/>
  <c r="E79" i="393" s="1"/>
  <c r="E85" i="393" s="1"/>
  <c r="E87" i="393" s="1"/>
  <c r="D83" i="392"/>
  <c r="D78" i="391"/>
  <c r="E78" i="391" s="1"/>
  <c r="E79" i="391" s="1"/>
  <c r="E85" i="391" s="1"/>
  <c r="E87" i="391" s="1"/>
  <c r="D83" i="389"/>
  <c r="D78" i="388"/>
  <c r="E78" i="388" s="1"/>
  <c r="E79" i="388" s="1"/>
  <c r="E85" i="388" s="1"/>
  <c r="E87" i="388" s="1"/>
  <c r="D83" i="387"/>
  <c r="D78" i="386"/>
  <c r="E78" i="386" s="1"/>
  <c r="E79" i="386" s="1"/>
  <c r="E85" i="386" s="1"/>
  <c r="E87" i="386" s="1"/>
  <c r="D83" i="385"/>
  <c r="E83" i="385" s="1"/>
  <c r="E84" i="385" s="1"/>
  <c r="D78" i="384"/>
  <c r="E78" i="384" s="1"/>
  <c r="E79" i="384" s="1"/>
  <c r="E85" i="384" s="1"/>
  <c r="E87" i="384" s="1"/>
  <c r="D83" i="383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E79" i="378" s="1"/>
  <c r="E85" i="378" s="1"/>
  <c r="E87" i="378" s="1"/>
  <c r="D83" i="377"/>
  <c r="E83" i="377" s="1"/>
  <c r="E84" i="377" s="1"/>
  <c r="E91" i="377" s="1"/>
  <c r="E93" i="377" s="1"/>
  <c r="D83" i="360"/>
  <c r="D78" i="376"/>
  <c r="E78" i="376" s="1"/>
  <c r="E79" i="376" s="1"/>
  <c r="E85" i="376" s="1"/>
  <c r="E87" i="376" s="1"/>
  <c r="D83" i="375"/>
  <c r="D78" i="374"/>
  <c r="E78" i="374" s="1"/>
  <c r="E79" i="374" s="1"/>
  <c r="E85" i="374" s="1"/>
  <c r="E87" i="374" s="1"/>
  <c r="D83" i="373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D78" i="367"/>
  <c r="E78" i="367" s="1"/>
  <c r="E79" i="367" s="1"/>
  <c r="E85" i="367" s="1"/>
  <c r="E87" i="367" s="1"/>
  <c r="D83" i="366"/>
  <c r="D78" i="365"/>
  <c r="E78" i="365" s="1"/>
  <c r="E79" i="365" s="1"/>
  <c r="E85" i="365" s="1"/>
  <c r="E87" i="365" s="1"/>
  <c r="D83" i="364"/>
  <c r="D83" i="362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D78" i="357"/>
  <c r="E78" i="357" s="1"/>
  <c r="E79" i="357" s="1"/>
  <c r="E85" i="357" s="1"/>
  <c r="E87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E78" i="352" s="1"/>
  <c r="E79" i="352" s="1"/>
  <c r="E85" i="352" s="1"/>
  <c r="E87" i="352" s="1"/>
  <c r="D83" i="351"/>
  <c r="D78" i="350"/>
  <c r="E78" i="350" s="1"/>
  <c r="E79" i="350" s="1"/>
  <c r="E85" i="350" s="1"/>
  <c r="E87" i="350" s="1"/>
  <c r="D83" i="349"/>
  <c r="D78" i="348"/>
  <c r="E78" i="348" s="1"/>
  <c r="E79" i="348" s="1"/>
  <c r="E85" i="348" s="1"/>
  <c r="E87" i="348" s="1"/>
  <c r="D83" i="347"/>
  <c r="D78" i="346"/>
  <c r="E78" i="346" s="1"/>
  <c r="E79" i="346" s="1"/>
  <c r="E85" i="346" s="1"/>
  <c r="E87" i="346" s="1"/>
  <c r="D83" i="345"/>
  <c r="D78" i="342"/>
  <c r="E78" i="342" s="1"/>
  <c r="E79" i="342" s="1"/>
  <c r="E85" i="342" s="1"/>
  <c r="D83" i="343"/>
  <c r="D79" i="6"/>
  <c r="BA5" i="21"/>
  <c r="BA88" i="21" s="1"/>
  <c r="BB88" i="21" s="1"/>
  <c r="BE88" i="21" s="1"/>
  <c r="BL88" i="21" s="1"/>
  <c r="E20" i="6"/>
  <c r="E115" i="6" s="1"/>
  <c r="E55" i="6"/>
  <c r="D84" i="631" l="1"/>
  <c r="D79" i="632"/>
  <c r="D84" i="629"/>
  <c r="D79" i="630"/>
  <c r="D84" i="627"/>
  <c r="D79" i="628"/>
  <c r="D84" i="625"/>
  <c r="D79" i="626"/>
  <c r="D84" i="623"/>
  <c r="D79" i="624"/>
  <c r="D84" i="621"/>
  <c r="D79" i="622"/>
  <c r="D84" i="619"/>
  <c r="D79" i="620"/>
  <c r="D84" i="617"/>
  <c r="D79" i="618"/>
  <c r="D84" i="615"/>
  <c r="D79" i="616"/>
  <c r="D79" i="614"/>
  <c r="D84" i="613"/>
  <c r="D84" i="611"/>
  <c r="D79" i="612"/>
  <c r="D84" i="609"/>
  <c r="D79" i="610"/>
  <c r="D84" i="607"/>
  <c r="D79" i="606"/>
  <c r="D79" i="608"/>
  <c r="D84" i="605"/>
  <c r="D84" i="603"/>
  <c r="D79" i="604"/>
  <c r="D79" i="602"/>
  <c r="D84" i="601"/>
  <c r="D84" i="599"/>
  <c r="D79" i="600"/>
  <c r="D84" i="597"/>
  <c r="D79" i="598"/>
  <c r="D84" i="593"/>
  <c r="D79" i="592"/>
  <c r="D84" i="589"/>
  <c r="D84" i="595"/>
  <c r="D79" i="590"/>
  <c r="D84" i="587"/>
  <c r="D79" i="588"/>
  <c r="D79" i="594"/>
  <c r="D84" i="591"/>
  <c r="D79" i="596"/>
  <c r="D84" i="585"/>
  <c r="D79" i="586"/>
  <c r="D84" i="583"/>
  <c r="D79" i="584"/>
  <c r="D84" i="581"/>
  <c r="D79" i="582"/>
  <c r="D79" i="580"/>
  <c r="D84" i="579"/>
  <c r="D84" i="577"/>
  <c r="D79" i="576"/>
  <c r="D84" i="575"/>
  <c r="D79" i="578"/>
  <c r="D84" i="573"/>
  <c r="D79" i="574"/>
  <c r="D79" i="571"/>
  <c r="D84" i="570"/>
  <c r="D79" i="572"/>
  <c r="D84" i="567"/>
  <c r="D84" i="565"/>
  <c r="D79" i="568"/>
  <c r="D79" i="566"/>
  <c r="D84" i="563"/>
  <c r="D79" i="564"/>
  <c r="D84" i="561"/>
  <c r="D79" i="562"/>
  <c r="D84" i="559"/>
  <c r="D79" i="560"/>
  <c r="D84" i="557"/>
  <c r="D79" i="558"/>
  <c r="D79" i="553"/>
  <c r="D79" i="555"/>
  <c r="D84" i="554"/>
  <c r="D84" i="552"/>
  <c r="D84" i="550"/>
  <c r="D79" i="549"/>
  <c r="D79" i="547"/>
  <c r="D84" i="541"/>
  <c r="D79" i="534"/>
  <c r="D84" i="531"/>
  <c r="D79" i="528"/>
  <c r="D84" i="527"/>
  <c r="D79" i="551"/>
  <c r="D84" i="548"/>
  <c r="D79" i="544"/>
  <c r="D79" i="538"/>
  <c r="D79" i="536"/>
  <c r="D79" i="530"/>
  <c r="D84" i="546"/>
  <c r="D84" i="543"/>
  <c r="D84" i="537"/>
  <c r="D84" i="535"/>
  <c r="D84" i="533"/>
  <c r="D84" i="529"/>
  <c r="D79" i="542"/>
  <c r="D79" i="526"/>
  <c r="D79" i="532"/>
  <c r="D84" i="525"/>
  <c r="D79" i="522"/>
  <c r="D79" i="520"/>
  <c r="D84" i="519"/>
  <c r="D79" i="518"/>
  <c r="D79" i="514"/>
  <c r="D79" i="508"/>
  <c r="D84" i="521"/>
  <c r="D84" i="517"/>
  <c r="D79" i="524"/>
  <c r="D84" i="515"/>
  <c r="D84" i="513"/>
  <c r="D84" i="509"/>
  <c r="D79" i="498"/>
  <c r="D79" i="496"/>
  <c r="D84" i="493"/>
  <c r="D79" i="494"/>
  <c r="D79" i="512"/>
  <c r="D84" i="511"/>
  <c r="D79" i="506"/>
  <c r="D84" i="503"/>
  <c r="D84" i="497"/>
  <c r="D84" i="495"/>
  <c r="D79" i="510"/>
  <c r="D79" i="502"/>
  <c r="D84" i="523"/>
  <c r="D79" i="516"/>
  <c r="D84" i="507"/>
  <c r="D79" i="504"/>
  <c r="D84" i="501"/>
  <c r="D79" i="500"/>
  <c r="D84" i="499"/>
  <c r="D84" i="505"/>
  <c r="D79" i="488"/>
  <c r="D79" i="492"/>
  <c r="D79" i="490"/>
  <c r="D84" i="489"/>
  <c r="D84" i="491"/>
  <c r="D84" i="487"/>
  <c r="D79" i="483"/>
  <c r="AV148" i="21"/>
  <c r="AW148" i="21"/>
  <c r="AY148" i="21"/>
  <c r="BA47" i="21"/>
  <c r="BB47" i="21" s="1"/>
  <c r="BE47" i="21" s="1"/>
  <c r="BL47" i="21" s="1"/>
  <c r="BA43" i="21"/>
  <c r="BB43" i="21" s="1"/>
  <c r="BE43" i="21" s="1"/>
  <c r="BL43" i="21" s="1"/>
  <c r="BA97" i="21"/>
  <c r="BB97" i="21" s="1"/>
  <c r="BE97" i="21" s="1"/>
  <c r="BL97" i="21" s="1"/>
  <c r="BA134" i="21"/>
  <c r="BB134" i="21" s="1"/>
  <c r="BE134" i="21" s="1"/>
  <c r="BL134" i="21" s="1"/>
  <c r="BA86" i="21"/>
  <c r="BB86" i="21" s="1"/>
  <c r="BE86" i="21" s="1"/>
  <c r="BL86" i="21" s="1"/>
  <c r="BA10" i="21"/>
  <c r="BB10" i="21" s="1"/>
  <c r="BE10" i="21" s="1"/>
  <c r="BL10" i="21" s="1"/>
  <c r="BA7" i="21"/>
  <c r="BB7" i="21" s="1"/>
  <c r="BE7" i="21" s="1"/>
  <c r="BL7" i="21" s="1"/>
  <c r="BA99" i="21"/>
  <c r="BB99" i="21" s="1"/>
  <c r="BE99" i="21" s="1"/>
  <c r="BL99" i="21" s="1"/>
  <c r="BA50" i="21"/>
  <c r="BB50" i="21" s="1"/>
  <c r="BE50" i="21" s="1"/>
  <c r="BL50" i="21" s="1"/>
  <c r="BA94" i="21"/>
  <c r="BB94" i="21" s="1"/>
  <c r="BE94" i="21" s="1"/>
  <c r="BL94" i="21" s="1"/>
  <c r="BA95" i="21"/>
  <c r="BB95" i="21" s="1"/>
  <c r="BE95" i="21" s="1"/>
  <c r="BL95" i="21" s="1"/>
  <c r="BA53" i="21"/>
  <c r="BB53" i="21" s="1"/>
  <c r="BE53" i="21" s="1"/>
  <c r="BL53" i="21" s="1"/>
  <c r="BA104" i="21"/>
  <c r="BB104" i="21" s="1"/>
  <c r="BE104" i="21" s="1"/>
  <c r="BL104" i="21" s="1"/>
  <c r="BA52" i="21"/>
  <c r="BB52" i="21" s="1"/>
  <c r="BE52" i="21" s="1"/>
  <c r="BL52" i="21" s="1"/>
  <c r="BA19" i="21"/>
  <c r="BB19" i="21" s="1"/>
  <c r="BE19" i="21" s="1"/>
  <c r="BL19" i="21" s="1"/>
  <c r="BA101" i="21"/>
  <c r="BB101" i="21" s="1"/>
  <c r="BE101" i="21" s="1"/>
  <c r="BL101" i="21" s="1"/>
  <c r="BA66" i="21"/>
  <c r="BB66" i="21" s="1"/>
  <c r="BE66" i="21" s="1"/>
  <c r="BL66" i="21" s="1"/>
  <c r="BA62" i="21"/>
  <c r="BB62" i="21" s="1"/>
  <c r="BE62" i="21" s="1"/>
  <c r="BL62" i="21" s="1"/>
  <c r="BA120" i="21"/>
  <c r="BB120" i="21" s="1"/>
  <c r="BE120" i="21" s="1"/>
  <c r="BL120" i="21" s="1"/>
  <c r="BA122" i="21"/>
  <c r="BB122" i="21" s="1"/>
  <c r="BE122" i="21" s="1"/>
  <c r="BL122" i="21" s="1"/>
  <c r="BA56" i="21"/>
  <c r="BB56" i="21" s="1"/>
  <c r="BE56" i="21" s="1"/>
  <c r="BL56" i="21" s="1"/>
  <c r="BA112" i="21"/>
  <c r="BB112" i="21" s="1"/>
  <c r="BE112" i="21" s="1"/>
  <c r="BL112" i="21" s="1"/>
  <c r="BA129" i="21"/>
  <c r="BB129" i="21" s="1"/>
  <c r="BE129" i="21" s="1"/>
  <c r="BL129" i="21" s="1"/>
  <c r="BA119" i="21"/>
  <c r="BB119" i="21" s="1"/>
  <c r="BE119" i="21" s="1"/>
  <c r="BL119" i="21" s="1"/>
  <c r="BA121" i="21"/>
  <c r="BB121" i="21" s="1"/>
  <c r="BE121" i="21" s="1"/>
  <c r="BL121" i="21" s="1"/>
  <c r="BA29" i="21"/>
  <c r="BB29" i="21" s="1"/>
  <c r="BE29" i="21" s="1"/>
  <c r="BL29" i="21" s="1"/>
  <c r="BA141" i="21"/>
  <c r="BB141" i="21" s="1"/>
  <c r="BE141" i="21" s="1"/>
  <c r="BL141" i="21" s="1"/>
  <c r="BA111" i="21"/>
  <c r="BB111" i="21" s="1"/>
  <c r="BE111" i="21" s="1"/>
  <c r="BL111" i="21" s="1"/>
  <c r="BA81" i="21"/>
  <c r="BB81" i="21" s="1"/>
  <c r="BE81" i="21" s="1"/>
  <c r="BL81" i="21" s="1"/>
  <c r="BA108" i="21"/>
  <c r="BB108" i="21" s="1"/>
  <c r="BE108" i="21" s="1"/>
  <c r="BL108" i="21" s="1"/>
  <c r="BA127" i="21"/>
  <c r="BB127" i="21" s="1"/>
  <c r="BE127" i="21" s="1"/>
  <c r="BL127" i="21" s="1"/>
  <c r="BA83" i="21"/>
  <c r="BB83" i="21" s="1"/>
  <c r="BE83" i="21" s="1"/>
  <c r="BL83" i="21" s="1"/>
  <c r="BA116" i="21"/>
  <c r="BB116" i="21" s="1"/>
  <c r="BE116" i="21" s="1"/>
  <c r="BL116" i="21" s="1"/>
  <c r="BA125" i="21"/>
  <c r="BB125" i="21" s="1"/>
  <c r="BE125" i="21" s="1"/>
  <c r="BL125" i="21" s="1"/>
  <c r="BA113" i="21"/>
  <c r="BB113" i="21" s="1"/>
  <c r="BE113" i="21" s="1"/>
  <c r="BL113" i="21" s="1"/>
  <c r="BA51" i="21"/>
  <c r="BB51" i="21" s="1"/>
  <c r="BE51" i="21" s="1"/>
  <c r="BL51" i="21" s="1"/>
  <c r="BA28" i="21"/>
  <c r="BB28" i="21" s="1"/>
  <c r="BE28" i="21" s="1"/>
  <c r="BL28" i="21" s="1"/>
  <c r="BA31" i="21"/>
  <c r="BB31" i="21" s="1"/>
  <c r="BE31" i="21" s="1"/>
  <c r="BL31" i="21" s="1"/>
  <c r="BA77" i="21"/>
  <c r="BB77" i="21" s="1"/>
  <c r="BE77" i="21" s="1"/>
  <c r="BL77" i="21" s="1"/>
  <c r="BA117" i="21"/>
  <c r="BB117" i="21" s="1"/>
  <c r="BE117" i="21" s="1"/>
  <c r="BL117" i="21" s="1"/>
  <c r="BA60" i="21"/>
  <c r="BB60" i="21" s="1"/>
  <c r="BE60" i="21" s="1"/>
  <c r="BL60" i="21" s="1"/>
  <c r="BA98" i="21"/>
  <c r="BB98" i="21" s="1"/>
  <c r="BE98" i="21" s="1"/>
  <c r="BL98" i="21" s="1"/>
  <c r="BA115" i="21"/>
  <c r="BB115" i="21" s="1"/>
  <c r="BE115" i="21" s="1"/>
  <c r="BL115" i="21" s="1"/>
  <c r="BA45" i="21"/>
  <c r="BB45" i="21" s="1"/>
  <c r="BE45" i="21" s="1"/>
  <c r="BL45" i="21" s="1"/>
  <c r="BA133" i="21"/>
  <c r="BB133" i="21" s="1"/>
  <c r="BE133" i="21" s="1"/>
  <c r="BL133" i="21" s="1"/>
  <c r="BA107" i="21"/>
  <c r="BB107" i="21" s="1"/>
  <c r="BE107" i="21" s="1"/>
  <c r="BL107" i="21" s="1"/>
  <c r="BA118" i="21"/>
  <c r="BB118" i="21" s="1"/>
  <c r="BE118" i="21" s="1"/>
  <c r="BL118" i="21" s="1"/>
  <c r="BA139" i="21"/>
  <c r="BB139" i="21" s="1"/>
  <c r="BE139" i="21" s="1"/>
  <c r="BL139" i="21" s="1"/>
  <c r="BA114" i="21"/>
  <c r="BB114" i="21" s="1"/>
  <c r="BE114" i="21" s="1"/>
  <c r="BL114" i="21" s="1"/>
  <c r="BA17" i="21"/>
  <c r="BB17" i="21" s="1"/>
  <c r="BE17" i="21" s="1"/>
  <c r="BL17" i="21" s="1"/>
  <c r="BA82" i="21"/>
  <c r="BB82" i="21" s="1"/>
  <c r="BE82" i="21" s="1"/>
  <c r="BL82" i="21" s="1"/>
  <c r="BA89" i="21"/>
  <c r="BB89" i="21" s="1"/>
  <c r="BE89" i="21" s="1"/>
  <c r="BL89" i="21" s="1"/>
  <c r="BA142" i="21"/>
  <c r="BB142" i="21" s="1"/>
  <c r="BE142" i="21" s="1"/>
  <c r="BL142" i="21" s="1"/>
  <c r="BA143" i="21"/>
  <c r="BB143" i="21" s="1"/>
  <c r="BE143" i="21" s="1"/>
  <c r="BL143" i="21" s="1"/>
  <c r="BA42" i="21"/>
  <c r="BB42" i="21" s="1"/>
  <c r="BE42" i="21" s="1"/>
  <c r="BL42" i="21" s="1"/>
  <c r="BA92" i="21"/>
  <c r="BB92" i="21" s="1"/>
  <c r="BE92" i="21" s="1"/>
  <c r="BL92" i="21" s="1"/>
  <c r="BA130" i="21"/>
  <c r="BB130" i="21" s="1"/>
  <c r="BE130" i="21" s="1"/>
  <c r="BL130" i="21" s="1"/>
  <c r="BA18" i="21"/>
  <c r="BB18" i="21" s="1"/>
  <c r="BE18" i="21" s="1"/>
  <c r="BL18" i="21" s="1"/>
  <c r="BA140" i="21"/>
  <c r="BB140" i="21" s="1"/>
  <c r="BE140" i="21" s="1"/>
  <c r="BL140" i="21" s="1"/>
  <c r="BA110" i="21"/>
  <c r="BB110" i="21" s="1"/>
  <c r="BE110" i="21" s="1"/>
  <c r="BL110" i="21" s="1"/>
  <c r="BA32" i="21"/>
  <c r="BB32" i="21" s="1"/>
  <c r="BE32" i="21" s="1"/>
  <c r="BL32" i="21" s="1"/>
  <c r="BA37" i="21"/>
  <c r="BB37" i="21" s="1"/>
  <c r="BE37" i="21" s="1"/>
  <c r="BL37" i="21" s="1"/>
  <c r="BA147" i="21"/>
  <c r="BB147" i="21" s="1"/>
  <c r="BE147" i="21" s="1"/>
  <c r="BL147" i="21" s="1"/>
  <c r="BA96" i="21"/>
  <c r="BB96" i="21" s="1"/>
  <c r="BE96" i="21" s="1"/>
  <c r="BL96" i="21" s="1"/>
  <c r="BA144" i="21"/>
  <c r="BB144" i="21" s="1"/>
  <c r="BE144" i="21" s="1"/>
  <c r="BL144" i="21" s="1"/>
  <c r="BA109" i="21"/>
  <c r="BB109" i="21" s="1"/>
  <c r="BE109" i="21" s="1"/>
  <c r="BL109" i="21" s="1"/>
  <c r="BA27" i="21"/>
  <c r="BB27" i="21" s="1"/>
  <c r="BE27" i="21" s="1"/>
  <c r="BL27" i="21" s="1"/>
  <c r="BA128" i="21"/>
  <c r="BB128" i="21" s="1"/>
  <c r="BE128" i="21" s="1"/>
  <c r="BL128" i="21" s="1"/>
  <c r="BA105" i="21"/>
  <c r="BB105" i="21" s="1"/>
  <c r="BE105" i="21" s="1"/>
  <c r="BL105" i="21" s="1"/>
  <c r="BA124" i="21"/>
  <c r="BB124" i="21" s="1"/>
  <c r="BE124" i="21" s="1"/>
  <c r="BL124" i="21" s="1"/>
  <c r="BA78" i="21"/>
  <c r="BB78" i="21" s="1"/>
  <c r="BE78" i="21" s="1"/>
  <c r="BL78" i="21" s="1"/>
  <c r="BA16" i="21"/>
  <c r="BB16" i="21" s="1"/>
  <c r="BE16" i="21" s="1"/>
  <c r="BL16" i="21" s="1"/>
  <c r="BA24" i="21"/>
  <c r="BB24" i="21" s="1"/>
  <c r="BE24" i="21" s="1"/>
  <c r="BL24" i="21" s="1"/>
  <c r="BA39" i="21"/>
  <c r="BB39" i="21" s="1"/>
  <c r="BE39" i="21" s="1"/>
  <c r="BL39" i="21" s="1"/>
  <c r="BA20" i="21"/>
  <c r="BB20" i="21" s="1"/>
  <c r="BE20" i="21" s="1"/>
  <c r="BL20" i="21" s="1"/>
  <c r="BA58" i="21"/>
  <c r="BB58" i="21" s="1"/>
  <c r="BE58" i="21" s="1"/>
  <c r="BL58" i="21" s="1"/>
  <c r="BA41" i="21"/>
  <c r="BB41" i="21" s="1"/>
  <c r="BE41" i="21" s="1"/>
  <c r="BL41" i="21" s="1"/>
  <c r="BA135" i="21"/>
  <c r="BB135" i="21" s="1"/>
  <c r="BE135" i="21" s="1"/>
  <c r="BL135" i="21" s="1"/>
  <c r="BA36" i="21"/>
  <c r="BB36" i="21" s="1"/>
  <c r="BE36" i="21" s="1"/>
  <c r="BL36" i="21" s="1"/>
  <c r="BA49" i="21"/>
  <c r="BB49" i="21" s="1"/>
  <c r="BE49" i="21" s="1"/>
  <c r="BL49" i="21" s="1"/>
  <c r="BA131" i="21"/>
  <c r="BB131" i="21" s="1"/>
  <c r="BE131" i="21" s="1"/>
  <c r="BL131" i="21" s="1"/>
  <c r="BA72" i="21"/>
  <c r="BB72" i="21" s="1"/>
  <c r="BE72" i="21" s="1"/>
  <c r="BL72" i="21" s="1"/>
  <c r="BA33" i="21"/>
  <c r="BB33" i="21" s="1"/>
  <c r="BE33" i="21" s="1"/>
  <c r="BL33" i="21" s="1"/>
  <c r="BA74" i="21"/>
  <c r="BB74" i="21" s="1"/>
  <c r="BE74" i="21" s="1"/>
  <c r="BL74" i="21" s="1"/>
  <c r="BA40" i="21"/>
  <c r="BB40" i="21" s="1"/>
  <c r="BE40" i="21" s="1"/>
  <c r="BL40" i="21" s="1"/>
  <c r="BA91" i="21"/>
  <c r="BB91" i="21" s="1"/>
  <c r="BE91" i="21" s="1"/>
  <c r="BL91" i="21" s="1"/>
  <c r="BA70" i="21"/>
  <c r="BB70" i="21" s="1"/>
  <c r="BE70" i="21" s="1"/>
  <c r="BL70" i="21" s="1"/>
  <c r="BA80" i="21"/>
  <c r="BB80" i="21" s="1"/>
  <c r="BE80" i="21" s="1"/>
  <c r="BL80" i="21" s="1"/>
  <c r="BA79" i="21"/>
  <c r="BB79" i="21" s="1"/>
  <c r="BE79" i="21" s="1"/>
  <c r="BL79" i="21" s="1"/>
  <c r="BA21" i="21"/>
  <c r="BB21" i="21" s="1"/>
  <c r="BE21" i="21" s="1"/>
  <c r="BL21" i="21" s="1"/>
  <c r="BA30" i="21"/>
  <c r="BB30" i="21" s="1"/>
  <c r="BE30" i="21" s="1"/>
  <c r="BL30" i="21" s="1"/>
  <c r="BA22" i="21"/>
  <c r="BB22" i="21" s="1"/>
  <c r="BE22" i="21" s="1"/>
  <c r="BL22" i="21" s="1"/>
  <c r="BA48" i="21"/>
  <c r="BB48" i="21" s="1"/>
  <c r="BE48" i="21" s="1"/>
  <c r="BL48" i="21" s="1"/>
  <c r="BA123" i="21"/>
  <c r="BB123" i="21" s="1"/>
  <c r="BE123" i="21" s="1"/>
  <c r="BL123" i="21" s="1"/>
  <c r="BA13" i="21"/>
  <c r="BB13" i="21" s="1"/>
  <c r="BE13" i="21" s="1"/>
  <c r="BL13" i="21" s="1"/>
  <c r="BA15" i="21"/>
  <c r="BB15" i="21" s="1"/>
  <c r="BE15" i="21" s="1"/>
  <c r="BL15" i="21" s="1"/>
  <c r="BA68" i="21"/>
  <c r="BB68" i="21" s="1"/>
  <c r="BE68" i="21" s="1"/>
  <c r="BL68" i="21" s="1"/>
  <c r="BA145" i="21"/>
  <c r="BB145" i="21" s="1"/>
  <c r="BE145" i="21" s="1"/>
  <c r="BL145" i="21" s="1"/>
  <c r="BA132" i="21"/>
  <c r="BB132" i="21" s="1"/>
  <c r="BE132" i="21" s="1"/>
  <c r="BL132" i="21" s="1"/>
  <c r="BA93" i="21"/>
  <c r="BB93" i="21" s="1"/>
  <c r="BE93" i="21" s="1"/>
  <c r="BL93" i="21" s="1"/>
  <c r="BA61" i="21"/>
  <c r="BB61" i="21" s="1"/>
  <c r="BE61" i="21" s="1"/>
  <c r="BL61" i="21" s="1"/>
  <c r="BA65" i="21"/>
  <c r="BB65" i="21" s="1"/>
  <c r="BE65" i="21" s="1"/>
  <c r="BL65" i="21" s="1"/>
  <c r="BA26" i="21"/>
  <c r="BB26" i="21" s="1"/>
  <c r="BE26" i="21" s="1"/>
  <c r="BL26" i="21" s="1"/>
  <c r="BA9" i="21"/>
  <c r="BB9" i="21" s="1"/>
  <c r="BE9" i="21" s="1"/>
  <c r="BL9" i="21" s="1"/>
  <c r="BA38" i="21"/>
  <c r="BB38" i="21" s="1"/>
  <c r="BE38" i="21" s="1"/>
  <c r="BL38" i="21" s="1"/>
  <c r="BA46" i="21"/>
  <c r="BB46" i="21" s="1"/>
  <c r="BE46" i="21" s="1"/>
  <c r="BL46" i="21" s="1"/>
  <c r="BA146" i="21"/>
  <c r="BB146" i="21" s="1"/>
  <c r="BE146" i="21" s="1"/>
  <c r="BL146" i="21" s="1"/>
  <c r="BA23" i="21"/>
  <c r="BB23" i="21" s="1"/>
  <c r="BE23" i="21" s="1"/>
  <c r="BL23" i="21" s="1"/>
  <c r="BA126" i="21"/>
  <c r="BB126" i="21" s="1"/>
  <c r="BE126" i="21" s="1"/>
  <c r="BL126" i="21" s="1"/>
  <c r="BA90" i="21"/>
  <c r="BB90" i="21" s="1"/>
  <c r="BE90" i="21" s="1"/>
  <c r="BL90" i="21" s="1"/>
  <c r="BA25" i="21"/>
  <c r="BB25" i="21" s="1"/>
  <c r="BE25" i="21" s="1"/>
  <c r="BL25" i="21" s="1"/>
  <c r="BA103" i="21"/>
  <c r="BB103" i="21" s="1"/>
  <c r="BE103" i="21" s="1"/>
  <c r="BL103" i="21" s="1"/>
  <c r="BA44" i="21"/>
  <c r="BB44" i="21" s="1"/>
  <c r="BE44" i="21" s="1"/>
  <c r="BL44" i="21" s="1"/>
  <c r="BA67" i="21"/>
  <c r="BB67" i="21" s="1"/>
  <c r="BE67" i="21" s="1"/>
  <c r="BL67" i="21" s="1"/>
  <c r="BA64" i="21"/>
  <c r="BB64" i="21" s="1"/>
  <c r="BE64" i="21" s="1"/>
  <c r="BL64" i="21" s="1"/>
  <c r="BA63" i="21"/>
  <c r="BB63" i="21" s="1"/>
  <c r="BE63" i="21" s="1"/>
  <c r="BL63" i="21" s="1"/>
  <c r="BA76" i="21"/>
  <c r="BB76" i="21" s="1"/>
  <c r="BE76" i="21" s="1"/>
  <c r="BL76" i="21" s="1"/>
  <c r="BA137" i="21"/>
  <c r="BB137" i="21" s="1"/>
  <c r="BE137" i="21" s="1"/>
  <c r="BL137" i="21" s="1"/>
  <c r="BA106" i="21"/>
  <c r="BB106" i="21" s="1"/>
  <c r="BE106" i="21" s="1"/>
  <c r="BL106" i="21" s="1"/>
  <c r="BA102" i="21"/>
  <c r="BB102" i="21" s="1"/>
  <c r="BE102" i="21" s="1"/>
  <c r="BL102" i="21" s="1"/>
  <c r="BA12" i="21"/>
  <c r="BB12" i="21" s="1"/>
  <c r="BE12" i="21" s="1"/>
  <c r="BL12" i="21" s="1"/>
  <c r="BA71" i="21"/>
  <c r="BB71" i="21" s="1"/>
  <c r="BE71" i="21" s="1"/>
  <c r="BL71" i="21" s="1"/>
  <c r="BA69" i="21"/>
  <c r="BB69" i="21" s="1"/>
  <c r="BE69" i="21" s="1"/>
  <c r="BL69" i="21" s="1"/>
  <c r="BA14" i="21"/>
  <c r="BB14" i="21" s="1"/>
  <c r="BE14" i="21" s="1"/>
  <c r="BL14" i="21" s="1"/>
  <c r="BA73" i="21"/>
  <c r="BB73" i="21" s="1"/>
  <c r="BE73" i="21" s="1"/>
  <c r="BL73" i="21" s="1"/>
  <c r="BA54" i="21"/>
  <c r="BB54" i="21" s="1"/>
  <c r="BE54" i="21" s="1"/>
  <c r="BL54" i="21" s="1"/>
  <c r="BA59" i="21"/>
  <c r="BB59" i="21" s="1"/>
  <c r="BE59" i="21" s="1"/>
  <c r="BL59" i="21" s="1"/>
  <c r="BA55" i="21"/>
  <c r="BB55" i="21" s="1"/>
  <c r="BE55" i="21" s="1"/>
  <c r="BL55" i="21" s="1"/>
  <c r="BA57" i="21"/>
  <c r="BB57" i="21" s="1"/>
  <c r="BE57" i="21" s="1"/>
  <c r="BL57" i="21" s="1"/>
  <c r="BA100" i="21"/>
  <c r="BB100" i="21" s="1"/>
  <c r="BE100" i="21" s="1"/>
  <c r="BL100" i="21" s="1"/>
  <c r="BA138" i="21"/>
  <c r="BB138" i="21" s="1"/>
  <c r="BE138" i="21" s="1"/>
  <c r="BL138" i="21" s="1"/>
  <c r="BA84" i="21"/>
  <c r="BB84" i="21" s="1"/>
  <c r="BE84" i="21" s="1"/>
  <c r="BL84" i="21" s="1"/>
  <c r="BA11" i="21"/>
  <c r="BB11" i="21" s="1"/>
  <c r="BE11" i="21" s="1"/>
  <c r="BL11" i="21" s="1"/>
  <c r="BA35" i="21"/>
  <c r="BB35" i="21" s="1"/>
  <c r="BE35" i="21" s="1"/>
  <c r="BL35" i="21" s="1"/>
  <c r="BA75" i="21"/>
  <c r="BB75" i="21" s="1"/>
  <c r="BE75" i="21" s="1"/>
  <c r="BL75" i="21" s="1"/>
  <c r="BA8" i="21"/>
  <c r="BB8" i="21" s="1"/>
  <c r="BE8" i="21" s="1"/>
  <c r="BL8" i="21" s="1"/>
  <c r="BA87" i="21"/>
  <c r="BB87" i="21" s="1"/>
  <c r="BE87" i="21" s="1"/>
  <c r="BL87" i="21" s="1"/>
  <c r="BA136" i="21"/>
  <c r="BB136" i="21" s="1"/>
  <c r="BE136" i="21" s="1"/>
  <c r="BL136" i="21" s="1"/>
  <c r="BA85" i="21"/>
  <c r="BB85" i="21" s="1"/>
  <c r="BE85" i="21" s="1"/>
  <c r="BL85" i="21" s="1"/>
  <c r="BA34" i="21"/>
  <c r="BB34" i="21" s="1"/>
  <c r="BA6" i="21"/>
  <c r="BB6" i="21" s="1"/>
  <c r="BE6" i="21" s="1"/>
  <c r="BL6" i="21" s="1"/>
  <c r="D79" i="480"/>
  <c r="D79" i="478"/>
  <c r="D84" i="479"/>
  <c r="D84" i="477"/>
  <c r="D79" i="475"/>
  <c r="D84" i="473"/>
  <c r="D79" i="474"/>
  <c r="D84" i="467"/>
  <c r="D79" i="469"/>
  <c r="D79" i="468"/>
  <c r="D79" i="466"/>
  <c r="D79" i="462"/>
  <c r="D84" i="464"/>
  <c r="D79" i="465"/>
  <c r="D79" i="463"/>
  <c r="E117" i="461"/>
  <c r="E119" i="461" s="1"/>
  <c r="E117" i="456"/>
  <c r="E119" i="456" s="1"/>
  <c r="E117" i="459"/>
  <c r="E119" i="459" s="1"/>
  <c r="D79" i="461"/>
  <c r="D84" i="460"/>
  <c r="D79" i="459"/>
  <c r="D84" i="458"/>
  <c r="D79" i="456"/>
  <c r="D79" i="455"/>
  <c r="E117" i="455"/>
  <c r="E119" i="455" s="1"/>
  <c r="E117" i="453"/>
  <c r="E119" i="453" s="1"/>
  <c r="D84" i="452"/>
  <c r="D79" i="454"/>
  <c r="D79" i="453"/>
  <c r="E117" i="454"/>
  <c r="E119" i="454" s="1"/>
  <c r="D79" i="450"/>
  <c r="D84" i="447"/>
  <c r="D79" i="448"/>
  <c r="D84" i="449"/>
  <c r="E117" i="450"/>
  <c r="E119" i="450" s="1"/>
  <c r="E117" i="448"/>
  <c r="E119" i="448" s="1"/>
  <c r="D79" i="446"/>
  <c r="D84" i="445"/>
  <c r="D79" i="444"/>
  <c r="D84" i="443"/>
  <c r="D84" i="410"/>
  <c r="D84" i="385"/>
  <c r="D79" i="441"/>
  <c r="D79" i="440"/>
  <c r="D84" i="439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84" i="362"/>
  <c r="D79" i="361"/>
  <c r="D84" i="360"/>
  <c r="D79" i="359"/>
  <c r="D84" i="358"/>
  <c r="D79" i="357"/>
  <c r="D79" i="356"/>
  <c r="D79" i="355"/>
  <c r="D84" i="353"/>
  <c r="D79" i="352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17" i="430"/>
  <c r="E119" i="430" s="1"/>
  <c r="E117" i="428"/>
  <c r="E119" i="428" s="1"/>
  <c r="E123" i="427"/>
  <c r="E125" i="427" s="1"/>
  <c r="E117" i="426"/>
  <c r="E119" i="426" s="1"/>
  <c r="E117" i="425"/>
  <c r="E119" i="425" s="1"/>
  <c r="E117" i="422"/>
  <c r="E119" i="422" s="1"/>
  <c r="E117" i="421"/>
  <c r="E119" i="421" s="1"/>
  <c r="E117" i="419"/>
  <c r="E119" i="419" s="1"/>
  <c r="E117" i="414"/>
  <c r="E119" i="414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17" i="402"/>
  <c r="E119" i="402" s="1"/>
  <c r="E117" i="400"/>
  <c r="E119" i="400" s="1"/>
  <c r="E117" i="398"/>
  <c r="E119" i="398" s="1"/>
  <c r="E117" i="396"/>
  <c r="E119" i="396" s="1"/>
  <c r="E117" i="394"/>
  <c r="E119" i="394" s="1"/>
  <c r="E117" i="393"/>
  <c r="E119" i="393" s="1"/>
  <c r="E117" i="391"/>
  <c r="E119" i="391" s="1"/>
  <c r="E117" i="388"/>
  <c r="E119" i="388" s="1"/>
  <c r="E117" i="386"/>
  <c r="E119" i="386" s="1"/>
  <c r="E117" i="384"/>
  <c r="E119" i="384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17" i="374"/>
  <c r="E119" i="374" s="1"/>
  <c r="E117" i="372"/>
  <c r="E119" i="372" s="1"/>
  <c r="E117" i="371"/>
  <c r="E119" i="371" s="1"/>
  <c r="E117" i="369"/>
  <c r="E119" i="369" s="1"/>
  <c r="E117" i="367"/>
  <c r="E119" i="367" s="1"/>
  <c r="E117" i="365"/>
  <c r="E119" i="365" s="1"/>
  <c r="E117" i="361"/>
  <c r="E119" i="361" s="1"/>
  <c r="E117" i="359"/>
  <c r="E119" i="359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17" i="350"/>
  <c r="E119" i="350" s="1"/>
  <c r="E117" i="348"/>
  <c r="E119" i="348" s="1"/>
  <c r="E117" i="346"/>
  <c r="E119" i="346" s="1"/>
  <c r="E87" i="342"/>
  <c r="D79" i="342"/>
  <c r="D84" i="343"/>
  <c r="D86" i="6"/>
  <c r="BB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D91" i="631" l="1"/>
  <c r="D85" i="632"/>
  <c r="D85" i="630"/>
  <c r="D91" i="629"/>
  <c r="D91" i="627"/>
  <c r="D85" i="626"/>
  <c r="D85" i="628"/>
  <c r="D91" i="625"/>
  <c r="D91" i="623"/>
  <c r="D85" i="624"/>
  <c r="D85" i="622"/>
  <c r="D91" i="621"/>
  <c r="D91" i="619"/>
  <c r="D85" i="620"/>
  <c r="D91" i="617"/>
  <c r="D85" i="618"/>
  <c r="D91" i="615"/>
  <c r="D85" i="616"/>
  <c r="D91" i="613"/>
  <c r="D85" i="614"/>
  <c r="D91" i="611"/>
  <c r="D85" i="612"/>
  <c r="D91" i="609"/>
  <c r="D85" i="610"/>
  <c r="D85" i="606"/>
  <c r="D85" i="608"/>
  <c r="D91" i="607"/>
  <c r="D91" i="605"/>
  <c r="D91" i="603"/>
  <c r="D85" i="604"/>
  <c r="D85" i="602"/>
  <c r="D91" i="601"/>
  <c r="D91" i="599"/>
  <c r="D85" i="600"/>
  <c r="D91" i="597"/>
  <c r="D85" i="598"/>
  <c r="D91" i="595"/>
  <c r="D85" i="594"/>
  <c r="D85" i="596"/>
  <c r="D91" i="593"/>
  <c r="D85" i="592"/>
  <c r="D91" i="589"/>
  <c r="D85" i="588"/>
  <c r="D91" i="591"/>
  <c r="D91" i="587"/>
  <c r="D85" i="590"/>
  <c r="D91" i="585"/>
  <c r="D85" i="586"/>
  <c r="D91" i="583"/>
  <c r="D85" i="584"/>
  <c r="D91" i="581"/>
  <c r="D85" i="580"/>
  <c r="D91" i="579"/>
  <c r="D85" i="582"/>
  <c r="D91" i="577"/>
  <c r="D85" i="576"/>
  <c r="D91" i="575"/>
  <c r="D85" i="578"/>
  <c r="D91" i="573"/>
  <c r="D85" i="574"/>
  <c r="BA148" i="21"/>
  <c r="D85" i="571"/>
  <c r="D85" i="572"/>
  <c r="D91" i="570"/>
  <c r="D91" i="567"/>
  <c r="D85" i="566"/>
  <c r="D85" i="568"/>
  <c r="D91" i="565"/>
  <c r="D91" i="563"/>
  <c r="D85" i="564"/>
  <c r="D85" i="562"/>
  <c r="D91" i="561"/>
  <c r="D85" i="560"/>
  <c r="D91" i="559"/>
  <c r="D91" i="557"/>
  <c r="D85" i="553"/>
  <c r="D85" i="558"/>
  <c r="D91" i="552"/>
  <c r="D85" i="551"/>
  <c r="D91" i="554"/>
  <c r="D91" i="550"/>
  <c r="D85" i="555"/>
  <c r="D85" i="547"/>
  <c r="D85" i="549"/>
  <c r="D85" i="542"/>
  <c r="D91" i="541"/>
  <c r="D85" i="532"/>
  <c r="D91" i="531"/>
  <c r="D91" i="527"/>
  <c r="D85" i="534"/>
  <c r="D85" i="528"/>
  <c r="D91" i="548"/>
  <c r="D91" i="546"/>
  <c r="D85" i="544"/>
  <c r="D91" i="543"/>
  <c r="D85" i="538"/>
  <c r="D91" i="537"/>
  <c r="D85" i="536"/>
  <c r="D91" i="535"/>
  <c r="D91" i="533"/>
  <c r="D85" i="530"/>
  <c r="D91" i="529"/>
  <c r="D91" i="525"/>
  <c r="D85" i="526"/>
  <c r="D91" i="519"/>
  <c r="D85" i="516"/>
  <c r="D85" i="522"/>
  <c r="D91" i="521"/>
  <c r="D85" i="520"/>
  <c r="D85" i="518"/>
  <c r="D91" i="517"/>
  <c r="D85" i="514"/>
  <c r="D91" i="515"/>
  <c r="D91" i="513"/>
  <c r="D85" i="512"/>
  <c r="D85" i="510"/>
  <c r="D91" i="509"/>
  <c r="D85" i="524"/>
  <c r="D85" i="508"/>
  <c r="D85" i="502"/>
  <c r="D85" i="494"/>
  <c r="D91" i="493"/>
  <c r="D91" i="503"/>
  <c r="D85" i="498"/>
  <c r="D91" i="497"/>
  <c r="D85" i="496"/>
  <c r="D91" i="495"/>
  <c r="D91" i="505"/>
  <c r="D85" i="504"/>
  <c r="D85" i="500"/>
  <c r="D91" i="511"/>
  <c r="D91" i="507"/>
  <c r="D85" i="506"/>
  <c r="D91" i="501"/>
  <c r="D91" i="499"/>
  <c r="D91" i="523"/>
  <c r="D85" i="488"/>
  <c r="D91" i="489"/>
  <c r="D85" i="492"/>
  <c r="D91" i="491"/>
  <c r="D85" i="490"/>
  <c r="D91" i="487"/>
  <c r="D85" i="355"/>
  <c r="D85" i="483"/>
  <c r="BE34" i="21"/>
  <c r="BB148" i="21"/>
  <c r="D85" i="475"/>
  <c r="D85" i="478"/>
  <c r="D91" i="479"/>
  <c r="D91" i="477"/>
  <c r="D85" i="480"/>
  <c r="D91" i="473"/>
  <c r="D85" i="474"/>
  <c r="D91" i="467"/>
  <c r="D85" i="469"/>
  <c r="D85" i="468"/>
  <c r="D85" i="462"/>
  <c r="D85" i="466"/>
  <c r="D85" i="463"/>
  <c r="D91" i="464"/>
  <c r="D85" i="465"/>
  <c r="D85" i="461"/>
  <c r="D91" i="460"/>
  <c r="D85" i="459"/>
  <c r="D91" i="458"/>
  <c r="D85" i="456"/>
  <c r="D85" i="455"/>
  <c r="D91" i="452"/>
  <c r="D85" i="454"/>
  <c r="D85" i="453"/>
  <c r="D91" i="447"/>
  <c r="D85" i="450"/>
  <c r="D91" i="449"/>
  <c r="D85" i="448"/>
  <c r="D85" i="446"/>
  <c r="D91" i="445"/>
  <c r="D85" i="444"/>
  <c r="D91" i="443"/>
  <c r="D85" i="441"/>
  <c r="D85" i="440"/>
  <c r="D91" i="439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91" i="362"/>
  <c r="D85" i="361"/>
  <c r="D85" i="359"/>
  <c r="D91" i="358"/>
  <c r="D85" i="357"/>
  <c r="D85" i="356"/>
  <c r="D91" i="353"/>
  <c r="D85" i="352"/>
  <c r="D91" i="351"/>
  <c r="D85" i="350"/>
  <c r="D91" i="349"/>
  <c r="D85" i="348"/>
  <c r="D91" i="347"/>
  <c r="D85" i="346"/>
  <c r="D91" i="345"/>
  <c r="E117" i="342"/>
  <c r="E119" i="342" s="1"/>
  <c r="D85" i="342"/>
  <c r="D91" i="343"/>
  <c r="D88" i="6"/>
  <c r="E79" i="6"/>
  <c r="E86" i="6" s="1"/>
  <c r="E33" i="6"/>
  <c r="E40" i="6"/>
  <c r="E68" i="6"/>
  <c r="D87" i="632" l="1"/>
  <c r="D93" i="631"/>
  <c r="D87" i="630"/>
  <c r="D93" i="629"/>
  <c r="D87" i="628"/>
  <c r="D93" i="627"/>
  <c r="D93" i="625"/>
  <c r="D87" i="626"/>
  <c r="D87" i="624"/>
  <c r="D93" i="623"/>
  <c r="D87" i="622"/>
  <c r="D93" i="621"/>
  <c r="D87" i="620"/>
  <c r="D93" i="619"/>
  <c r="D87" i="618"/>
  <c r="D93" i="617"/>
  <c r="D87" i="616"/>
  <c r="D93" i="615"/>
  <c r="D93" i="613"/>
  <c r="D87" i="614"/>
  <c r="D87" i="612"/>
  <c r="D93" i="611"/>
  <c r="D87" i="610"/>
  <c r="D93" i="609"/>
  <c r="D87" i="608"/>
  <c r="D93" i="607"/>
  <c r="D93" i="605"/>
  <c r="D87" i="606"/>
  <c r="D87" i="604"/>
  <c r="D93" i="603"/>
  <c r="D87" i="602"/>
  <c r="D93" i="601"/>
  <c r="D87" i="600"/>
  <c r="D93" i="599"/>
  <c r="D87" i="598"/>
  <c r="D93" i="597"/>
  <c r="D87" i="596"/>
  <c r="D93" i="591"/>
  <c r="D87" i="590"/>
  <c r="D87" i="594"/>
  <c r="D93" i="593"/>
  <c r="D93" i="595"/>
  <c r="D87" i="588"/>
  <c r="D93" i="589"/>
  <c r="D87" i="592"/>
  <c r="D93" i="587"/>
  <c r="D87" i="586"/>
  <c r="D93" i="585"/>
  <c r="D87" i="584"/>
  <c r="D93" i="583"/>
  <c r="D87" i="582"/>
  <c r="D93" i="579"/>
  <c r="D93" i="581"/>
  <c r="D87" i="580"/>
  <c r="D87" i="578"/>
  <c r="D93" i="577"/>
  <c r="D87" i="576"/>
  <c r="D93" i="575"/>
  <c r="D87" i="574"/>
  <c r="D93" i="573"/>
  <c r="D87" i="572"/>
  <c r="D93" i="570"/>
  <c r="D87" i="571"/>
  <c r="D87" i="568"/>
  <c r="D93" i="567"/>
  <c r="D87" i="566"/>
  <c r="D93" i="565"/>
  <c r="D87" i="564"/>
  <c r="D93" i="563"/>
  <c r="D87" i="562"/>
  <c r="D93" i="561"/>
  <c r="D87" i="560"/>
  <c r="D93" i="559"/>
  <c r="D87" i="558"/>
  <c r="D93" i="557"/>
  <c r="D87" i="553"/>
  <c r="D93" i="554"/>
  <c r="D93" i="552"/>
  <c r="D87" i="551"/>
  <c r="D93" i="550"/>
  <c r="D87" i="555"/>
  <c r="D93" i="548"/>
  <c r="D87" i="547"/>
  <c r="D87" i="549"/>
  <c r="D87" i="542"/>
  <c r="D87" i="532"/>
  <c r="D93" i="546"/>
  <c r="D93" i="543"/>
  <c r="D93" i="537"/>
  <c r="D93" i="535"/>
  <c r="D87" i="534"/>
  <c r="D93" i="533"/>
  <c r="D93" i="529"/>
  <c r="D87" i="528"/>
  <c r="D87" i="544"/>
  <c r="D87" i="538"/>
  <c r="D87" i="536"/>
  <c r="D87" i="530"/>
  <c r="D93" i="541"/>
  <c r="D93" i="527"/>
  <c r="D93" i="525"/>
  <c r="D87" i="526"/>
  <c r="D93" i="531"/>
  <c r="D93" i="521"/>
  <c r="D93" i="517"/>
  <c r="D87" i="516"/>
  <c r="D87" i="522"/>
  <c r="D87" i="520"/>
  <c r="D87" i="518"/>
  <c r="D93" i="515"/>
  <c r="D87" i="514"/>
  <c r="D93" i="523"/>
  <c r="D87" i="512"/>
  <c r="D93" i="511"/>
  <c r="D87" i="510"/>
  <c r="D87" i="524"/>
  <c r="D87" i="508"/>
  <c r="D93" i="503"/>
  <c r="D87" i="502"/>
  <c r="D93" i="497"/>
  <c r="D93" i="495"/>
  <c r="D87" i="494"/>
  <c r="D87" i="504"/>
  <c r="D93" i="493"/>
  <c r="D93" i="513"/>
  <c r="D93" i="501"/>
  <c r="D93" i="499"/>
  <c r="D87" i="498"/>
  <c r="D87" i="496"/>
  <c r="D93" i="519"/>
  <c r="D93" i="507"/>
  <c r="D87" i="506"/>
  <c r="D93" i="509"/>
  <c r="D93" i="505"/>
  <c r="D87" i="500"/>
  <c r="D93" i="489"/>
  <c r="D87" i="488"/>
  <c r="D93" i="491"/>
  <c r="D93" i="487"/>
  <c r="D87" i="492"/>
  <c r="D87" i="490"/>
  <c r="D87" i="355"/>
  <c r="D87" i="483"/>
  <c r="BL34" i="21"/>
  <c r="BL148" i="21" s="1"/>
  <c r="BE148" i="21"/>
  <c r="D87" i="475"/>
  <c r="D87" i="478"/>
  <c r="D87" i="480"/>
  <c r="D93" i="479"/>
  <c r="D93" i="477"/>
  <c r="D93" i="473"/>
  <c r="D87" i="474"/>
  <c r="D87" i="469"/>
  <c r="D93" i="467"/>
  <c r="D87" i="468"/>
  <c r="D87" i="465"/>
  <c r="D93" i="464"/>
  <c r="D87" i="463"/>
  <c r="D87" i="462"/>
  <c r="D87" i="466"/>
  <c r="D87" i="461"/>
  <c r="D93" i="460"/>
  <c r="D93" i="458"/>
  <c r="D87" i="459"/>
  <c r="D87" i="456"/>
  <c r="D87" i="455"/>
  <c r="D87" i="453"/>
  <c r="D87" i="454"/>
  <c r="D93" i="452"/>
  <c r="D93" i="449"/>
  <c r="D87" i="450"/>
  <c r="D87" i="448"/>
  <c r="D93" i="447"/>
  <c r="D87" i="446"/>
  <c r="D93" i="445"/>
  <c r="D87" i="444"/>
  <c r="D93" i="443"/>
  <c r="D87" i="441"/>
  <c r="D87" i="440"/>
  <c r="D93" i="439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93" i="362"/>
  <c r="D87" i="361"/>
  <c r="D87" i="359"/>
  <c r="D93" i="358"/>
  <c r="D87" i="357"/>
  <c r="D87" i="356"/>
  <c r="D93" i="353"/>
  <c r="D87" i="352"/>
  <c r="D93" i="351"/>
  <c r="D87" i="350"/>
  <c r="D93" i="349"/>
  <c r="D87" i="348"/>
  <c r="D93" i="347"/>
  <c r="D87" i="346"/>
  <c r="D93" i="345"/>
  <c r="D87" i="342"/>
  <c r="D93" i="343"/>
  <c r="BE5" i="21"/>
  <c r="E117" i="6"/>
  <c r="E83" i="6"/>
  <c r="E54" i="6"/>
  <c r="E53" i="6"/>
  <c r="C103" i="6" l="1"/>
  <c r="C108" i="489" s="1"/>
  <c r="E87" i="6"/>
  <c r="E56" i="6"/>
  <c r="E116" i="6" s="1"/>
  <c r="E88" i="6" l="1"/>
  <c r="E118" i="6" s="1"/>
  <c r="E120" i="6" s="1"/>
  <c r="E110" i="6" l="1"/>
  <c r="E121" i="6" s="1"/>
  <c r="E122" i="6" s="1"/>
  <c r="E123" i="6" s="1"/>
  <c r="H11" i="19" l="1"/>
  <c r="H9" i="19"/>
  <c r="Q9" i="19" l="1"/>
  <c r="R9" i="19" s="1"/>
  <c r="H39" i="19" l="1"/>
  <c r="H40" i="19"/>
  <c r="H15" i="19"/>
  <c r="H33" i="19"/>
  <c r="H37" i="19"/>
  <c r="H55" i="19"/>
  <c r="H136" i="19"/>
  <c r="H65" i="19"/>
  <c r="H19" i="19"/>
  <c r="H29" i="19"/>
  <c r="H87" i="19"/>
  <c r="H114" i="19"/>
  <c r="H142" i="19"/>
  <c r="H107" i="19"/>
  <c r="H53" i="19"/>
  <c r="H74" i="19"/>
  <c r="H138" i="19"/>
  <c r="H113" i="19"/>
  <c r="H16" i="19"/>
  <c r="H137" i="19"/>
  <c r="H57" i="19"/>
  <c r="H100" i="19"/>
  <c r="H126" i="19"/>
  <c r="H134" i="19"/>
  <c r="H121" i="19"/>
  <c r="H56" i="19"/>
  <c r="H127" i="19"/>
  <c r="H88" i="19"/>
  <c r="H14" i="19"/>
  <c r="H109" i="19"/>
  <c r="H92" i="19"/>
  <c r="H125" i="19"/>
  <c r="H23" i="19"/>
  <c r="H112" i="19"/>
  <c r="H61" i="19"/>
  <c r="H85" i="19"/>
  <c r="H98" i="19"/>
  <c r="H17" i="19"/>
  <c r="H135" i="19"/>
  <c r="H108" i="19"/>
  <c r="H38" i="19"/>
  <c r="H120" i="19"/>
  <c r="H139" i="19"/>
  <c r="Q45" i="19" l="1"/>
  <c r="R45" i="19" s="1"/>
  <c r="Q58" i="19"/>
  <c r="R58" i="19" s="1"/>
  <c r="Q51" i="19"/>
  <c r="R51" i="19" s="1"/>
  <c r="Q63" i="19"/>
  <c r="R63" i="19" s="1"/>
  <c r="Q116" i="19"/>
  <c r="R116" i="19" s="1"/>
  <c r="Q41" i="19"/>
  <c r="R41" i="19" s="1"/>
  <c r="Q124" i="19"/>
  <c r="R124" i="19" s="1"/>
  <c r="Q106" i="19"/>
  <c r="R106" i="19" s="1"/>
  <c r="Q77" i="19"/>
  <c r="R77" i="19" s="1"/>
  <c r="Q104" i="19"/>
  <c r="R104" i="19" s="1"/>
  <c r="Q54" i="19"/>
  <c r="R54" i="19" s="1"/>
  <c r="Q111" i="19"/>
  <c r="R111" i="19" s="1"/>
  <c r="Q64" i="19"/>
  <c r="R64" i="19" s="1"/>
  <c r="Q95" i="19"/>
  <c r="R95" i="19" s="1"/>
  <c r="Q59" i="19"/>
  <c r="R59" i="19" s="1"/>
  <c r="Q42" i="19"/>
  <c r="R42" i="19" s="1"/>
  <c r="Q110" i="19"/>
  <c r="R110" i="19" s="1"/>
  <c r="Q36" i="19"/>
  <c r="R36" i="19" s="1"/>
  <c r="Q75" i="19"/>
  <c r="R75" i="19" s="1"/>
  <c r="Q81" i="19"/>
  <c r="R81" i="19" s="1"/>
  <c r="Q117" i="19"/>
  <c r="R117" i="19" s="1"/>
  <c r="Q105" i="19"/>
  <c r="R105" i="19" s="1"/>
  <c r="Q96" i="19"/>
  <c r="R96" i="19" s="1"/>
  <c r="Q83" i="19"/>
  <c r="R83" i="19" s="1"/>
  <c r="Q60" i="19"/>
  <c r="R60" i="19" s="1"/>
  <c r="Q73" i="19"/>
  <c r="R73" i="19" s="1"/>
  <c r="Q115" i="19"/>
  <c r="R115" i="19" s="1"/>
  <c r="Q84" i="19"/>
  <c r="R84" i="19" s="1"/>
  <c r="Q49" i="19"/>
  <c r="R49" i="19" s="1"/>
  <c r="Q78" i="19"/>
  <c r="R78" i="19" s="1"/>
  <c r="Q47" i="19"/>
  <c r="R47" i="19" s="1"/>
  <c r="Q129" i="19"/>
  <c r="R129" i="19" s="1"/>
  <c r="Q48" i="19"/>
  <c r="R48" i="19" s="1"/>
  <c r="Q131" i="19"/>
  <c r="R131" i="19" s="1"/>
  <c r="Q50" i="19"/>
  <c r="R50" i="19" s="1"/>
  <c r="Q80" i="19"/>
  <c r="R80" i="19" s="1"/>
  <c r="Q118" i="19"/>
  <c r="R118" i="19" s="1"/>
  <c r="Q34" i="19"/>
  <c r="R34" i="19" s="1"/>
  <c r="Q93" i="19"/>
  <c r="R93" i="19" s="1"/>
  <c r="Q103" i="19"/>
  <c r="R103" i="19" s="1"/>
  <c r="Q76" i="19"/>
  <c r="R76" i="19" s="1"/>
  <c r="Q130" i="19"/>
  <c r="R130" i="19" s="1"/>
  <c r="Q90" i="19"/>
  <c r="R90" i="19" s="1"/>
  <c r="Q52" i="19"/>
  <c r="R52" i="19" s="1"/>
  <c r="Q69" i="19"/>
  <c r="R69" i="19" s="1"/>
  <c r="Q102" i="19"/>
  <c r="R102" i="19" s="1"/>
  <c r="Q94" i="19"/>
  <c r="R94" i="19" s="1"/>
  <c r="Q70" i="19"/>
  <c r="R70" i="19" s="1"/>
  <c r="Q122" i="19"/>
  <c r="R122" i="19" s="1"/>
  <c r="Q79" i="19"/>
  <c r="R79" i="19" s="1"/>
  <c r="Q97" i="19"/>
  <c r="R97" i="19" s="1"/>
  <c r="Q101" i="19"/>
  <c r="R101" i="19" s="1"/>
  <c r="Q72" i="19"/>
  <c r="R72" i="19" s="1"/>
  <c r="Q133" i="19"/>
  <c r="R133" i="19" s="1"/>
  <c r="Q26" i="19"/>
  <c r="R26" i="19" s="1"/>
  <c r="Q28" i="19"/>
  <c r="R28" i="19" s="1"/>
  <c r="Q32" i="19"/>
  <c r="R32" i="19" s="1"/>
  <c r="Q24" i="19"/>
  <c r="R24" i="19" s="1"/>
  <c r="Q12" i="19"/>
  <c r="R12" i="19" s="1"/>
  <c r="Q20" i="19"/>
  <c r="R20" i="19" s="1"/>
  <c r="Q18" i="19"/>
  <c r="R18" i="19" s="1"/>
  <c r="Q27" i="19"/>
  <c r="R27" i="19" s="1"/>
  <c r="Q31" i="19"/>
  <c r="R31" i="19" s="1"/>
  <c r="Q21" i="19"/>
  <c r="R21" i="19" s="1"/>
  <c r="Q13" i="19"/>
  <c r="R13" i="19" s="1"/>
  <c r="Q8" i="19"/>
  <c r="R8" i="19" s="1"/>
  <c r="Q30" i="19"/>
  <c r="R30" i="19" s="1"/>
  <c r="Q22" i="19"/>
  <c r="R22" i="19" s="1"/>
  <c r="Q7" i="19"/>
  <c r="R7" i="19" s="1"/>
  <c r="Q99" i="19"/>
  <c r="R99" i="19" s="1"/>
  <c r="Q46" i="19"/>
  <c r="R46" i="19" s="1"/>
  <c r="Q128" i="19"/>
  <c r="R128" i="19" s="1"/>
  <c r="Q71" i="19"/>
  <c r="R71" i="19" s="1"/>
  <c r="Q43" i="19"/>
  <c r="R43" i="19" s="1"/>
  <c r="Q44" i="19"/>
  <c r="R44" i="19" s="1"/>
  <c r="Q25" i="19"/>
  <c r="R25" i="19" s="1"/>
  <c r="Q62" i="19"/>
  <c r="R62" i="19" s="1"/>
  <c r="Q67" i="19"/>
  <c r="R67" i="19" s="1"/>
  <c r="Q66" i="19"/>
  <c r="R66" i="19" s="1"/>
  <c r="Q89" i="19"/>
  <c r="R89" i="19" s="1"/>
  <c r="Q91" i="19"/>
  <c r="R91" i="19" s="1"/>
  <c r="Q141" i="19"/>
  <c r="R141" i="19" s="1"/>
  <c r="Q140" i="19"/>
  <c r="R140" i="19" s="1"/>
  <c r="Q123" i="19"/>
  <c r="R123" i="19" s="1"/>
  <c r="Q119" i="19"/>
  <c r="R119" i="19" s="1"/>
  <c r="Q132" i="19"/>
  <c r="R132" i="19" s="1"/>
  <c r="Q82" i="19"/>
  <c r="R82" i="19" s="1"/>
  <c r="Q35" i="19"/>
  <c r="R35" i="19" s="1"/>
  <c r="Q68" i="19"/>
  <c r="R68" i="19" s="1"/>
  <c r="Q33" i="19"/>
  <c r="R33" i="19" s="1"/>
  <c r="Q37" i="19"/>
  <c r="R37" i="19" s="1"/>
  <c r="Q39" i="19"/>
  <c r="R39" i="19" s="1"/>
  <c r="Q10" i="19"/>
  <c r="R10" i="19" s="1"/>
  <c r="Q15" i="19"/>
  <c r="R15" i="19" s="1"/>
  <c r="Q55" i="19"/>
  <c r="R55" i="19" s="1"/>
  <c r="Q136" i="19"/>
  <c r="R136" i="19" s="1"/>
  <c r="Q40" i="19"/>
  <c r="R40" i="19" s="1"/>
  <c r="Q138" i="19"/>
  <c r="R138" i="19" s="1"/>
  <c r="Q11" i="19"/>
  <c r="R11" i="19" s="1"/>
  <c r="Q23" i="19"/>
  <c r="R23" i="19" s="1"/>
  <c r="Q74" i="19"/>
  <c r="R74" i="19" s="1"/>
  <c r="Q14" i="19"/>
  <c r="R14" i="19" s="1"/>
  <c r="Q56" i="19"/>
  <c r="R56" i="19" s="1"/>
  <c r="Q109" i="19"/>
  <c r="R109" i="19" s="1"/>
  <c r="Q87" i="19"/>
  <c r="R87" i="19" s="1"/>
  <c r="Q16" i="19"/>
  <c r="R16" i="19" s="1"/>
  <c r="Q53" i="19"/>
  <c r="R53" i="19" s="1"/>
  <c r="Q137" i="19"/>
  <c r="R137" i="19" s="1"/>
  <c r="Q112" i="19"/>
  <c r="R112" i="19" s="1"/>
  <c r="Q19" i="19"/>
  <c r="R19" i="19" s="1"/>
  <c r="Q100" i="19"/>
  <c r="R100" i="19" s="1"/>
  <c r="Q38" i="19"/>
  <c r="R38" i="19" s="1"/>
  <c r="Q134" i="19"/>
  <c r="R134" i="19" s="1"/>
  <c r="Q29" i="19"/>
  <c r="R29" i="19" s="1"/>
  <c r="Q120" i="19"/>
  <c r="R120" i="19" s="1"/>
  <c r="Q98" i="19"/>
  <c r="R98" i="19" s="1"/>
  <c r="Q17" i="19"/>
  <c r="R17" i="19" s="1"/>
  <c r="Q107" i="19"/>
  <c r="R107" i="19" s="1"/>
  <c r="Q57" i="19"/>
  <c r="R57" i="19" s="1"/>
  <c r="Q85" i="19"/>
  <c r="R85" i="19" s="1"/>
  <c r="Q113" i="19"/>
  <c r="R113" i="19" s="1"/>
  <c r="Q61" i="19"/>
  <c r="R61" i="19" s="1"/>
  <c r="Q92" i="19"/>
  <c r="R92" i="19" s="1"/>
  <c r="Q125" i="19"/>
  <c r="R125" i="19" s="1"/>
  <c r="Q88" i="19"/>
  <c r="R88" i="19" s="1"/>
  <c r="Q142" i="19"/>
  <c r="R142" i="19" s="1"/>
  <c r="Q126" i="19"/>
  <c r="R126" i="19" s="1"/>
  <c r="Q135" i="19"/>
  <c r="R135" i="19" s="1"/>
  <c r="Q65" i="19"/>
  <c r="R65" i="19" s="1"/>
  <c r="Q121" i="19"/>
  <c r="R121" i="19" s="1"/>
  <c r="Q139" i="19"/>
  <c r="R139" i="19" s="1"/>
  <c r="Q127" i="19"/>
  <c r="R127" i="19" s="1"/>
  <c r="Q108" i="19"/>
  <c r="R108" i="19" s="1"/>
  <c r="Q114" i="19"/>
  <c r="R114" i="19" s="1"/>
  <c r="E60" i="385" l="1"/>
  <c r="E61" i="385" s="1"/>
  <c r="E121" i="385" s="1"/>
  <c r="E91" i="385"/>
  <c r="E93" i="385" s="1"/>
  <c r="E124" i="385"/>
  <c r="E123" i="385" l="1"/>
  <c r="E125" i="385" s="1"/>
  <c r="Q144" i="19" l="1"/>
  <c r="R144" i="19" s="1"/>
  <c r="Q143" i="19"/>
  <c r="R143" i="19" s="1"/>
  <c r="Q145" i="19"/>
  <c r="R145" i="19" s="1"/>
  <c r="E8" i="431"/>
  <c r="C113" i="431"/>
  <c r="C114" i="431" s="1"/>
  <c r="B17" i="431"/>
  <c r="D48" i="431"/>
  <c r="V145" i="19" l="1"/>
  <c r="D111" i="431"/>
  <c r="D112" i="431"/>
  <c r="D113" i="431"/>
  <c r="D15" i="416" l="1"/>
  <c r="C14" i="362"/>
  <c r="D15" i="389"/>
  <c r="C15" i="416"/>
  <c r="D14" i="362"/>
  <c r="C15" i="389"/>
  <c r="D16" i="479"/>
  <c r="C16" i="479"/>
  <c r="D15" i="479"/>
  <c r="C15" i="479"/>
  <c r="D15" i="437"/>
  <c r="C15" i="437"/>
  <c r="D16" i="477"/>
  <c r="C16" i="477"/>
  <c r="D15" i="477"/>
  <c r="C15" i="477"/>
  <c r="C16" i="473"/>
  <c r="D15" i="473"/>
  <c r="D16" i="473"/>
  <c r="C15" i="473"/>
  <c r="E6" i="432"/>
  <c r="E13" i="432" s="1"/>
  <c r="E14" i="432" s="1"/>
  <c r="E16" i="432" s="1"/>
  <c r="D114" i="431"/>
  <c r="H145" i="19"/>
  <c r="H143" i="19"/>
  <c r="H144" i="19"/>
  <c r="D15" i="343"/>
  <c r="D16" i="343"/>
  <c r="C15" i="343"/>
  <c r="D16" i="433"/>
  <c r="D14" i="420"/>
  <c r="D15" i="360"/>
  <c r="D15" i="347"/>
  <c r="D16" i="364"/>
  <c r="D15" i="375"/>
  <c r="D14" i="392"/>
  <c r="D15" i="460"/>
  <c r="D16" i="401"/>
  <c r="D16" i="368"/>
  <c r="D16" i="347"/>
  <c r="D16" i="362"/>
  <c r="D15" i="383"/>
  <c r="D15" i="464"/>
  <c r="D14" i="467"/>
  <c r="E6" i="435"/>
  <c r="E13" i="435" s="1"/>
  <c r="C14" i="439"/>
  <c r="C15" i="418"/>
  <c r="C14" i="399"/>
  <c r="C15" i="383"/>
  <c r="C14" i="416"/>
  <c r="C15" i="375"/>
  <c r="C14" i="403"/>
  <c r="C15" i="366"/>
  <c r="C15" i="445"/>
  <c r="C15" i="452"/>
  <c r="C15" i="464"/>
  <c r="C14" i="467"/>
  <c r="E99" i="467" s="1"/>
  <c r="C16" i="343"/>
  <c r="D45" i="432"/>
  <c r="E45" i="432" s="1"/>
  <c r="D16" i="395"/>
  <c r="D16" i="387"/>
  <c r="D16" i="452"/>
  <c r="D16" i="460"/>
  <c r="D16" i="464"/>
  <c r="D15" i="418"/>
  <c r="D14" i="395"/>
  <c r="D14" i="368"/>
  <c r="D15" i="447"/>
  <c r="D16" i="397"/>
  <c r="D16" i="383"/>
  <c r="D16" i="375"/>
  <c r="D16" i="351"/>
  <c r="D15" i="349"/>
  <c r="D14" i="439"/>
  <c r="D14" i="429"/>
  <c r="D15" i="443"/>
  <c r="D16" i="449"/>
  <c r="D16" i="458"/>
  <c r="D16" i="418"/>
  <c r="D15" i="397"/>
  <c r="D14" i="424"/>
  <c r="D14" i="410"/>
  <c r="D15" i="445"/>
  <c r="D15" i="458"/>
  <c r="D15" i="399"/>
  <c r="C15" i="387"/>
  <c r="C14" i="370"/>
  <c r="C16" i="437"/>
  <c r="C15" i="401"/>
  <c r="C15" i="364"/>
  <c r="C15" i="447"/>
  <c r="C15" i="449"/>
  <c r="C15" i="458"/>
  <c r="C15" i="460"/>
  <c r="C16" i="389"/>
  <c r="C15" i="373"/>
  <c r="C15" i="360"/>
  <c r="E8" i="434"/>
  <c r="D44" i="432"/>
  <c r="E44" i="432" s="1"/>
  <c r="D47" i="435"/>
  <c r="E47" i="435" s="1"/>
  <c r="D16" i="445"/>
  <c r="D16" i="416"/>
  <c r="D16" i="366"/>
  <c r="D16" i="413"/>
  <c r="D16" i="358"/>
  <c r="D16" i="373"/>
  <c r="D15" i="387"/>
  <c r="D15" i="373"/>
  <c r="D14" i="370"/>
  <c r="D14" i="413"/>
  <c r="D16" i="429"/>
  <c r="D16" i="349"/>
  <c r="D14" i="416"/>
  <c r="D16" i="443"/>
  <c r="D15" i="449"/>
  <c r="D15" i="452"/>
  <c r="E6" i="434"/>
  <c r="E13" i="434" s="1"/>
  <c r="C15" i="397"/>
  <c r="D16" i="437"/>
  <c r="C15" i="349"/>
  <c r="C14" i="395"/>
  <c r="C14" i="433"/>
  <c r="C14" i="392"/>
  <c r="C14" i="368"/>
  <c r="C15" i="351"/>
  <c r="C15" i="347"/>
  <c r="C15" i="443"/>
  <c r="D44" i="434"/>
  <c r="E44" i="434" s="1"/>
  <c r="D47" i="432"/>
  <c r="E47" i="432" s="1"/>
  <c r="D15" i="401"/>
  <c r="D15" i="366"/>
  <c r="D14" i="358"/>
  <c r="D16" i="360"/>
  <c r="D15" i="345"/>
  <c r="D16" i="345"/>
  <c r="D15" i="364"/>
  <c r="D14" i="433"/>
  <c r="D14" i="403"/>
  <c r="D15" i="351"/>
  <c r="D14" i="399"/>
  <c r="D16" i="447"/>
  <c r="D16" i="389"/>
  <c r="C14" i="358"/>
  <c r="C14" i="413"/>
  <c r="C14" i="420"/>
  <c r="E99" i="420" s="1"/>
  <c r="C14" i="410"/>
  <c r="D15" i="433"/>
  <c r="C14" i="429"/>
  <c r="C15" i="345"/>
  <c r="C16" i="362"/>
  <c r="C14" i="424"/>
  <c r="D47" i="434"/>
  <c r="E47" i="434" s="1"/>
  <c r="D46" i="432"/>
  <c r="E46" i="432" s="1"/>
  <c r="C16" i="375"/>
  <c r="D48" i="434"/>
  <c r="E48" i="434" s="1"/>
  <c r="C16" i="387"/>
  <c r="C16" i="445"/>
  <c r="C16" i="429"/>
  <c r="C16" i="460"/>
  <c r="C16" i="373"/>
  <c r="D49" i="432"/>
  <c r="E49" i="432" s="1"/>
  <c r="E8" i="432"/>
  <c r="D45" i="435"/>
  <c r="E45" i="435" s="1"/>
  <c r="C16" i="413"/>
  <c r="C16" i="366"/>
  <c r="D49" i="435"/>
  <c r="E49" i="435" s="1"/>
  <c r="C16" i="464"/>
  <c r="D48" i="435"/>
  <c r="E48" i="435" s="1"/>
  <c r="C16" i="433"/>
  <c r="C16" i="351"/>
  <c r="C16" i="397"/>
  <c r="D48" i="432"/>
  <c r="E48" i="432" s="1"/>
  <c r="C16" i="443"/>
  <c r="D46" i="435"/>
  <c r="E46" i="435" s="1"/>
  <c r="D46" i="434"/>
  <c r="E46" i="434" s="1"/>
  <c r="D44" i="435"/>
  <c r="E44" i="435" s="1"/>
  <c r="C16" i="416"/>
  <c r="C16" i="347"/>
  <c r="C16" i="360"/>
  <c r="C16" i="349"/>
  <c r="C15" i="399"/>
  <c r="C15" i="433"/>
  <c r="C16" i="345"/>
  <c r="C16" i="364"/>
  <c r="C16" i="401"/>
  <c r="C16" i="447"/>
  <c r="E8" i="435"/>
  <c r="D45" i="434"/>
  <c r="E45" i="434" s="1"/>
  <c r="C16" i="368"/>
  <c r="C16" i="395"/>
  <c r="D49" i="434"/>
  <c r="E49" i="434" s="1"/>
  <c r="C16" i="383"/>
  <c r="C16" i="358"/>
  <c r="C16" i="458"/>
  <c r="C16" i="449"/>
  <c r="C16" i="418"/>
  <c r="C16" i="452"/>
  <c r="D14" i="431"/>
  <c r="C14" i="431"/>
  <c r="C15" i="431"/>
  <c r="D16" i="431"/>
  <c r="D15" i="431"/>
  <c r="C16" i="431"/>
  <c r="E8" i="433"/>
  <c r="E99" i="429" l="1"/>
  <c r="E99" i="351"/>
  <c r="E99" i="395"/>
  <c r="E99" i="445"/>
  <c r="E99" i="477"/>
  <c r="E99" i="437"/>
  <c r="E99" i="358"/>
  <c r="E99" i="368"/>
  <c r="E99" i="401"/>
  <c r="E99" i="366"/>
  <c r="E99" i="345"/>
  <c r="E99" i="347"/>
  <c r="E99" i="433"/>
  <c r="E99" i="397"/>
  <c r="E99" i="447"/>
  <c r="E99" i="452"/>
  <c r="E99" i="375"/>
  <c r="E99" i="418"/>
  <c r="E99" i="413"/>
  <c r="E99" i="460"/>
  <c r="E99" i="387"/>
  <c r="E51" i="439"/>
  <c r="E99" i="439"/>
  <c r="E51" i="370"/>
  <c r="E99" i="370"/>
  <c r="E99" i="364"/>
  <c r="E99" i="416"/>
  <c r="E99" i="473"/>
  <c r="E49" i="424"/>
  <c r="E99" i="424"/>
  <c r="E99" i="349"/>
  <c r="E99" i="360"/>
  <c r="E99" i="458"/>
  <c r="E99" i="383"/>
  <c r="E99" i="431"/>
  <c r="E51" i="410"/>
  <c r="E99" i="410"/>
  <c r="E99" i="443"/>
  <c r="E49" i="392"/>
  <c r="E99" i="392"/>
  <c r="E99" i="373"/>
  <c r="E99" i="449"/>
  <c r="E99" i="464"/>
  <c r="E50" i="403"/>
  <c r="E99" i="403"/>
  <c r="E99" i="399"/>
  <c r="E99" i="343"/>
  <c r="E99" i="479"/>
  <c r="E99" i="389"/>
  <c r="E99" i="362"/>
  <c r="E15" i="389"/>
  <c r="E50" i="362"/>
  <c r="E51" i="389"/>
  <c r="E14" i="362"/>
  <c r="E24" i="362" s="1"/>
  <c r="E52" i="437"/>
  <c r="E15" i="416"/>
  <c r="E15" i="437"/>
  <c r="E51" i="479"/>
  <c r="E20" i="479"/>
  <c r="E50" i="479"/>
  <c r="E52" i="479"/>
  <c r="E7" i="479"/>
  <c r="C17" i="479"/>
  <c r="E100" i="479"/>
  <c r="E49" i="479"/>
  <c r="E98" i="479"/>
  <c r="E15" i="479"/>
  <c r="E16" i="479"/>
  <c r="E15" i="477"/>
  <c r="C17" i="477"/>
  <c r="E20" i="477"/>
  <c r="E98" i="477"/>
  <c r="E7" i="477"/>
  <c r="E100" i="477"/>
  <c r="E51" i="477"/>
  <c r="E49" i="477"/>
  <c r="E50" i="477"/>
  <c r="E16" i="477"/>
  <c r="E52" i="477"/>
  <c r="E14" i="416"/>
  <c r="E24" i="416" s="1"/>
  <c r="E16" i="473"/>
  <c r="E22" i="473" s="1"/>
  <c r="E43" i="432"/>
  <c r="E50" i="432" s="1"/>
  <c r="E55" i="432" s="1"/>
  <c r="E15" i="473"/>
  <c r="E49" i="473"/>
  <c r="E51" i="473"/>
  <c r="C17" i="473"/>
  <c r="E7" i="473"/>
  <c r="E20" i="473"/>
  <c r="E98" i="473"/>
  <c r="E52" i="473"/>
  <c r="E100" i="473"/>
  <c r="E50" i="473"/>
  <c r="E52" i="368"/>
  <c r="E52" i="399"/>
  <c r="E50" i="437"/>
  <c r="E50" i="449"/>
  <c r="E50" i="345"/>
  <c r="E52" i="375"/>
  <c r="E50" i="392"/>
  <c r="E49" i="460"/>
  <c r="E16" i="431"/>
  <c r="E22" i="431" s="1"/>
  <c r="E51" i="364"/>
  <c r="E49" i="445"/>
  <c r="E50" i="439"/>
  <c r="E49" i="439"/>
  <c r="E51" i="360"/>
  <c r="E50" i="387"/>
  <c r="E50" i="375"/>
  <c r="E50" i="429"/>
  <c r="E52" i="370"/>
  <c r="E49" i="364"/>
  <c r="E52" i="343"/>
  <c r="E51" i="445"/>
  <c r="E49" i="452"/>
  <c r="E50" i="370"/>
  <c r="E15" i="452"/>
  <c r="E52" i="439"/>
  <c r="E16" i="437"/>
  <c r="E22" i="437" s="1"/>
  <c r="E15" i="449"/>
  <c r="E14" i="439"/>
  <c r="E17" i="439" s="1"/>
  <c r="E52" i="429"/>
  <c r="E50" i="445"/>
  <c r="E51" i="443"/>
  <c r="E51" i="392"/>
  <c r="E49" i="437"/>
  <c r="E50" i="458"/>
  <c r="E51" i="375"/>
  <c r="E49" i="416"/>
  <c r="E51" i="373"/>
  <c r="E49" i="410"/>
  <c r="E15" i="351"/>
  <c r="E15" i="373"/>
  <c r="E51" i="437"/>
  <c r="E15" i="445"/>
  <c r="E16" i="418"/>
  <c r="E22" i="418" s="1"/>
  <c r="E50" i="413"/>
  <c r="E51" i="429"/>
  <c r="E52" i="383"/>
  <c r="E51" i="345"/>
  <c r="E50" i="397"/>
  <c r="E14" i="433"/>
  <c r="E24" i="433" s="1"/>
  <c r="E52" i="373"/>
  <c r="E52" i="410"/>
  <c r="E49" i="464"/>
  <c r="E51" i="343"/>
  <c r="E14" i="429"/>
  <c r="E24" i="429" s="1"/>
  <c r="E16" i="375"/>
  <c r="E22" i="375" s="1"/>
  <c r="E49" i="362"/>
  <c r="E49" i="431"/>
  <c r="E14" i="431"/>
  <c r="E24" i="431" s="1"/>
  <c r="E52" i="458"/>
  <c r="E49" i="373"/>
  <c r="E52" i="366"/>
  <c r="E49" i="370"/>
  <c r="E51" i="362"/>
  <c r="E15" i="433"/>
  <c r="E51" i="358"/>
  <c r="E15" i="366"/>
  <c r="E51" i="351"/>
  <c r="E51" i="395"/>
  <c r="E52" i="351"/>
  <c r="E52" i="464"/>
  <c r="E52" i="395"/>
  <c r="E50" i="343"/>
  <c r="E14" i="403"/>
  <c r="E48" i="403" s="1"/>
  <c r="E49" i="383"/>
  <c r="E49" i="349"/>
  <c r="E16" i="349"/>
  <c r="E22" i="349" s="1"/>
  <c r="E51" i="383"/>
  <c r="E52" i="403"/>
  <c r="E51" i="452"/>
  <c r="E51" i="418"/>
  <c r="E15" i="464"/>
  <c r="E14" i="420"/>
  <c r="E48" i="420" s="1"/>
  <c r="E49" i="395"/>
  <c r="E50" i="431"/>
  <c r="E52" i="358"/>
  <c r="E52" i="364"/>
  <c r="E50" i="464"/>
  <c r="E51" i="397"/>
  <c r="E50" i="351"/>
  <c r="E49" i="403"/>
  <c r="E51" i="403"/>
  <c r="E16" i="447"/>
  <c r="E22" i="447" s="1"/>
  <c r="E15" i="387"/>
  <c r="E50" i="410"/>
  <c r="E49" i="360"/>
  <c r="E51" i="458"/>
  <c r="E15" i="418"/>
  <c r="E16" i="387"/>
  <c r="E21" i="387" s="1"/>
  <c r="E49" i="343"/>
  <c r="E15" i="431"/>
  <c r="E50" i="395"/>
  <c r="E50" i="383"/>
  <c r="E50" i="364"/>
  <c r="E14" i="399"/>
  <c r="E24" i="399" s="1"/>
  <c r="E15" i="364"/>
  <c r="E14" i="413"/>
  <c r="E24" i="413" s="1"/>
  <c r="E16" i="373"/>
  <c r="E21" i="373" s="1"/>
  <c r="E16" i="362"/>
  <c r="E15" i="460"/>
  <c r="E16" i="343"/>
  <c r="E22" i="343" s="1"/>
  <c r="E52" i="431"/>
  <c r="E50" i="368"/>
  <c r="E52" i="416"/>
  <c r="E52" i="443"/>
  <c r="E51" i="424"/>
  <c r="E50" i="443"/>
  <c r="E49" i="397"/>
  <c r="E51" i="464"/>
  <c r="E52" i="397"/>
  <c r="E52" i="445"/>
  <c r="E98" i="345"/>
  <c r="E20" i="345"/>
  <c r="C17" i="345"/>
  <c r="E100" i="345"/>
  <c r="E7" i="345"/>
  <c r="E98" i="420"/>
  <c r="E7" i="420"/>
  <c r="E100" i="420"/>
  <c r="C17" i="420"/>
  <c r="E20" i="420"/>
  <c r="E16" i="360"/>
  <c r="E50" i="358"/>
  <c r="E50" i="416"/>
  <c r="E49" i="399"/>
  <c r="E98" i="347"/>
  <c r="C17" i="347"/>
  <c r="E100" i="347"/>
  <c r="E20" i="347"/>
  <c r="E7" i="347"/>
  <c r="E98" i="433"/>
  <c r="E100" i="433"/>
  <c r="C17" i="433"/>
  <c r="E20" i="433"/>
  <c r="E7" i="433"/>
  <c r="E98" i="397"/>
  <c r="E100" i="397"/>
  <c r="E20" i="397"/>
  <c r="C17" i="397"/>
  <c r="E7" i="397"/>
  <c r="E16" i="443"/>
  <c r="E16" i="416"/>
  <c r="E49" i="358"/>
  <c r="E51" i="416"/>
  <c r="E98" i="389"/>
  <c r="E100" i="389"/>
  <c r="E7" i="389"/>
  <c r="C17" i="389"/>
  <c r="E20" i="389"/>
  <c r="E98" i="447"/>
  <c r="E20" i="447"/>
  <c r="E7" i="447"/>
  <c r="C17" i="447"/>
  <c r="E100" i="447"/>
  <c r="C17" i="370"/>
  <c r="E98" i="370"/>
  <c r="E20" i="370"/>
  <c r="E7" i="370"/>
  <c r="E100" i="370"/>
  <c r="E14" i="368"/>
  <c r="E16" i="460"/>
  <c r="E49" i="345"/>
  <c r="E49" i="366"/>
  <c r="E49" i="420"/>
  <c r="E52" i="449"/>
  <c r="E98" i="467"/>
  <c r="C17" i="467"/>
  <c r="E7" i="467"/>
  <c r="E20" i="467"/>
  <c r="E100" i="467"/>
  <c r="E98" i="366"/>
  <c r="E7" i="366"/>
  <c r="E100" i="366"/>
  <c r="C17" i="366"/>
  <c r="E20" i="366"/>
  <c r="E98" i="383"/>
  <c r="E7" i="383"/>
  <c r="C17" i="383"/>
  <c r="E100" i="383"/>
  <c r="E20" i="383"/>
  <c r="E43" i="435"/>
  <c r="E50" i="435" s="1"/>
  <c r="E55" i="435" s="1"/>
  <c r="E14" i="435"/>
  <c r="E15" i="347"/>
  <c r="E52" i="460"/>
  <c r="E52" i="360"/>
  <c r="E51" i="433"/>
  <c r="E49" i="447"/>
  <c r="E50" i="399"/>
  <c r="E50" i="460"/>
  <c r="E52" i="387"/>
  <c r="E50" i="452"/>
  <c r="E51" i="366"/>
  <c r="E50" i="420"/>
  <c r="E50" i="373"/>
  <c r="E51" i="349"/>
  <c r="E49" i="467"/>
  <c r="E50" i="360"/>
  <c r="E49" i="433"/>
  <c r="E50" i="366"/>
  <c r="E98" i="429"/>
  <c r="C17" i="429"/>
  <c r="E7" i="429"/>
  <c r="E100" i="429"/>
  <c r="E20" i="429"/>
  <c r="E98" i="413"/>
  <c r="E7" i="413"/>
  <c r="E100" i="413"/>
  <c r="C17" i="413"/>
  <c r="E20" i="413"/>
  <c r="E14" i="358"/>
  <c r="E49" i="387"/>
  <c r="E52" i="349"/>
  <c r="E98" i="351"/>
  <c r="E100" i="351"/>
  <c r="E7" i="351"/>
  <c r="C17" i="351"/>
  <c r="E20" i="351"/>
  <c r="E98" i="395"/>
  <c r="E100" i="395"/>
  <c r="C17" i="395"/>
  <c r="E7" i="395"/>
  <c r="E20" i="395"/>
  <c r="E14" i="434"/>
  <c r="E16" i="434" s="1"/>
  <c r="E17" i="434" s="1"/>
  <c r="E43" i="434"/>
  <c r="E50" i="434" s="1"/>
  <c r="E55" i="434" s="1"/>
  <c r="E14" i="370"/>
  <c r="E16" i="358"/>
  <c r="E16" i="445"/>
  <c r="E51" i="413"/>
  <c r="E52" i="392"/>
  <c r="E50" i="433"/>
  <c r="E98" i="460"/>
  <c r="E7" i="460"/>
  <c r="E20" i="460"/>
  <c r="C17" i="460"/>
  <c r="E100" i="460"/>
  <c r="E98" i="364"/>
  <c r="E100" i="364"/>
  <c r="E20" i="364"/>
  <c r="C17" i="364"/>
  <c r="E7" i="364"/>
  <c r="E98" i="387"/>
  <c r="C17" i="387"/>
  <c r="E7" i="387"/>
  <c r="E20" i="387"/>
  <c r="E100" i="387"/>
  <c r="E14" i="410"/>
  <c r="E48" i="410" s="1"/>
  <c r="E16" i="458"/>
  <c r="E16" i="383"/>
  <c r="E14" i="395"/>
  <c r="E16" i="452"/>
  <c r="E52" i="433"/>
  <c r="E51" i="467"/>
  <c r="E52" i="345"/>
  <c r="E51" i="387"/>
  <c r="E100" i="464"/>
  <c r="E98" i="464"/>
  <c r="C17" i="464"/>
  <c r="E7" i="464"/>
  <c r="E20" i="464"/>
  <c r="E98" i="403"/>
  <c r="C17" i="403"/>
  <c r="E7" i="403"/>
  <c r="E100" i="403"/>
  <c r="E20" i="403"/>
  <c r="E98" i="399"/>
  <c r="E7" i="399"/>
  <c r="C17" i="399"/>
  <c r="E100" i="399"/>
  <c r="E20" i="399"/>
  <c r="E14" i="467"/>
  <c r="E16" i="347"/>
  <c r="E14" i="392"/>
  <c r="E48" i="392" s="1"/>
  <c r="E15" i="360"/>
  <c r="C17" i="343"/>
  <c r="E98" i="343"/>
  <c r="E100" i="343"/>
  <c r="E7" i="343"/>
  <c r="E20" i="343"/>
  <c r="E15" i="343"/>
  <c r="E51" i="368"/>
  <c r="E98" i="424"/>
  <c r="E7" i="424"/>
  <c r="C17" i="424"/>
  <c r="E100" i="424"/>
  <c r="E20" i="424"/>
  <c r="E98" i="358"/>
  <c r="C17" i="358"/>
  <c r="E20" i="358"/>
  <c r="E100" i="358"/>
  <c r="E7" i="358"/>
  <c r="E16" i="345"/>
  <c r="E51" i="449"/>
  <c r="E51" i="460"/>
  <c r="E50" i="424"/>
  <c r="E98" i="368"/>
  <c r="E100" i="368"/>
  <c r="E20" i="368"/>
  <c r="C17" i="368"/>
  <c r="E7" i="368"/>
  <c r="E98" i="349"/>
  <c r="E100" i="349"/>
  <c r="E7" i="349"/>
  <c r="C17" i="349"/>
  <c r="E20" i="349"/>
  <c r="E16" i="413"/>
  <c r="E52" i="420"/>
  <c r="E49" i="443"/>
  <c r="E51" i="420"/>
  <c r="C17" i="360"/>
  <c r="E98" i="360"/>
  <c r="E20" i="360"/>
  <c r="E7" i="360"/>
  <c r="E100" i="360"/>
  <c r="E98" i="458"/>
  <c r="E20" i="458"/>
  <c r="E7" i="458"/>
  <c r="C17" i="458"/>
  <c r="E100" i="458"/>
  <c r="E98" i="401"/>
  <c r="E100" i="401"/>
  <c r="E20" i="401"/>
  <c r="E7" i="401"/>
  <c r="C17" i="401"/>
  <c r="E15" i="399"/>
  <c r="E14" i="424"/>
  <c r="E16" i="449"/>
  <c r="E15" i="349"/>
  <c r="E16" i="397"/>
  <c r="E49" i="458"/>
  <c r="E98" i="452"/>
  <c r="C17" i="452"/>
  <c r="E7" i="452"/>
  <c r="E100" i="452"/>
  <c r="E20" i="452"/>
  <c r="E98" i="375"/>
  <c r="E7" i="375"/>
  <c r="E100" i="375"/>
  <c r="C17" i="375"/>
  <c r="E20" i="375"/>
  <c r="E98" i="418"/>
  <c r="C17" i="418"/>
  <c r="E20" i="418"/>
  <c r="E100" i="418"/>
  <c r="E7" i="418"/>
  <c r="E16" i="368"/>
  <c r="E15" i="375"/>
  <c r="E98" i="431"/>
  <c r="E7" i="431"/>
  <c r="C17" i="431"/>
  <c r="E100" i="431"/>
  <c r="E20" i="431"/>
  <c r="E51" i="431"/>
  <c r="E52" i="389"/>
  <c r="E49" i="418"/>
  <c r="E50" i="349"/>
  <c r="E52" i="467"/>
  <c r="E52" i="447"/>
  <c r="E50" i="347"/>
  <c r="E52" i="401"/>
  <c r="E49" i="449"/>
  <c r="E50" i="467"/>
  <c r="E49" i="351"/>
  <c r="E51" i="399"/>
  <c r="E50" i="447"/>
  <c r="E50" i="389"/>
  <c r="E50" i="418"/>
  <c r="E98" i="362"/>
  <c r="C17" i="362"/>
  <c r="E7" i="362"/>
  <c r="E100" i="362"/>
  <c r="E20" i="362"/>
  <c r="E98" i="410"/>
  <c r="E7" i="410"/>
  <c r="E100" i="410"/>
  <c r="E20" i="410"/>
  <c r="C17" i="410"/>
  <c r="E16" i="389"/>
  <c r="E15" i="345"/>
  <c r="E15" i="401"/>
  <c r="E52" i="347"/>
  <c r="E51" i="401"/>
  <c r="E52" i="452"/>
  <c r="E49" i="413"/>
  <c r="E51" i="347"/>
  <c r="E50" i="401"/>
  <c r="C17" i="443"/>
  <c r="E100" i="443"/>
  <c r="E7" i="443"/>
  <c r="E98" i="443"/>
  <c r="E20" i="443"/>
  <c r="E98" i="392"/>
  <c r="E100" i="392"/>
  <c r="E20" i="392"/>
  <c r="C17" i="392"/>
  <c r="E7" i="392"/>
  <c r="E16" i="429"/>
  <c r="E16" i="366"/>
  <c r="E52" i="362"/>
  <c r="E49" i="347"/>
  <c r="E49" i="401"/>
  <c r="E49" i="375"/>
  <c r="E98" i="373"/>
  <c r="E20" i="373"/>
  <c r="C17" i="373"/>
  <c r="E7" i="373"/>
  <c r="E100" i="373"/>
  <c r="E98" i="449"/>
  <c r="E20" i="449"/>
  <c r="C17" i="449"/>
  <c r="E7" i="449"/>
  <c r="E100" i="449"/>
  <c r="E98" i="437"/>
  <c r="C17" i="437"/>
  <c r="E20" i="437"/>
  <c r="E7" i="437"/>
  <c r="E100" i="437"/>
  <c r="E15" i="458"/>
  <c r="E15" i="397"/>
  <c r="E15" i="443"/>
  <c r="E16" i="351"/>
  <c r="E15" i="447"/>
  <c r="E16" i="464"/>
  <c r="E16" i="395"/>
  <c r="E49" i="389"/>
  <c r="E52" i="418"/>
  <c r="E51" i="447"/>
  <c r="E52" i="424"/>
  <c r="E52" i="413"/>
  <c r="E49" i="429"/>
  <c r="E49" i="368"/>
  <c r="C17" i="445"/>
  <c r="E98" i="445"/>
  <c r="E20" i="445"/>
  <c r="E100" i="445"/>
  <c r="E7" i="445"/>
  <c r="E98" i="416"/>
  <c r="C17" i="416"/>
  <c r="E20" i="416"/>
  <c r="E100" i="416"/>
  <c r="E7" i="416"/>
  <c r="E98" i="439"/>
  <c r="E20" i="439"/>
  <c r="C17" i="439"/>
  <c r="E100" i="439"/>
  <c r="E7" i="439"/>
  <c r="E15" i="383"/>
  <c r="E16" i="401"/>
  <c r="E16" i="364"/>
  <c r="E16" i="433"/>
  <c r="E17" i="432"/>
  <c r="E87" i="366" l="1"/>
  <c r="E88" i="366" s="1"/>
  <c r="E92" i="366" s="1"/>
  <c r="E17" i="416"/>
  <c r="E19" i="416" s="1"/>
  <c r="E103" i="420"/>
  <c r="E124" i="420" s="1"/>
  <c r="E103" i="416"/>
  <c r="E124" i="416" s="1"/>
  <c r="E103" i="383"/>
  <c r="E124" i="383" s="1"/>
  <c r="E103" i="418"/>
  <c r="E124" i="418" s="1"/>
  <c r="E103" i="424"/>
  <c r="E124" i="424" s="1"/>
  <c r="E103" i="403"/>
  <c r="E124" i="403" s="1"/>
  <c r="E103" i="389"/>
  <c r="E124" i="389" s="1"/>
  <c r="E103" i="445"/>
  <c r="E124" i="445" s="1"/>
  <c r="E103" i="443"/>
  <c r="E124" i="443" s="1"/>
  <c r="E103" i="399"/>
  <c r="E124" i="399" s="1"/>
  <c r="E103" i="370"/>
  <c r="E124" i="370" s="1"/>
  <c r="E103" i="345"/>
  <c r="E124" i="345" s="1"/>
  <c r="E103" i="358"/>
  <c r="E124" i="358" s="1"/>
  <c r="E103" i="387"/>
  <c r="E124" i="387" s="1"/>
  <c r="E103" i="395"/>
  <c r="E124" i="395" s="1"/>
  <c r="E103" i="397"/>
  <c r="E124" i="397" s="1"/>
  <c r="E103" i="473"/>
  <c r="E124" i="473" s="1"/>
  <c r="E103" i="479"/>
  <c r="E124" i="479" s="1"/>
  <c r="E103" i="437"/>
  <c r="E124" i="437" s="1"/>
  <c r="E103" i="410"/>
  <c r="E124" i="410" s="1"/>
  <c r="E103" i="349"/>
  <c r="E124" i="349" s="1"/>
  <c r="E103" i="464"/>
  <c r="E124" i="464" s="1"/>
  <c r="E103" i="364"/>
  <c r="E124" i="364" s="1"/>
  <c r="E103" i="351"/>
  <c r="E124" i="351" s="1"/>
  <c r="E103" i="413"/>
  <c r="E124" i="413" s="1"/>
  <c r="E103" i="366"/>
  <c r="E124" i="366" s="1"/>
  <c r="E103" i="433"/>
  <c r="E124" i="433" s="1"/>
  <c r="E103" i="449"/>
  <c r="E124" i="449" s="1"/>
  <c r="E103" i="392"/>
  <c r="E124" i="392" s="1"/>
  <c r="E103" i="362"/>
  <c r="E124" i="362" s="1"/>
  <c r="E103" i="431"/>
  <c r="E124" i="431" s="1"/>
  <c r="E103" i="375"/>
  <c r="E124" i="375" s="1"/>
  <c r="E103" i="401"/>
  <c r="E124" i="401" s="1"/>
  <c r="E103" i="368"/>
  <c r="E124" i="368" s="1"/>
  <c r="E103" i="343"/>
  <c r="E124" i="343" s="1"/>
  <c r="E103" i="460"/>
  <c r="E103" i="429"/>
  <c r="E124" i="429" s="1"/>
  <c r="E103" i="467"/>
  <c r="E124" i="467" s="1"/>
  <c r="E103" i="447"/>
  <c r="E124" i="447" s="1"/>
  <c r="E103" i="347"/>
  <c r="E124" i="347" s="1"/>
  <c r="E103" i="477"/>
  <c r="E124" i="477" s="1"/>
  <c r="E103" i="439"/>
  <c r="E124" i="439" s="1"/>
  <c r="E103" i="373"/>
  <c r="E124" i="373" s="1"/>
  <c r="E103" i="452"/>
  <c r="E124" i="452" s="1"/>
  <c r="E103" i="458"/>
  <c r="E124" i="458" s="1"/>
  <c r="E103" i="360"/>
  <c r="E124" i="360" s="1"/>
  <c r="E21" i="375"/>
  <c r="E48" i="375"/>
  <c r="E87" i="420"/>
  <c r="E88" i="420" s="1"/>
  <c r="E92" i="420" s="1"/>
  <c r="E87" i="362"/>
  <c r="E88" i="362" s="1"/>
  <c r="E92" i="362" s="1"/>
  <c r="E21" i="418"/>
  <c r="E87" i="418"/>
  <c r="E88" i="418" s="1"/>
  <c r="E92" i="418" s="1"/>
  <c r="E53" i="479"/>
  <c r="E21" i="479"/>
  <c r="E22" i="479"/>
  <c r="E48" i="479"/>
  <c r="E87" i="479"/>
  <c r="E88" i="479" s="1"/>
  <c r="E92" i="479" s="1"/>
  <c r="E17" i="479"/>
  <c r="E48" i="477"/>
  <c r="E24" i="403"/>
  <c r="E87" i="403"/>
  <c r="E88" i="403" s="1"/>
  <c r="E92" i="403" s="1"/>
  <c r="E17" i="464"/>
  <c r="E19" i="464" s="1"/>
  <c r="E17" i="403"/>
  <c r="E23" i="403" s="1"/>
  <c r="E17" i="418"/>
  <c r="E19" i="418" s="1"/>
  <c r="H154" i="21"/>
  <c r="E17" i="477"/>
  <c r="E23" i="477" s="1"/>
  <c r="E48" i="473"/>
  <c r="E87" i="477"/>
  <c r="E88" i="477" s="1"/>
  <c r="E92" i="477" s="1"/>
  <c r="E21" i="477"/>
  <c r="E22" i="477"/>
  <c r="E53" i="477"/>
  <c r="E87" i="449"/>
  <c r="E88" i="449" s="1"/>
  <c r="E92" i="449" s="1"/>
  <c r="E48" i="437"/>
  <c r="E17" i="473"/>
  <c r="E19" i="473" s="1"/>
  <c r="E22" i="387"/>
  <c r="E87" i="437"/>
  <c r="E88" i="437" s="1"/>
  <c r="E92" i="437" s="1"/>
  <c r="E21" i="473"/>
  <c r="E87" i="473"/>
  <c r="E88" i="473" s="1"/>
  <c r="E92" i="473" s="1"/>
  <c r="E17" i="437"/>
  <c r="E23" i="437" s="1"/>
  <c r="E48" i="368"/>
  <c r="E21" i="343"/>
  <c r="E48" i="383"/>
  <c r="E17" i="387"/>
  <c r="E23" i="387" s="1"/>
  <c r="E21" i="437"/>
  <c r="E17" i="413"/>
  <c r="E23" i="413" s="1"/>
  <c r="E17" i="420"/>
  <c r="E19" i="420" s="1"/>
  <c r="E48" i="343"/>
  <c r="E87" i="445"/>
  <c r="E88" i="445" s="1"/>
  <c r="E92" i="445" s="1"/>
  <c r="E87" i="387"/>
  <c r="E88" i="387" s="1"/>
  <c r="E92" i="387" s="1"/>
  <c r="E17" i="431"/>
  <c r="E19" i="431" s="1"/>
  <c r="E17" i="429"/>
  <c r="E19" i="429" s="1"/>
  <c r="E24" i="420"/>
  <c r="E48" i="360"/>
  <c r="E48" i="387"/>
  <c r="E48" i="362"/>
  <c r="E48" i="431"/>
  <c r="E48" i="358"/>
  <c r="E48" i="397"/>
  <c r="E48" i="418"/>
  <c r="E87" i="460"/>
  <c r="E88" i="460" s="1"/>
  <c r="E92" i="460" s="1"/>
  <c r="E22" i="373"/>
  <c r="E53" i="473"/>
  <c r="E48" i="445"/>
  <c r="E21" i="431"/>
  <c r="E48" i="460"/>
  <c r="E17" i="452"/>
  <c r="E23" i="452" s="1"/>
  <c r="E17" i="460"/>
  <c r="E23" i="460" s="1"/>
  <c r="E48" i="452"/>
  <c r="E87" i="373"/>
  <c r="E88" i="373" s="1"/>
  <c r="E92" i="373" s="1"/>
  <c r="E87" i="452"/>
  <c r="E88" i="452" s="1"/>
  <c r="E92" i="452" s="1"/>
  <c r="E48" i="416"/>
  <c r="E48" i="443"/>
  <c r="E48" i="449"/>
  <c r="E17" i="449"/>
  <c r="E23" i="449" s="1"/>
  <c r="E87" i="416"/>
  <c r="E88" i="416" s="1"/>
  <c r="E92" i="416" s="1"/>
  <c r="E87" i="431"/>
  <c r="E88" i="431" s="1"/>
  <c r="E92" i="431" s="1"/>
  <c r="E21" i="362"/>
  <c r="E48" i="349"/>
  <c r="E24" i="439"/>
  <c r="E48" i="373"/>
  <c r="E17" i="373"/>
  <c r="E19" i="373" s="1"/>
  <c r="E87" i="439"/>
  <c r="E88" i="439" s="1"/>
  <c r="E92" i="439" s="1"/>
  <c r="E22" i="362"/>
  <c r="E48" i="439"/>
  <c r="E21" i="349"/>
  <c r="E17" i="362"/>
  <c r="E19" i="362" s="1"/>
  <c r="E21" i="447"/>
  <c r="E48" i="399"/>
  <c r="E18" i="434"/>
  <c r="E19" i="434" s="1"/>
  <c r="E20" i="434" s="1"/>
  <c r="E48" i="395"/>
  <c r="E48" i="347"/>
  <c r="E48" i="401"/>
  <c r="E21" i="433"/>
  <c r="E22" i="433"/>
  <c r="E17" i="447"/>
  <c r="E87" i="447"/>
  <c r="E88" i="447" s="1"/>
  <c r="E92" i="447" s="1"/>
  <c r="E17" i="458"/>
  <c r="E87" i="458"/>
  <c r="E88" i="458" s="1"/>
  <c r="E92" i="458" s="1"/>
  <c r="E53" i="443"/>
  <c r="E17" i="345"/>
  <c r="E87" i="345"/>
  <c r="E88" i="345" s="1"/>
  <c r="E92" i="345" s="1"/>
  <c r="E17" i="389"/>
  <c r="E21" i="389"/>
  <c r="E22" i="389"/>
  <c r="E87" i="389"/>
  <c r="E88" i="389" s="1"/>
  <c r="E92" i="389" s="1"/>
  <c r="E87" i="464"/>
  <c r="E88" i="464" s="1"/>
  <c r="E92" i="464" s="1"/>
  <c r="E87" i="424"/>
  <c r="E88" i="424" s="1"/>
  <c r="E92" i="424" s="1"/>
  <c r="E17" i="424"/>
  <c r="E24" i="424"/>
  <c r="E17" i="366"/>
  <c r="E22" i="345"/>
  <c r="E21" i="345"/>
  <c r="E48" i="424"/>
  <c r="E21" i="347"/>
  <c r="E22" i="347"/>
  <c r="E53" i="403"/>
  <c r="E55" i="403" s="1"/>
  <c r="E60" i="403" s="1"/>
  <c r="E53" i="464"/>
  <c r="E21" i="452"/>
  <c r="E22" i="452"/>
  <c r="E53" i="387"/>
  <c r="E53" i="364"/>
  <c r="E17" i="358"/>
  <c r="E87" i="358"/>
  <c r="E88" i="358" s="1"/>
  <c r="E92" i="358" s="1"/>
  <c r="E24" i="358"/>
  <c r="E17" i="399"/>
  <c r="E53" i="413"/>
  <c r="E48" i="429"/>
  <c r="E53" i="429"/>
  <c r="E53" i="383"/>
  <c r="E48" i="366"/>
  <c r="E53" i="467"/>
  <c r="E17" i="368"/>
  <c r="E87" i="368"/>
  <c r="E88" i="368" s="1"/>
  <c r="E92" i="368" s="1"/>
  <c r="E24" i="368"/>
  <c r="E87" i="429"/>
  <c r="E88" i="429" s="1"/>
  <c r="E92" i="429" s="1"/>
  <c r="E48" i="447"/>
  <c r="E53" i="389"/>
  <c r="E21" i="443"/>
  <c r="E22" i="443"/>
  <c r="E17" i="433"/>
  <c r="E22" i="364"/>
  <c r="E21" i="364"/>
  <c r="E53" i="416"/>
  <c r="E53" i="445"/>
  <c r="E22" i="351"/>
  <c r="E21" i="351"/>
  <c r="E53" i="437"/>
  <c r="E53" i="449"/>
  <c r="E53" i="410"/>
  <c r="E55" i="410" s="1"/>
  <c r="E60" i="410" s="1"/>
  <c r="E21" i="397"/>
  <c r="E22" i="397"/>
  <c r="E53" i="458"/>
  <c r="E53" i="368"/>
  <c r="E53" i="358"/>
  <c r="E53" i="343"/>
  <c r="E87" i="467"/>
  <c r="E88" i="467" s="1"/>
  <c r="E92" i="467" s="1"/>
  <c r="E17" i="467"/>
  <c r="E24" i="467"/>
  <c r="E53" i="399"/>
  <c r="E17" i="395"/>
  <c r="E87" i="395"/>
  <c r="E88" i="395" s="1"/>
  <c r="E92" i="395" s="1"/>
  <c r="E24" i="395"/>
  <c r="E19" i="439"/>
  <c r="E23" i="439"/>
  <c r="E53" i="460"/>
  <c r="E124" i="460"/>
  <c r="E22" i="445"/>
  <c r="E21" i="445"/>
  <c r="E23" i="416"/>
  <c r="E53" i="395"/>
  <c r="E53" i="351"/>
  <c r="E87" i="364"/>
  <c r="E88" i="364" s="1"/>
  <c r="E92" i="364" s="1"/>
  <c r="E87" i="399"/>
  <c r="E88" i="399" s="1"/>
  <c r="E92" i="399" s="1"/>
  <c r="E53" i="366"/>
  <c r="E48" i="467"/>
  <c r="E17" i="445"/>
  <c r="E53" i="447"/>
  <c r="E87" i="413"/>
  <c r="E88" i="413" s="1"/>
  <c r="E92" i="413" s="1"/>
  <c r="E48" i="433"/>
  <c r="E53" i="347"/>
  <c r="E87" i="433"/>
  <c r="E88" i="433" s="1"/>
  <c r="E92" i="433" s="1"/>
  <c r="E53" i="345"/>
  <c r="E21" i="401"/>
  <c r="E22" i="401"/>
  <c r="E21" i="395"/>
  <c r="E22" i="395"/>
  <c r="E17" i="443"/>
  <c r="E87" i="443"/>
  <c r="E88" i="443" s="1"/>
  <c r="E92" i="443" s="1"/>
  <c r="E22" i="429"/>
  <c r="E21" i="429"/>
  <c r="E17" i="375"/>
  <c r="E87" i="375"/>
  <c r="E88" i="375" s="1"/>
  <c r="E92" i="375" s="1"/>
  <c r="E53" i="418"/>
  <c r="E53" i="375"/>
  <c r="E53" i="452"/>
  <c r="E17" i="349"/>
  <c r="E87" i="349"/>
  <c r="E88" i="349" s="1"/>
  <c r="E92" i="349" s="1"/>
  <c r="E53" i="401"/>
  <c r="E17" i="351"/>
  <c r="E53" i="424"/>
  <c r="E17" i="360"/>
  <c r="E87" i="360"/>
  <c r="E88" i="360" s="1"/>
  <c r="E92" i="360" s="1"/>
  <c r="E21" i="383"/>
  <c r="E22" i="383"/>
  <c r="E21" i="458"/>
  <c r="E22" i="458"/>
  <c r="E22" i="358"/>
  <c r="E21" i="358"/>
  <c r="E17" i="364"/>
  <c r="E16" i="435"/>
  <c r="E53" i="370"/>
  <c r="E22" i="416"/>
  <c r="E21" i="416"/>
  <c r="E53" i="397"/>
  <c r="E53" i="433"/>
  <c r="E21" i="360"/>
  <c r="E22" i="360"/>
  <c r="E53" i="420"/>
  <c r="E55" i="420" s="1"/>
  <c r="E60" i="420" s="1"/>
  <c r="E48" i="345"/>
  <c r="E17" i="383"/>
  <c r="E87" i="383"/>
  <c r="E88" i="383" s="1"/>
  <c r="E92" i="383" s="1"/>
  <c r="E53" i="439"/>
  <c r="E21" i="464"/>
  <c r="E22" i="464"/>
  <c r="E17" i="397"/>
  <c r="E87" i="397"/>
  <c r="E88" i="397" s="1"/>
  <c r="E92" i="397" s="1"/>
  <c r="E53" i="373"/>
  <c r="E22" i="366"/>
  <c r="E21" i="366"/>
  <c r="E53" i="392"/>
  <c r="E55" i="392" s="1"/>
  <c r="E60" i="392" s="1"/>
  <c r="E87" i="401"/>
  <c r="E88" i="401" s="1"/>
  <c r="E92" i="401" s="1"/>
  <c r="E17" i="401"/>
  <c r="E53" i="362"/>
  <c r="E53" i="431"/>
  <c r="E21" i="368"/>
  <c r="E22" i="368"/>
  <c r="E22" i="449"/>
  <c r="E21" i="449"/>
  <c r="E48" i="458"/>
  <c r="E53" i="360"/>
  <c r="E21" i="413"/>
  <c r="E22" i="413"/>
  <c r="E53" i="349"/>
  <c r="E87" i="351"/>
  <c r="E88" i="351" s="1"/>
  <c r="E92" i="351" s="1"/>
  <c r="E17" i="343"/>
  <c r="E87" i="343"/>
  <c r="E88" i="343" s="1"/>
  <c r="E92" i="343" s="1"/>
  <c r="E17" i="392"/>
  <c r="E87" i="392"/>
  <c r="E88" i="392" s="1"/>
  <c r="E92" i="392" s="1"/>
  <c r="E24" i="392"/>
  <c r="E48" i="464"/>
  <c r="E17" i="410"/>
  <c r="E87" i="410"/>
  <c r="E88" i="410" s="1"/>
  <c r="E92" i="410" s="1"/>
  <c r="E24" i="410"/>
  <c r="E48" i="364"/>
  <c r="E17" i="370"/>
  <c r="E24" i="370"/>
  <c r="E87" i="370"/>
  <c r="E88" i="370" s="1"/>
  <c r="E92" i="370" s="1"/>
  <c r="E48" i="351"/>
  <c r="E48" i="413"/>
  <c r="E17" i="347"/>
  <c r="E87" i="347"/>
  <c r="E88" i="347" s="1"/>
  <c r="E92" i="347" s="1"/>
  <c r="E21" i="460"/>
  <c r="E22" i="460"/>
  <c r="E48" i="370"/>
  <c r="E48" i="389"/>
  <c r="E18" i="432"/>
  <c r="E23" i="418" l="1"/>
  <c r="E25" i="418" s="1"/>
  <c r="E55" i="473"/>
  <c r="E60" i="473" s="1"/>
  <c r="E55" i="375"/>
  <c r="E60" i="375" s="1"/>
  <c r="E55" i="464"/>
  <c r="E60" i="464" s="1"/>
  <c r="E19" i="437"/>
  <c r="E25" i="437" s="1"/>
  <c r="E23" i="431"/>
  <c r="E25" i="431" s="1"/>
  <c r="E55" i="397"/>
  <c r="E60" i="397" s="1"/>
  <c r="E23" i="420"/>
  <c r="E25" i="420" s="1"/>
  <c r="E19" i="403"/>
  <c r="E25" i="403" s="1"/>
  <c r="E78" i="403" s="1"/>
  <c r="E55" i="467"/>
  <c r="E60" i="467" s="1"/>
  <c r="E19" i="477"/>
  <c r="E25" i="477" s="1"/>
  <c r="E55" i="477"/>
  <c r="E60" i="477" s="1"/>
  <c r="E19" i="479"/>
  <c r="E23" i="479"/>
  <c r="E55" i="368"/>
  <c r="E60" i="368" s="1"/>
  <c r="E55" i="479"/>
  <c r="E60" i="479" s="1"/>
  <c r="E55" i="343"/>
  <c r="E60" i="343" s="1"/>
  <c r="E19" i="449"/>
  <c r="E25" i="449" s="1"/>
  <c r="E19" i="460"/>
  <c r="E25" i="460" s="1"/>
  <c r="E23" i="464"/>
  <c r="E25" i="464" s="1"/>
  <c r="E55" i="437"/>
  <c r="E60" i="437" s="1"/>
  <c r="E55" i="389"/>
  <c r="E60" i="389" s="1"/>
  <c r="E55" i="431"/>
  <c r="E60" i="431" s="1"/>
  <c r="E55" i="345"/>
  <c r="E60" i="345" s="1"/>
  <c r="E23" i="373"/>
  <c r="E25" i="373" s="1"/>
  <c r="E55" i="452"/>
  <c r="E60" i="452" s="1"/>
  <c r="E19" i="413"/>
  <c r="E25" i="413" s="1"/>
  <c r="E55" i="351"/>
  <c r="E60" i="351" s="1"/>
  <c r="E23" i="362"/>
  <c r="E25" i="362" s="1"/>
  <c r="E78" i="362" s="1"/>
  <c r="E55" i="413"/>
  <c r="E60" i="413" s="1"/>
  <c r="E55" i="443"/>
  <c r="E60" i="443" s="1"/>
  <c r="E23" i="473"/>
  <c r="E25" i="473" s="1"/>
  <c r="E37" i="473" s="1"/>
  <c r="E55" i="445"/>
  <c r="E60" i="445" s="1"/>
  <c r="E23" i="429"/>
  <c r="E25" i="429" s="1"/>
  <c r="E55" i="360"/>
  <c r="E60" i="360" s="1"/>
  <c r="E55" i="387"/>
  <c r="E60" i="387" s="1"/>
  <c r="E55" i="439"/>
  <c r="E60" i="439" s="1"/>
  <c r="E55" i="460"/>
  <c r="E60" i="460" s="1"/>
  <c r="E55" i="418"/>
  <c r="E60" i="418" s="1"/>
  <c r="E55" i="383"/>
  <c r="E60" i="383" s="1"/>
  <c r="E55" i="416"/>
  <c r="E60" i="416" s="1"/>
  <c r="E19" i="387"/>
  <c r="E25" i="387" s="1"/>
  <c r="E78" i="387" s="1"/>
  <c r="E19" i="452"/>
  <c r="E25" i="452" s="1"/>
  <c r="E55" i="362"/>
  <c r="E60" i="362" s="1"/>
  <c r="E55" i="449"/>
  <c r="E60" i="449" s="1"/>
  <c r="E55" i="358"/>
  <c r="E60" i="358" s="1"/>
  <c r="E55" i="395"/>
  <c r="E60" i="395" s="1"/>
  <c r="E55" i="349"/>
  <c r="E60" i="349" s="1"/>
  <c r="E55" i="364"/>
  <c r="E60" i="364" s="1"/>
  <c r="E55" i="401"/>
  <c r="E60" i="401" s="1"/>
  <c r="E55" i="373"/>
  <c r="E60" i="373" s="1"/>
  <c r="E55" i="399"/>
  <c r="E60" i="399" s="1"/>
  <c r="E55" i="347"/>
  <c r="E60" i="347" s="1"/>
  <c r="E55" i="370"/>
  <c r="E60" i="370" s="1"/>
  <c r="E55" i="458"/>
  <c r="E60" i="458" s="1"/>
  <c r="E114" i="434"/>
  <c r="E73" i="434"/>
  <c r="E38" i="434"/>
  <c r="E25" i="434"/>
  <c r="E76" i="434"/>
  <c r="E61" i="434"/>
  <c r="E67" i="434"/>
  <c r="E74" i="434"/>
  <c r="E32" i="434"/>
  <c r="E36" i="434"/>
  <c r="E66" i="434"/>
  <c r="E75" i="434"/>
  <c r="E62" i="434"/>
  <c r="E31" i="434"/>
  <c r="E28" i="434"/>
  <c r="E82" i="434"/>
  <c r="E83" i="434" s="1"/>
  <c r="E86" i="434" s="1"/>
  <c r="E77" i="434"/>
  <c r="E63" i="434"/>
  <c r="E26" i="434"/>
  <c r="E29" i="434"/>
  <c r="E30" i="434"/>
  <c r="E78" i="434"/>
  <c r="E39" i="434"/>
  <c r="E65" i="434"/>
  <c r="E64" i="434"/>
  <c r="E27" i="434"/>
  <c r="E37" i="434"/>
  <c r="E19" i="351"/>
  <c r="E23" i="351"/>
  <c r="E19" i="445"/>
  <c r="E23" i="445"/>
  <c r="E19" i="467"/>
  <c r="E23" i="467"/>
  <c r="E23" i="424"/>
  <c r="E19" i="424"/>
  <c r="E19" i="343"/>
  <c r="E23" i="343"/>
  <c r="E19" i="375"/>
  <c r="E23" i="375"/>
  <c r="E55" i="447"/>
  <c r="E60" i="447" s="1"/>
  <c r="E19" i="368"/>
  <c r="E23" i="368"/>
  <c r="E55" i="366"/>
  <c r="E60" i="366" s="1"/>
  <c r="E19" i="358"/>
  <c r="E23" i="358"/>
  <c r="E19" i="345"/>
  <c r="E23" i="345"/>
  <c r="E19" i="458"/>
  <c r="E23" i="458"/>
  <c r="E19" i="370"/>
  <c r="E23" i="370"/>
  <c r="E19" i="397"/>
  <c r="E23" i="397"/>
  <c r="E19" i="432"/>
  <c r="E20" i="432" s="1"/>
  <c r="E23" i="364"/>
  <c r="E19" i="364"/>
  <c r="E19" i="360"/>
  <c r="E23" i="360"/>
  <c r="E19" i="349"/>
  <c r="E23" i="349"/>
  <c r="E19" i="395"/>
  <c r="E23" i="395"/>
  <c r="E19" i="433"/>
  <c r="E23" i="433"/>
  <c r="E17" i="435"/>
  <c r="E55" i="429"/>
  <c r="E60" i="429" s="1"/>
  <c r="E19" i="399"/>
  <c r="E23" i="399"/>
  <c r="E55" i="424"/>
  <c r="E60" i="424" s="1"/>
  <c r="E19" i="410"/>
  <c r="E23" i="410"/>
  <c r="E19" i="347"/>
  <c r="E23" i="347"/>
  <c r="E19" i="392"/>
  <c r="E23" i="392"/>
  <c r="E19" i="401"/>
  <c r="E23" i="401"/>
  <c r="E19" i="383"/>
  <c r="E23" i="383"/>
  <c r="E19" i="443"/>
  <c r="E23" i="443"/>
  <c r="E55" i="433"/>
  <c r="E60" i="433" s="1"/>
  <c r="E25" i="416"/>
  <c r="E25" i="439"/>
  <c r="E19" i="366"/>
  <c r="E23" i="366"/>
  <c r="E19" i="389"/>
  <c r="E23" i="389"/>
  <c r="E19" i="447"/>
  <c r="E23" i="447"/>
  <c r="E25" i="479" l="1"/>
  <c r="E66" i="479" s="1"/>
  <c r="E120" i="403"/>
  <c r="E82" i="477"/>
  <c r="E41" i="477"/>
  <c r="E36" i="477"/>
  <c r="E81" i="477"/>
  <c r="E33" i="477"/>
  <c r="E72" i="477"/>
  <c r="E68" i="477"/>
  <c r="E35" i="477"/>
  <c r="E37" i="477"/>
  <c r="E32" i="477"/>
  <c r="E31" i="477"/>
  <c r="E43" i="477"/>
  <c r="E66" i="477"/>
  <c r="E80" i="477"/>
  <c r="E34" i="477"/>
  <c r="E120" i="477"/>
  <c r="E70" i="477"/>
  <c r="E30" i="477"/>
  <c r="E71" i="477"/>
  <c r="E83" i="477"/>
  <c r="E67" i="477"/>
  <c r="E79" i="477"/>
  <c r="E69" i="477"/>
  <c r="E44" i="477"/>
  <c r="E42" i="477"/>
  <c r="E78" i="477"/>
  <c r="E71" i="387"/>
  <c r="E66" i="387"/>
  <c r="E83" i="473"/>
  <c r="E37" i="387"/>
  <c r="E79" i="387"/>
  <c r="E43" i="473"/>
  <c r="E80" i="387"/>
  <c r="E82" i="387"/>
  <c r="E36" i="387"/>
  <c r="E120" i="387"/>
  <c r="E41" i="473"/>
  <c r="E69" i="387"/>
  <c r="E71" i="473"/>
  <c r="E79" i="473"/>
  <c r="E82" i="473"/>
  <c r="E31" i="473"/>
  <c r="E66" i="473"/>
  <c r="E68" i="362"/>
  <c r="E68" i="473"/>
  <c r="E32" i="473"/>
  <c r="E41" i="387"/>
  <c r="E67" i="387"/>
  <c r="E44" i="473"/>
  <c r="E34" i="473"/>
  <c r="E70" i="473"/>
  <c r="E36" i="473"/>
  <c r="E80" i="473"/>
  <c r="E35" i="473"/>
  <c r="E67" i="473"/>
  <c r="E67" i="362"/>
  <c r="E69" i="473"/>
  <c r="E120" i="473"/>
  <c r="E72" i="473"/>
  <c r="E81" i="473"/>
  <c r="E81" i="362"/>
  <c r="E30" i="473"/>
  <c r="E78" i="473"/>
  <c r="E33" i="473"/>
  <c r="E42" i="473"/>
  <c r="E31" i="403"/>
  <c r="E72" i="403"/>
  <c r="E79" i="403"/>
  <c r="E71" i="403"/>
  <c r="E33" i="403"/>
  <c r="E44" i="403"/>
  <c r="E41" i="403"/>
  <c r="E83" i="403"/>
  <c r="E67" i="403"/>
  <c r="E25" i="433"/>
  <c r="E43" i="433" s="1"/>
  <c r="E25" i="349"/>
  <c r="E43" i="349" s="1"/>
  <c r="E34" i="362"/>
  <c r="E34" i="387"/>
  <c r="E72" i="387"/>
  <c r="E44" i="387"/>
  <c r="E43" i="387"/>
  <c r="E71" i="362"/>
  <c r="E83" i="362"/>
  <c r="E35" i="387"/>
  <c r="E32" i="387"/>
  <c r="E33" i="387"/>
  <c r="E83" i="387"/>
  <c r="E30" i="387"/>
  <c r="E37" i="362"/>
  <c r="E32" i="362"/>
  <c r="E31" i="362"/>
  <c r="E35" i="362"/>
  <c r="E30" i="362"/>
  <c r="E72" i="362"/>
  <c r="E69" i="362"/>
  <c r="E43" i="362"/>
  <c r="E82" i="362"/>
  <c r="E79" i="362"/>
  <c r="E66" i="362"/>
  <c r="E70" i="362"/>
  <c r="E120" i="362"/>
  <c r="E68" i="387"/>
  <c r="E31" i="387"/>
  <c r="E81" i="387"/>
  <c r="E70" i="387"/>
  <c r="E42" i="387"/>
  <c r="E33" i="362"/>
  <c r="E42" i="362"/>
  <c r="E80" i="362"/>
  <c r="E36" i="362"/>
  <c r="E41" i="362"/>
  <c r="E44" i="362"/>
  <c r="E80" i="403"/>
  <c r="E32" i="403"/>
  <c r="E42" i="403"/>
  <c r="E25" i="358"/>
  <c r="E120" i="358" s="1"/>
  <c r="E35" i="403"/>
  <c r="E37" i="403"/>
  <c r="E66" i="403"/>
  <c r="E69" i="403"/>
  <c r="E30" i="403"/>
  <c r="E82" i="403"/>
  <c r="E68" i="403"/>
  <c r="E34" i="403"/>
  <c r="E81" i="403"/>
  <c r="E70" i="403"/>
  <c r="E36" i="403"/>
  <c r="E43" i="403"/>
  <c r="E25" i="370"/>
  <c r="E37" i="370" s="1"/>
  <c r="E25" i="368"/>
  <c r="E120" i="368" s="1"/>
  <c r="E25" i="375"/>
  <c r="E30" i="375" s="1"/>
  <c r="E25" i="366"/>
  <c r="E67" i="366" s="1"/>
  <c r="E25" i="445"/>
  <c r="E120" i="445" s="1"/>
  <c r="E25" i="343"/>
  <c r="E69" i="343" s="1"/>
  <c r="E25" i="467"/>
  <c r="E66" i="467" s="1"/>
  <c r="E38" i="432"/>
  <c r="E73" i="432"/>
  <c r="E25" i="432"/>
  <c r="E78" i="432"/>
  <c r="E77" i="432"/>
  <c r="E65" i="432"/>
  <c r="E64" i="432"/>
  <c r="E27" i="432"/>
  <c r="E32" i="432"/>
  <c r="E76" i="432"/>
  <c r="E61" i="432"/>
  <c r="E67" i="432"/>
  <c r="E37" i="432"/>
  <c r="E28" i="432"/>
  <c r="E29" i="432"/>
  <c r="E66" i="432"/>
  <c r="E75" i="432"/>
  <c r="E63" i="432"/>
  <c r="E36" i="432"/>
  <c r="E30" i="432"/>
  <c r="E82" i="432"/>
  <c r="E83" i="432" s="1"/>
  <c r="E86" i="432" s="1"/>
  <c r="E74" i="432"/>
  <c r="E39" i="432"/>
  <c r="E62" i="432"/>
  <c r="E26" i="432"/>
  <c r="E31" i="432"/>
  <c r="E114" i="432"/>
  <c r="E25" i="389"/>
  <c r="E25" i="443"/>
  <c r="E120" i="413"/>
  <c r="E78" i="413"/>
  <c r="E43" i="413"/>
  <c r="E30" i="413"/>
  <c r="E81" i="413"/>
  <c r="E66" i="413"/>
  <c r="E72" i="413"/>
  <c r="E80" i="413"/>
  <c r="E67" i="413"/>
  <c r="E82" i="413"/>
  <c r="E68" i="413"/>
  <c r="E83" i="413"/>
  <c r="E44" i="413"/>
  <c r="E70" i="413"/>
  <c r="E69" i="413"/>
  <c r="E71" i="413"/>
  <c r="E36" i="413"/>
  <c r="E79" i="413"/>
  <c r="E33" i="413"/>
  <c r="E41" i="413"/>
  <c r="E34" i="413"/>
  <c r="E37" i="413"/>
  <c r="E35" i="413"/>
  <c r="E31" i="413"/>
  <c r="E42" i="413"/>
  <c r="E32" i="413"/>
  <c r="E120" i="460"/>
  <c r="E78" i="460"/>
  <c r="E30" i="460"/>
  <c r="E80" i="460"/>
  <c r="E66" i="460"/>
  <c r="E72" i="460"/>
  <c r="E31" i="460"/>
  <c r="E42" i="460"/>
  <c r="E36" i="460"/>
  <c r="E32" i="460"/>
  <c r="E43" i="460"/>
  <c r="E67" i="460"/>
  <c r="E79" i="460"/>
  <c r="E35" i="460"/>
  <c r="E37" i="460"/>
  <c r="E83" i="460"/>
  <c r="E44" i="460"/>
  <c r="E68" i="460"/>
  <c r="E71" i="460"/>
  <c r="E33" i="460"/>
  <c r="E81" i="460"/>
  <c r="E82" i="460"/>
  <c r="E70" i="460"/>
  <c r="E69" i="460"/>
  <c r="E41" i="460"/>
  <c r="E34" i="460"/>
  <c r="E120" i="439"/>
  <c r="E78" i="439"/>
  <c r="E43" i="439"/>
  <c r="E81" i="439"/>
  <c r="E66" i="439"/>
  <c r="E72" i="439"/>
  <c r="E32" i="439"/>
  <c r="E35" i="439"/>
  <c r="E42" i="439"/>
  <c r="E37" i="439"/>
  <c r="E80" i="439"/>
  <c r="E67" i="439"/>
  <c r="E41" i="439"/>
  <c r="E71" i="439"/>
  <c r="E36" i="439"/>
  <c r="E82" i="439"/>
  <c r="E68" i="439"/>
  <c r="E33" i="439"/>
  <c r="E79" i="439"/>
  <c r="E30" i="439"/>
  <c r="E83" i="439"/>
  <c r="E44" i="439"/>
  <c r="E70" i="439"/>
  <c r="E69" i="439"/>
  <c r="E34" i="439"/>
  <c r="E31" i="439"/>
  <c r="E120" i="449"/>
  <c r="E78" i="449"/>
  <c r="E30" i="449"/>
  <c r="E43" i="449"/>
  <c r="E68" i="449"/>
  <c r="E32" i="449"/>
  <c r="E79" i="449"/>
  <c r="E41" i="449"/>
  <c r="E83" i="449"/>
  <c r="E44" i="449"/>
  <c r="E67" i="449"/>
  <c r="E34" i="449"/>
  <c r="E71" i="449"/>
  <c r="E81" i="449"/>
  <c r="E82" i="449"/>
  <c r="E70" i="449"/>
  <c r="E69" i="449"/>
  <c r="E35" i="449"/>
  <c r="E42" i="449"/>
  <c r="E80" i="449"/>
  <c r="E66" i="449"/>
  <c r="E72" i="449"/>
  <c r="E31" i="449"/>
  <c r="E36" i="449"/>
  <c r="E33" i="449"/>
  <c r="E37" i="449"/>
  <c r="E120" i="416"/>
  <c r="E78" i="416"/>
  <c r="E43" i="416"/>
  <c r="E30" i="416"/>
  <c r="E81" i="416"/>
  <c r="E66" i="416"/>
  <c r="E72" i="416"/>
  <c r="E33" i="416"/>
  <c r="E42" i="416"/>
  <c r="E79" i="416"/>
  <c r="E36" i="416"/>
  <c r="E80" i="416"/>
  <c r="E68" i="416"/>
  <c r="E71" i="416"/>
  <c r="E34" i="416"/>
  <c r="E31" i="416"/>
  <c r="E44" i="416"/>
  <c r="E67" i="416"/>
  <c r="E35" i="416"/>
  <c r="E32" i="416"/>
  <c r="E83" i="416"/>
  <c r="E82" i="416"/>
  <c r="E70" i="416"/>
  <c r="E69" i="416"/>
  <c r="E41" i="416"/>
  <c r="E37" i="416"/>
  <c r="E25" i="392"/>
  <c r="E25" i="410"/>
  <c r="E25" i="399"/>
  <c r="E25" i="364"/>
  <c r="E120" i="431"/>
  <c r="E78" i="431"/>
  <c r="E43" i="431"/>
  <c r="E30" i="431"/>
  <c r="E82" i="431"/>
  <c r="E67" i="431"/>
  <c r="E36" i="431"/>
  <c r="E35" i="431"/>
  <c r="E83" i="431"/>
  <c r="E44" i="431"/>
  <c r="E70" i="431"/>
  <c r="E69" i="431"/>
  <c r="E33" i="431"/>
  <c r="E71" i="431"/>
  <c r="E81" i="431"/>
  <c r="E66" i="431"/>
  <c r="E72" i="431"/>
  <c r="E41" i="431"/>
  <c r="E31" i="431"/>
  <c r="E79" i="431"/>
  <c r="E32" i="431"/>
  <c r="E80" i="431"/>
  <c r="E68" i="431"/>
  <c r="E42" i="431"/>
  <c r="E37" i="431"/>
  <c r="E34" i="431"/>
  <c r="E25" i="345"/>
  <c r="E18" i="435"/>
  <c r="E19" i="435" s="1"/>
  <c r="E20" i="435" s="1"/>
  <c r="E40" i="434"/>
  <c r="E53" i="434" s="1"/>
  <c r="E120" i="452"/>
  <c r="E78" i="452"/>
  <c r="E30" i="452"/>
  <c r="E83" i="452"/>
  <c r="E43" i="452"/>
  <c r="E67" i="452"/>
  <c r="E33" i="452"/>
  <c r="E36" i="452"/>
  <c r="E81" i="452"/>
  <c r="E44" i="452"/>
  <c r="E70" i="452"/>
  <c r="E69" i="452"/>
  <c r="E71" i="452"/>
  <c r="E79" i="452"/>
  <c r="E80" i="452"/>
  <c r="E66" i="452"/>
  <c r="E72" i="452"/>
  <c r="E34" i="452"/>
  <c r="E32" i="452"/>
  <c r="E31" i="452"/>
  <c r="E35" i="452"/>
  <c r="E82" i="452"/>
  <c r="E68" i="452"/>
  <c r="E41" i="452"/>
  <c r="E37" i="452"/>
  <c r="E42" i="452"/>
  <c r="E120" i="373"/>
  <c r="E78" i="373"/>
  <c r="E43" i="373"/>
  <c r="E30" i="373"/>
  <c r="E80" i="373"/>
  <c r="E68" i="373"/>
  <c r="E36" i="373"/>
  <c r="E42" i="373"/>
  <c r="E35" i="373"/>
  <c r="E44" i="373"/>
  <c r="E67" i="373"/>
  <c r="E31" i="373"/>
  <c r="E71" i="373"/>
  <c r="E83" i="373"/>
  <c r="E82" i="373"/>
  <c r="E70" i="373"/>
  <c r="E69" i="373"/>
  <c r="E41" i="373"/>
  <c r="E33" i="373"/>
  <c r="E81" i="373"/>
  <c r="E66" i="373"/>
  <c r="E72" i="373"/>
  <c r="E37" i="373"/>
  <c r="E34" i="373"/>
  <c r="E32" i="373"/>
  <c r="E79" i="373"/>
  <c r="E81" i="375"/>
  <c r="E120" i="437"/>
  <c r="E78" i="437"/>
  <c r="E43" i="437"/>
  <c r="E30" i="437"/>
  <c r="E83" i="437"/>
  <c r="E81" i="437"/>
  <c r="E80" i="437"/>
  <c r="E44" i="437"/>
  <c r="E68" i="437"/>
  <c r="E31" i="437"/>
  <c r="E42" i="437"/>
  <c r="E82" i="437"/>
  <c r="E70" i="437"/>
  <c r="E69" i="437"/>
  <c r="E79" i="437"/>
  <c r="E71" i="437"/>
  <c r="E66" i="437"/>
  <c r="E72" i="437"/>
  <c r="E36" i="437"/>
  <c r="E35" i="437"/>
  <c r="E32" i="437"/>
  <c r="E34" i="437"/>
  <c r="E67" i="437"/>
  <c r="E37" i="437"/>
  <c r="E41" i="437"/>
  <c r="E33" i="437"/>
  <c r="E68" i="434"/>
  <c r="E116" i="434" s="1"/>
  <c r="E79" i="434"/>
  <c r="E85" i="434" s="1"/>
  <c r="E87" i="434" s="1"/>
  <c r="E120" i="464"/>
  <c r="E66" i="464"/>
  <c r="E43" i="464"/>
  <c r="E78" i="464"/>
  <c r="E30" i="464"/>
  <c r="E83" i="464"/>
  <c r="E82" i="464"/>
  <c r="E72" i="464"/>
  <c r="E70" i="464"/>
  <c r="E71" i="464"/>
  <c r="E36" i="464"/>
  <c r="E37" i="464"/>
  <c r="E35" i="464"/>
  <c r="E69" i="464"/>
  <c r="E34" i="464"/>
  <c r="E42" i="464"/>
  <c r="E33" i="464"/>
  <c r="E81" i="464"/>
  <c r="E79" i="464"/>
  <c r="E32" i="464"/>
  <c r="E67" i="464"/>
  <c r="E41" i="464"/>
  <c r="E68" i="464"/>
  <c r="E31" i="464"/>
  <c r="E80" i="464"/>
  <c r="E44" i="464"/>
  <c r="E25" i="347"/>
  <c r="E25" i="458"/>
  <c r="E25" i="424"/>
  <c r="E25" i="351"/>
  <c r="E25" i="447"/>
  <c r="E25" i="383"/>
  <c r="E120" i="420"/>
  <c r="E43" i="420"/>
  <c r="E78" i="420"/>
  <c r="E30" i="420"/>
  <c r="E81" i="420"/>
  <c r="E66" i="420"/>
  <c r="E72" i="420"/>
  <c r="E41" i="420"/>
  <c r="E35" i="420"/>
  <c r="E34" i="420"/>
  <c r="E36" i="420"/>
  <c r="E80" i="420"/>
  <c r="E68" i="420"/>
  <c r="E33" i="420"/>
  <c r="E32" i="420"/>
  <c r="E71" i="420"/>
  <c r="E82" i="420"/>
  <c r="E67" i="420"/>
  <c r="E79" i="420"/>
  <c r="E31" i="420"/>
  <c r="E83" i="420"/>
  <c r="E44" i="420"/>
  <c r="E70" i="420"/>
  <c r="E69" i="420"/>
  <c r="E37" i="420"/>
  <c r="E42" i="420"/>
  <c r="E120" i="429"/>
  <c r="E78" i="429"/>
  <c r="E43" i="429"/>
  <c r="E30" i="429"/>
  <c r="E83" i="429"/>
  <c r="E82" i="429"/>
  <c r="E70" i="429"/>
  <c r="E69" i="429"/>
  <c r="E32" i="429"/>
  <c r="E37" i="429"/>
  <c r="E81" i="429"/>
  <c r="E66" i="429"/>
  <c r="E72" i="429"/>
  <c r="E79" i="429"/>
  <c r="E33" i="429"/>
  <c r="E41" i="429"/>
  <c r="E31" i="429"/>
  <c r="E80" i="429"/>
  <c r="E68" i="429"/>
  <c r="E35" i="429"/>
  <c r="E34" i="429"/>
  <c r="E71" i="429"/>
  <c r="E44" i="429"/>
  <c r="E67" i="429"/>
  <c r="E42" i="429"/>
  <c r="E36" i="429"/>
  <c r="E120" i="418"/>
  <c r="E78" i="418"/>
  <c r="E43" i="418"/>
  <c r="E30" i="418"/>
  <c r="E80" i="418"/>
  <c r="E67" i="418"/>
  <c r="E79" i="418"/>
  <c r="E71" i="418"/>
  <c r="E41" i="418"/>
  <c r="E82" i="418"/>
  <c r="E68" i="418"/>
  <c r="E32" i="418"/>
  <c r="E36" i="418"/>
  <c r="E83" i="418"/>
  <c r="E44" i="418"/>
  <c r="E70" i="418"/>
  <c r="E69" i="418"/>
  <c r="E34" i="418"/>
  <c r="E33" i="418"/>
  <c r="E81" i="418"/>
  <c r="E66" i="418"/>
  <c r="E72" i="418"/>
  <c r="E42" i="418"/>
  <c r="E31" i="418"/>
  <c r="E37" i="418"/>
  <c r="E35" i="418"/>
  <c r="E25" i="401"/>
  <c r="E25" i="395"/>
  <c r="E25" i="360"/>
  <c r="E25" i="397"/>
  <c r="E33" i="434"/>
  <c r="E54" i="434" s="1"/>
  <c r="E80" i="370" l="1"/>
  <c r="E68" i="370"/>
  <c r="E33" i="343"/>
  <c r="E43" i="370"/>
  <c r="E32" i="370"/>
  <c r="E31" i="370"/>
  <c r="E43" i="343"/>
  <c r="E36" i="370"/>
  <c r="E70" i="370"/>
  <c r="E36" i="343"/>
  <c r="E31" i="366"/>
  <c r="E44" i="366"/>
  <c r="E34" i="366"/>
  <c r="E81" i="366"/>
  <c r="E120" i="366"/>
  <c r="E82" i="366"/>
  <c r="E82" i="358"/>
  <c r="E79" i="349"/>
  <c r="E67" i="349"/>
  <c r="E72" i="349"/>
  <c r="E71" i="349"/>
  <c r="E69" i="368"/>
  <c r="E37" i="349"/>
  <c r="E78" i="349"/>
  <c r="E34" i="368"/>
  <c r="E82" i="349"/>
  <c r="E45" i="362"/>
  <c r="E58" i="362" s="1"/>
  <c r="E71" i="368"/>
  <c r="E30" i="368"/>
  <c r="E31" i="349"/>
  <c r="E66" i="349"/>
  <c r="E32" i="349"/>
  <c r="E83" i="349"/>
  <c r="E44" i="349"/>
  <c r="E45" i="349" s="1"/>
  <c r="E58" i="349" s="1"/>
  <c r="E68" i="349"/>
  <c r="E120" i="349"/>
  <c r="E44" i="445"/>
  <c r="E33" i="368"/>
  <c r="E68" i="358"/>
  <c r="E41" i="349"/>
  <c r="E81" i="349"/>
  <c r="E69" i="349"/>
  <c r="E36" i="349"/>
  <c r="E35" i="349"/>
  <c r="E80" i="349"/>
  <c r="E80" i="368"/>
  <c r="E80" i="358"/>
  <c r="E42" i="349"/>
  <c r="E30" i="349"/>
  <c r="E70" i="349"/>
  <c r="E34" i="349"/>
  <c r="E33" i="349"/>
  <c r="E71" i="366"/>
  <c r="E42" i="366"/>
  <c r="E83" i="366"/>
  <c r="E30" i="366"/>
  <c r="E80" i="366"/>
  <c r="E69" i="479"/>
  <c r="E32" i="366"/>
  <c r="E72" i="366"/>
  <c r="E37" i="366"/>
  <c r="E79" i="366"/>
  <c r="E41" i="366"/>
  <c r="E43" i="366"/>
  <c r="E33" i="366"/>
  <c r="E66" i="366"/>
  <c r="E70" i="366"/>
  <c r="E35" i="366"/>
  <c r="E36" i="366"/>
  <c r="E78" i="366"/>
  <c r="E45" i="477"/>
  <c r="E58" i="477" s="1"/>
  <c r="E31" i="479"/>
  <c r="E70" i="479"/>
  <c r="E34" i="479"/>
  <c r="E30" i="479"/>
  <c r="E120" i="479"/>
  <c r="E32" i="479"/>
  <c r="E72" i="479"/>
  <c r="E81" i="479"/>
  <c r="E82" i="479"/>
  <c r="E37" i="479"/>
  <c r="E43" i="479"/>
  <c r="E83" i="479"/>
  <c r="E33" i="479"/>
  <c r="E44" i="479"/>
  <c r="E78" i="479"/>
  <c r="E71" i="479"/>
  <c r="E80" i="479"/>
  <c r="E42" i="479"/>
  <c r="E79" i="479"/>
  <c r="E41" i="479"/>
  <c r="E68" i="479"/>
  <c r="E36" i="479"/>
  <c r="E35" i="479"/>
  <c r="E67" i="479"/>
  <c r="E34" i="467"/>
  <c r="E67" i="370"/>
  <c r="E41" i="370"/>
  <c r="E30" i="370"/>
  <c r="E79" i="370"/>
  <c r="E33" i="370"/>
  <c r="E81" i="370"/>
  <c r="E72" i="343"/>
  <c r="E78" i="343"/>
  <c r="E70" i="343"/>
  <c r="E83" i="375"/>
  <c r="E78" i="370"/>
  <c r="E83" i="370"/>
  <c r="E35" i="370"/>
  <c r="E42" i="370"/>
  <c r="E69" i="370"/>
  <c r="E44" i="370"/>
  <c r="E45" i="370" s="1"/>
  <c r="E58" i="370" s="1"/>
  <c r="E44" i="343"/>
  <c r="E31" i="343"/>
  <c r="E83" i="343"/>
  <c r="E43" i="375"/>
  <c r="E34" i="370"/>
  <c r="E120" i="370"/>
  <c r="E72" i="370"/>
  <c r="E66" i="370"/>
  <c r="E71" i="370"/>
  <c r="E82" i="370"/>
  <c r="E68" i="343"/>
  <c r="E32" i="343"/>
  <c r="E82" i="343"/>
  <c r="E36" i="375"/>
  <c r="E68" i="467"/>
  <c r="E31" i="467"/>
  <c r="E45" i="473"/>
  <c r="E58" i="473" s="1"/>
  <c r="E83" i="467"/>
  <c r="E70" i="467"/>
  <c r="E41" i="467"/>
  <c r="E43" i="467"/>
  <c r="E35" i="343"/>
  <c r="E34" i="343"/>
  <c r="E30" i="343"/>
  <c r="E73" i="477"/>
  <c r="E122" i="477" s="1"/>
  <c r="E73" i="362"/>
  <c r="E122" i="362" s="1"/>
  <c r="E66" i="343"/>
  <c r="E80" i="343"/>
  <c r="E41" i="343"/>
  <c r="E120" i="343"/>
  <c r="E69" i="366"/>
  <c r="E68" i="366"/>
  <c r="E67" i="343"/>
  <c r="E79" i="343"/>
  <c r="E71" i="343"/>
  <c r="E84" i="477"/>
  <c r="E91" i="477" s="1"/>
  <c r="E93" i="477" s="1"/>
  <c r="E38" i="477"/>
  <c r="E59" i="477" s="1"/>
  <c r="E35" i="375"/>
  <c r="E31" i="375"/>
  <c r="E79" i="375"/>
  <c r="E37" i="375"/>
  <c r="E78" i="375"/>
  <c r="E34" i="375"/>
  <c r="E33" i="375"/>
  <c r="E71" i="375"/>
  <c r="E32" i="375"/>
  <c r="E120" i="375"/>
  <c r="E42" i="375"/>
  <c r="E41" i="375"/>
  <c r="E68" i="375"/>
  <c r="E67" i="375"/>
  <c r="E72" i="375"/>
  <c r="E70" i="375"/>
  <c r="E44" i="375"/>
  <c r="E69" i="375"/>
  <c r="E80" i="375"/>
  <c r="E66" i="375"/>
  <c r="E82" i="375"/>
  <c r="E84" i="387"/>
  <c r="E91" i="387" s="1"/>
  <c r="E93" i="387" s="1"/>
  <c r="E123" i="387" s="1"/>
  <c r="E45" i="387"/>
  <c r="E58" i="387" s="1"/>
  <c r="E84" i="473"/>
  <c r="E91" i="473" s="1"/>
  <c r="E93" i="473" s="1"/>
  <c r="E123" i="473" s="1"/>
  <c r="E38" i="362"/>
  <c r="E59" i="362" s="1"/>
  <c r="E81" i="343"/>
  <c r="E42" i="343"/>
  <c r="E37" i="343"/>
  <c r="E42" i="433"/>
  <c r="E82" i="433"/>
  <c r="E66" i="358"/>
  <c r="E44" i="358"/>
  <c r="E37" i="358"/>
  <c r="E81" i="358"/>
  <c r="E83" i="358"/>
  <c r="E80" i="433"/>
  <c r="E83" i="433"/>
  <c r="E71" i="358"/>
  <c r="E31" i="358"/>
  <c r="E33" i="358"/>
  <c r="E30" i="358"/>
  <c r="E41" i="433"/>
  <c r="E33" i="433"/>
  <c r="E38" i="473"/>
  <c r="E59" i="473" s="1"/>
  <c r="E42" i="358"/>
  <c r="E36" i="358"/>
  <c r="E41" i="358"/>
  <c r="E43" i="358"/>
  <c r="E72" i="433"/>
  <c r="E67" i="433"/>
  <c r="E78" i="358"/>
  <c r="E71" i="433"/>
  <c r="E66" i="433"/>
  <c r="E78" i="433"/>
  <c r="E32" i="358"/>
  <c r="E34" i="358"/>
  <c r="E79" i="358"/>
  <c r="E69" i="358"/>
  <c r="E35" i="358"/>
  <c r="E67" i="358"/>
  <c r="E72" i="358"/>
  <c r="E70" i="358"/>
  <c r="E37" i="433"/>
  <c r="E34" i="433"/>
  <c r="E78" i="445"/>
  <c r="E32" i="433"/>
  <c r="E69" i="433"/>
  <c r="E30" i="433"/>
  <c r="E73" i="473"/>
  <c r="E122" i="473" s="1"/>
  <c r="E31" i="433"/>
  <c r="E79" i="433"/>
  <c r="E44" i="433"/>
  <c r="E45" i="433" s="1"/>
  <c r="E58" i="433" s="1"/>
  <c r="E68" i="445"/>
  <c r="E35" i="445"/>
  <c r="E31" i="445"/>
  <c r="E34" i="445"/>
  <c r="E38" i="387"/>
  <c r="E59" i="387" s="1"/>
  <c r="E120" i="433"/>
  <c r="E68" i="433"/>
  <c r="E36" i="433"/>
  <c r="E81" i="433"/>
  <c r="E70" i="433"/>
  <c r="E35" i="433"/>
  <c r="E45" i="403"/>
  <c r="E58" i="403" s="1"/>
  <c r="E73" i="387"/>
  <c r="E122" i="387" s="1"/>
  <c r="E84" i="403"/>
  <c r="E91" i="403" s="1"/>
  <c r="E93" i="403" s="1"/>
  <c r="E123" i="403" s="1"/>
  <c r="E84" i="362"/>
  <c r="E91" i="362" s="1"/>
  <c r="E93" i="362" s="1"/>
  <c r="E123" i="362" s="1"/>
  <c r="E37" i="368"/>
  <c r="E72" i="368"/>
  <c r="E43" i="368"/>
  <c r="E43" i="445"/>
  <c r="E33" i="445"/>
  <c r="E32" i="445"/>
  <c r="E72" i="445"/>
  <c r="E36" i="445"/>
  <c r="E81" i="445"/>
  <c r="E32" i="368"/>
  <c r="E79" i="368"/>
  <c r="E44" i="368"/>
  <c r="E68" i="368"/>
  <c r="E35" i="368"/>
  <c r="E42" i="368"/>
  <c r="E66" i="368"/>
  <c r="E78" i="368"/>
  <c r="E79" i="445"/>
  <c r="E83" i="445"/>
  <c r="E67" i="445"/>
  <c r="E41" i="445"/>
  <c r="E66" i="445"/>
  <c r="E69" i="445"/>
  <c r="E30" i="445"/>
  <c r="E70" i="368"/>
  <c r="E31" i="368"/>
  <c r="E36" i="368"/>
  <c r="E83" i="368"/>
  <c r="E82" i="368"/>
  <c r="E67" i="368"/>
  <c r="E41" i="368"/>
  <c r="E81" i="368"/>
  <c r="E37" i="445"/>
  <c r="E42" i="445"/>
  <c r="E82" i="445"/>
  <c r="E71" i="445"/>
  <c r="E80" i="445"/>
  <c r="E70" i="445"/>
  <c r="E38" i="403"/>
  <c r="E59" i="403" s="1"/>
  <c r="E73" i="403"/>
  <c r="E122" i="403" s="1"/>
  <c r="E33" i="467"/>
  <c r="E37" i="467"/>
  <c r="E80" i="467"/>
  <c r="E69" i="467"/>
  <c r="E72" i="467"/>
  <c r="E30" i="467"/>
  <c r="E120" i="467"/>
  <c r="E32" i="467"/>
  <c r="E82" i="467"/>
  <c r="E67" i="467"/>
  <c r="E36" i="467"/>
  <c r="E35" i="467"/>
  <c r="E78" i="467"/>
  <c r="E42" i="467"/>
  <c r="E44" i="467"/>
  <c r="E71" i="467"/>
  <c r="E81" i="467"/>
  <c r="E79" i="467"/>
  <c r="E45" i="416"/>
  <c r="E58" i="416" s="1"/>
  <c r="E73" i="449"/>
  <c r="E122" i="449" s="1"/>
  <c r="E45" i="439"/>
  <c r="E58" i="439" s="1"/>
  <c r="E73" i="460"/>
  <c r="E122" i="460" s="1"/>
  <c r="E45" i="413"/>
  <c r="E58" i="413" s="1"/>
  <c r="E68" i="432"/>
  <c r="E116" i="432" s="1"/>
  <c r="E84" i="464"/>
  <c r="E91" i="464" s="1"/>
  <c r="E93" i="464" s="1"/>
  <c r="E123" i="464" s="1"/>
  <c r="E45" i="373"/>
  <c r="E58" i="373" s="1"/>
  <c r="E73" i="431"/>
  <c r="E122" i="431" s="1"/>
  <c r="E114" i="435"/>
  <c r="E73" i="435"/>
  <c r="E38" i="435"/>
  <c r="E25" i="435"/>
  <c r="E78" i="435"/>
  <c r="E39" i="435"/>
  <c r="E65" i="435"/>
  <c r="E64" i="435"/>
  <c r="E26" i="435"/>
  <c r="E27" i="435"/>
  <c r="E76" i="435"/>
  <c r="E61" i="435"/>
  <c r="E67" i="435"/>
  <c r="E31" i="435"/>
  <c r="E37" i="435"/>
  <c r="E36" i="435"/>
  <c r="E32" i="435"/>
  <c r="E75" i="435"/>
  <c r="E62" i="435"/>
  <c r="E82" i="435"/>
  <c r="E83" i="435" s="1"/>
  <c r="E86" i="435" s="1"/>
  <c r="E66" i="435"/>
  <c r="E28" i="435"/>
  <c r="E77" i="435"/>
  <c r="E63" i="435"/>
  <c r="E74" i="435"/>
  <c r="E30" i="435"/>
  <c r="E29" i="435"/>
  <c r="E38" i="418"/>
  <c r="E59" i="418" s="1"/>
  <c r="E84" i="429"/>
  <c r="E91" i="429" s="1"/>
  <c r="E93" i="429" s="1"/>
  <c r="E84" i="420"/>
  <c r="E91" i="420" s="1"/>
  <c r="E93" i="420" s="1"/>
  <c r="E120" i="447"/>
  <c r="E78" i="447"/>
  <c r="E30" i="447"/>
  <c r="E80" i="447"/>
  <c r="E66" i="447"/>
  <c r="E72" i="447"/>
  <c r="E37" i="447"/>
  <c r="E31" i="447"/>
  <c r="E32" i="447"/>
  <c r="E33" i="447"/>
  <c r="E43" i="447"/>
  <c r="E67" i="447"/>
  <c r="E34" i="447"/>
  <c r="E79" i="447"/>
  <c r="E71" i="447"/>
  <c r="E83" i="447"/>
  <c r="E44" i="447"/>
  <c r="E68" i="447"/>
  <c r="E42" i="447"/>
  <c r="E35" i="447"/>
  <c r="E81" i="447"/>
  <c r="E82" i="447"/>
  <c r="E70" i="447"/>
  <c r="E69" i="447"/>
  <c r="E36" i="447"/>
  <c r="E41" i="447"/>
  <c r="E120" i="351"/>
  <c r="E43" i="351"/>
  <c r="E78" i="351"/>
  <c r="E30" i="351"/>
  <c r="E44" i="351"/>
  <c r="E68" i="351"/>
  <c r="E71" i="351"/>
  <c r="E34" i="351"/>
  <c r="E83" i="351"/>
  <c r="E82" i="351"/>
  <c r="E70" i="351"/>
  <c r="E69" i="351"/>
  <c r="E31" i="351"/>
  <c r="E41" i="351"/>
  <c r="E81" i="351"/>
  <c r="E66" i="351"/>
  <c r="E72" i="351"/>
  <c r="E33" i="351"/>
  <c r="E32" i="351"/>
  <c r="E35" i="351"/>
  <c r="E79" i="351"/>
  <c r="E80" i="351"/>
  <c r="E67" i="351"/>
  <c r="E42" i="351"/>
  <c r="E37" i="351"/>
  <c r="E36" i="351"/>
  <c r="E120" i="424"/>
  <c r="E43" i="424"/>
  <c r="E78" i="424"/>
  <c r="E30" i="424"/>
  <c r="E81" i="424"/>
  <c r="E66" i="424"/>
  <c r="E72" i="424"/>
  <c r="E34" i="424"/>
  <c r="E41" i="424"/>
  <c r="E42" i="424"/>
  <c r="E36" i="424"/>
  <c r="E80" i="424"/>
  <c r="E67" i="424"/>
  <c r="E71" i="424"/>
  <c r="E37" i="424"/>
  <c r="E35" i="424"/>
  <c r="E44" i="424"/>
  <c r="E68" i="424"/>
  <c r="E33" i="424"/>
  <c r="E31" i="424"/>
  <c r="E83" i="424"/>
  <c r="E82" i="424"/>
  <c r="E70" i="424"/>
  <c r="E69" i="424"/>
  <c r="E79" i="424"/>
  <c r="E32" i="424"/>
  <c r="E38" i="437"/>
  <c r="E59" i="437" s="1"/>
  <c r="E38" i="373"/>
  <c r="E59" i="373" s="1"/>
  <c r="E84" i="452"/>
  <c r="E91" i="452" s="1"/>
  <c r="E93" i="452" s="1"/>
  <c r="E38" i="431"/>
  <c r="E59" i="431" s="1"/>
  <c r="E120" i="364"/>
  <c r="E43" i="364"/>
  <c r="E78" i="364"/>
  <c r="E30" i="364"/>
  <c r="E81" i="364"/>
  <c r="E66" i="364"/>
  <c r="E72" i="364"/>
  <c r="E35" i="364"/>
  <c r="E31" i="364"/>
  <c r="E36" i="364"/>
  <c r="E32" i="364"/>
  <c r="E80" i="364"/>
  <c r="E68" i="364"/>
  <c r="E33" i="364"/>
  <c r="E42" i="364"/>
  <c r="E71" i="364"/>
  <c r="E44" i="364"/>
  <c r="E67" i="364"/>
  <c r="E34" i="364"/>
  <c r="E41" i="364"/>
  <c r="E83" i="364"/>
  <c r="E82" i="364"/>
  <c r="E70" i="364"/>
  <c r="E69" i="364"/>
  <c r="E79" i="364"/>
  <c r="E37" i="364"/>
  <c r="E120" i="392"/>
  <c r="E78" i="392"/>
  <c r="E43" i="392"/>
  <c r="E44" i="392"/>
  <c r="E67" i="392"/>
  <c r="E35" i="392"/>
  <c r="E36" i="392"/>
  <c r="E83" i="392"/>
  <c r="E82" i="392"/>
  <c r="E70" i="392"/>
  <c r="E69" i="392"/>
  <c r="E32" i="392"/>
  <c r="E33" i="392"/>
  <c r="E30" i="392"/>
  <c r="E81" i="392"/>
  <c r="E66" i="392"/>
  <c r="E72" i="392"/>
  <c r="E37" i="392"/>
  <c r="E41" i="392"/>
  <c r="E42" i="392"/>
  <c r="E34" i="392"/>
  <c r="E80" i="392"/>
  <c r="E68" i="392"/>
  <c r="E31" i="392"/>
  <c r="E79" i="392"/>
  <c r="E71" i="392"/>
  <c r="E120" i="389"/>
  <c r="E78" i="389"/>
  <c r="E43" i="389"/>
  <c r="E30" i="389"/>
  <c r="E81" i="389"/>
  <c r="E66" i="389"/>
  <c r="E72" i="389"/>
  <c r="E32" i="389"/>
  <c r="E33" i="389"/>
  <c r="E79" i="389"/>
  <c r="E31" i="389"/>
  <c r="E80" i="389"/>
  <c r="E67" i="389"/>
  <c r="E41" i="389"/>
  <c r="E71" i="389"/>
  <c r="E42" i="389"/>
  <c r="E44" i="389"/>
  <c r="E68" i="389"/>
  <c r="E35" i="389"/>
  <c r="E36" i="389"/>
  <c r="E83" i="389"/>
  <c r="E82" i="389"/>
  <c r="E70" i="389"/>
  <c r="E69" i="389"/>
  <c r="E34" i="389"/>
  <c r="E37" i="389"/>
  <c r="E120" i="397"/>
  <c r="E78" i="397"/>
  <c r="E43" i="397"/>
  <c r="E30" i="397"/>
  <c r="E44" i="397"/>
  <c r="E67" i="397"/>
  <c r="E34" i="397"/>
  <c r="E33" i="397"/>
  <c r="E83" i="397"/>
  <c r="E82" i="397"/>
  <c r="E70" i="397"/>
  <c r="E69" i="397"/>
  <c r="E35" i="397"/>
  <c r="E71" i="397"/>
  <c r="E81" i="397"/>
  <c r="E66" i="397"/>
  <c r="E72" i="397"/>
  <c r="E42" i="397"/>
  <c r="E36" i="397"/>
  <c r="E41" i="397"/>
  <c r="E37" i="397"/>
  <c r="E80" i="397"/>
  <c r="E68" i="397"/>
  <c r="E32" i="397"/>
  <c r="E79" i="397"/>
  <c r="E31" i="397"/>
  <c r="E120" i="401"/>
  <c r="E78" i="401"/>
  <c r="E43" i="401"/>
  <c r="E30" i="401"/>
  <c r="E81" i="401"/>
  <c r="E66" i="401"/>
  <c r="E72" i="401"/>
  <c r="E36" i="401"/>
  <c r="E34" i="401"/>
  <c r="E42" i="401"/>
  <c r="E79" i="401"/>
  <c r="E80" i="401"/>
  <c r="E67" i="401"/>
  <c r="E41" i="401"/>
  <c r="E33" i="401"/>
  <c r="E37" i="401"/>
  <c r="E82" i="401"/>
  <c r="E68" i="401"/>
  <c r="E31" i="401"/>
  <c r="E71" i="401"/>
  <c r="E83" i="401"/>
  <c r="E44" i="401"/>
  <c r="E70" i="401"/>
  <c r="E69" i="401"/>
  <c r="E32" i="401"/>
  <c r="E35" i="401"/>
  <c r="E45" i="418"/>
  <c r="E58" i="418" s="1"/>
  <c r="E73" i="420"/>
  <c r="E122" i="420" s="1"/>
  <c r="E45" i="420"/>
  <c r="E58" i="420" s="1"/>
  <c r="E120" i="458"/>
  <c r="E78" i="458"/>
  <c r="E30" i="458"/>
  <c r="E81" i="458"/>
  <c r="E44" i="458"/>
  <c r="E70" i="458"/>
  <c r="E69" i="458"/>
  <c r="E36" i="458"/>
  <c r="E31" i="458"/>
  <c r="E80" i="458"/>
  <c r="E66" i="458"/>
  <c r="E72" i="458"/>
  <c r="E37" i="458"/>
  <c r="E79" i="458"/>
  <c r="E42" i="458"/>
  <c r="E41" i="458"/>
  <c r="E82" i="458"/>
  <c r="E68" i="458"/>
  <c r="E33" i="458"/>
  <c r="E34" i="458"/>
  <c r="E32" i="458"/>
  <c r="E83" i="458"/>
  <c r="E43" i="458"/>
  <c r="E67" i="458"/>
  <c r="E35" i="458"/>
  <c r="E71" i="458"/>
  <c r="E45" i="464"/>
  <c r="E58" i="464" s="1"/>
  <c r="E45" i="437"/>
  <c r="E58" i="437" s="1"/>
  <c r="E45" i="452"/>
  <c r="E58" i="452" s="1"/>
  <c r="E45" i="431"/>
  <c r="E58" i="431" s="1"/>
  <c r="E120" i="399"/>
  <c r="E78" i="399"/>
  <c r="E43" i="399"/>
  <c r="E30" i="399"/>
  <c r="E83" i="399"/>
  <c r="E82" i="399"/>
  <c r="E70" i="399"/>
  <c r="E69" i="399"/>
  <c r="E71" i="399"/>
  <c r="E34" i="399"/>
  <c r="E81" i="399"/>
  <c r="E66" i="399"/>
  <c r="E72" i="399"/>
  <c r="E41" i="399"/>
  <c r="E35" i="399"/>
  <c r="E36" i="399"/>
  <c r="E31" i="399"/>
  <c r="E80" i="399"/>
  <c r="E68" i="399"/>
  <c r="E33" i="399"/>
  <c r="E32" i="399"/>
  <c r="E42" i="399"/>
  <c r="E44" i="399"/>
  <c r="E67" i="399"/>
  <c r="E79" i="399"/>
  <c r="E37" i="399"/>
  <c r="E73" i="416"/>
  <c r="E122" i="416" s="1"/>
  <c r="E84" i="416"/>
  <c r="E91" i="416" s="1"/>
  <c r="E93" i="416" s="1"/>
  <c r="E45" i="449"/>
  <c r="E58" i="449" s="1"/>
  <c r="E84" i="439"/>
  <c r="E91" i="439" s="1"/>
  <c r="E93" i="439" s="1"/>
  <c r="E73" i="413"/>
  <c r="E122" i="413" s="1"/>
  <c r="E84" i="413"/>
  <c r="E91" i="413" s="1"/>
  <c r="E93" i="413" s="1"/>
  <c r="E33" i="432"/>
  <c r="E54" i="432" s="1"/>
  <c r="E120" i="360"/>
  <c r="E43" i="360"/>
  <c r="E30" i="360"/>
  <c r="E80" i="360"/>
  <c r="E68" i="360"/>
  <c r="E79" i="360"/>
  <c r="E71" i="360"/>
  <c r="E34" i="360"/>
  <c r="E78" i="360"/>
  <c r="E44" i="360"/>
  <c r="E67" i="360"/>
  <c r="E32" i="360"/>
  <c r="E36" i="360"/>
  <c r="E83" i="360"/>
  <c r="E82" i="360"/>
  <c r="E70" i="360"/>
  <c r="E69" i="360"/>
  <c r="E35" i="360"/>
  <c r="E33" i="360"/>
  <c r="E81" i="360"/>
  <c r="E66" i="360"/>
  <c r="E72" i="360"/>
  <c r="E31" i="360"/>
  <c r="E37" i="360"/>
  <c r="E41" i="360"/>
  <c r="E42" i="360"/>
  <c r="E84" i="418"/>
  <c r="E91" i="418" s="1"/>
  <c r="E93" i="418" s="1"/>
  <c r="E73" i="429"/>
  <c r="E122" i="429" s="1"/>
  <c r="E38" i="429"/>
  <c r="E59" i="429" s="1"/>
  <c r="E73" i="464"/>
  <c r="E122" i="464" s="1"/>
  <c r="E117" i="434"/>
  <c r="E84" i="437"/>
  <c r="E91" i="437" s="1"/>
  <c r="E93" i="437" s="1"/>
  <c r="E84" i="373"/>
  <c r="E91" i="373" s="1"/>
  <c r="E93" i="373" s="1"/>
  <c r="E73" i="452"/>
  <c r="E122" i="452" s="1"/>
  <c r="E56" i="434"/>
  <c r="E115" i="434" s="1"/>
  <c r="E120" i="345"/>
  <c r="E78" i="345"/>
  <c r="E43" i="345"/>
  <c r="E81" i="345"/>
  <c r="E66" i="345"/>
  <c r="E72" i="345"/>
  <c r="E41" i="345"/>
  <c r="E33" i="345"/>
  <c r="E34" i="345"/>
  <c r="E31" i="345"/>
  <c r="E80" i="345"/>
  <c r="E67" i="345"/>
  <c r="E71" i="345"/>
  <c r="E35" i="345"/>
  <c r="E37" i="345"/>
  <c r="E30" i="345"/>
  <c r="E44" i="345"/>
  <c r="E68" i="345"/>
  <c r="E79" i="345"/>
  <c r="E36" i="345"/>
  <c r="E83" i="345"/>
  <c r="E82" i="345"/>
  <c r="E70" i="345"/>
  <c r="E69" i="345"/>
  <c r="E32" i="345"/>
  <c r="E42" i="345"/>
  <c r="E84" i="431"/>
  <c r="E91" i="431" s="1"/>
  <c r="E93" i="431" s="1"/>
  <c r="E38" i="449"/>
  <c r="E59" i="449" s="1"/>
  <c r="E73" i="439"/>
  <c r="E122" i="439" s="1"/>
  <c r="E45" i="460"/>
  <c r="E58" i="460" s="1"/>
  <c r="E38" i="460"/>
  <c r="E59" i="460" s="1"/>
  <c r="E79" i="432"/>
  <c r="E85" i="432" s="1"/>
  <c r="E87" i="432" s="1"/>
  <c r="E120" i="395"/>
  <c r="E43" i="395"/>
  <c r="E78" i="395"/>
  <c r="E30" i="395"/>
  <c r="E82" i="395"/>
  <c r="E67" i="395"/>
  <c r="E33" i="395"/>
  <c r="E37" i="395"/>
  <c r="E83" i="395"/>
  <c r="E44" i="395"/>
  <c r="E70" i="395"/>
  <c r="E69" i="395"/>
  <c r="E36" i="395"/>
  <c r="E41" i="395"/>
  <c r="E81" i="395"/>
  <c r="E66" i="395"/>
  <c r="E72" i="395"/>
  <c r="E32" i="395"/>
  <c r="E71" i="395"/>
  <c r="E42" i="395"/>
  <c r="E34" i="395"/>
  <c r="E80" i="395"/>
  <c r="E68" i="395"/>
  <c r="E31" i="395"/>
  <c r="E35" i="395"/>
  <c r="E79" i="395"/>
  <c r="E73" i="418"/>
  <c r="E122" i="418" s="1"/>
  <c r="E45" i="429"/>
  <c r="E58" i="429" s="1"/>
  <c r="E38" i="420"/>
  <c r="E59" i="420" s="1"/>
  <c r="E120" i="383"/>
  <c r="E78" i="383"/>
  <c r="E43" i="383"/>
  <c r="E30" i="383"/>
  <c r="E44" i="383"/>
  <c r="E67" i="383"/>
  <c r="E32" i="383"/>
  <c r="E36" i="383"/>
  <c r="E83" i="383"/>
  <c r="E82" i="383"/>
  <c r="E70" i="383"/>
  <c r="E69" i="383"/>
  <c r="E35" i="383"/>
  <c r="E71" i="383"/>
  <c r="E81" i="383"/>
  <c r="E66" i="383"/>
  <c r="E72" i="383"/>
  <c r="E33" i="383"/>
  <c r="E37" i="383"/>
  <c r="E41" i="383"/>
  <c r="E34" i="383"/>
  <c r="E80" i="383"/>
  <c r="E68" i="383"/>
  <c r="E42" i="383"/>
  <c r="E79" i="383"/>
  <c r="E31" i="383"/>
  <c r="E120" i="347"/>
  <c r="E43" i="347"/>
  <c r="E78" i="347"/>
  <c r="E30" i="347"/>
  <c r="E81" i="347"/>
  <c r="E66" i="347"/>
  <c r="E72" i="347"/>
  <c r="E34" i="347"/>
  <c r="E31" i="347"/>
  <c r="E41" i="347"/>
  <c r="E32" i="347"/>
  <c r="E80" i="347"/>
  <c r="E67" i="347"/>
  <c r="E35" i="347"/>
  <c r="E37" i="347"/>
  <c r="E33" i="347"/>
  <c r="E82" i="347"/>
  <c r="E68" i="347"/>
  <c r="E71" i="347"/>
  <c r="E79" i="347"/>
  <c r="E83" i="347"/>
  <c r="E44" i="347"/>
  <c r="E70" i="347"/>
  <c r="E69" i="347"/>
  <c r="E42" i="347"/>
  <c r="E36" i="347"/>
  <c r="E38" i="464"/>
  <c r="E59" i="464" s="1"/>
  <c r="E73" i="437"/>
  <c r="E122" i="437" s="1"/>
  <c r="E73" i="373"/>
  <c r="E122" i="373" s="1"/>
  <c r="E38" i="452"/>
  <c r="E59" i="452" s="1"/>
  <c r="E120" i="410"/>
  <c r="E78" i="410"/>
  <c r="E43" i="410"/>
  <c r="E30" i="410"/>
  <c r="E81" i="410"/>
  <c r="E66" i="410"/>
  <c r="E72" i="410"/>
  <c r="E32" i="410"/>
  <c r="E36" i="410"/>
  <c r="E34" i="410"/>
  <c r="E33" i="410"/>
  <c r="E80" i="410"/>
  <c r="E68" i="410"/>
  <c r="E41" i="410"/>
  <c r="E71" i="410"/>
  <c r="E37" i="410"/>
  <c r="E44" i="410"/>
  <c r="E67" i="410"/>
  <c r="E35" i="410"/>
  <c r="E42" i="410"/>
  <c r="E83" i="410"/>
  <c r="E82" i="410"/>
  <c r="E70" i="410"/>
  <c r="E69" i="410"/>
  <c r="E79" i="410"/>
  <c r="E31" i="410"/>
  <c r="E38" i="416"/>
  <c r="E59" i="416" s="1"/>
  <c r="E84" i="449"/>
  <c r="E91" i="449" s="1"/>
  <c r="E93" i="449" s="1"/>
  <c r="E38" i="439"/>
  <c r="E59" i="439" s="1"/>
  <c r="E84" i="460"/>
  <c r="E91" i="460" s="1"/>
  <c r="E93" i="460" s="1"/>
  <c r="E38" i="413"/>
  <c r="E59" i="413" s="1"/>
  <c r="E120" i="443"/>
  <c r="E30" i="443"/>
  <c r="E78" i="443"/>
  <c r="E82" i="443"/>
  <c r="E68" i="443"/>
  <c r="E32" i="443"/>
  <c r="E35" i="443"/>
  <c r="E31" i="443"/>
  <c r="E83" i="443"/>
  <c r="E43" i="443"/>
  <c r="E67" i="443"/>
  <c r="E41" i="443"/>
  <c r="E37" i="443"/>
  <c r="E81" i="443"/>
  <c r="E44" i="443"/>
  <c r="E70" i="443"/>
  <c r="E69" i="443"/>
  <c r="E33" i="443"/>
  <c r="E34" i="443"/>
  <c r="E80" i="443"/>
  <c r="E66" i="443"/>
  <c r="E72" i="443"/>
  <c r="E79" i="443"/>
  <c r="E71" i="443"/>
  <c r="E36" i="443"/>
  <c r="E42" i="443"/>
  <c r="E40" i="432"/>
  <c r="E53" i="432" s="1"/>
  <c r="E61" i="473" l="1"/>
  <c r="E121" i="473" s="1"/>
  <c r="E45" i="343"/>
  <c r="E58" i="343" s="1"/>
  <c r="E45" i="366"/>
  <c r="E58" i="366" s="1"/>
  <c r="E61" i="477"/>
  <c r="E121" i="477" s="1"/>
  <c r="E45" i="445"/>
  <c r="E58" i="445" s="1"/>
  <c r="E84" i="366"/>
  <c r="E91" i="366" s="1"/>
  <c r="E93" i="366" s="1"/>
  <c r="E123" i="366" s="1"/>
  <c r="E84" i="349"/>
  <c r="E91" i="349" s="1"/>
  <c r="E93" i="349" s="1"/>
  <c r="E123" i="349" s="1"/>
  <c r="E38" i="366"/>
  <c r="E59" i="366" s="1"/>
  <c r="E61" i="362"/>
  <c r="E121" i="362" s="1"/>
  <c r="E125" i="362" s="1"/>
  <c r="E38" i="349"/>
  <c r="E59" i="349" s="1"/>
  <c r="E61" i="349" s="1"/>
  <c r="E121" i="349" s="1"/>
  <c r="E73" i="349"/>
  <c r="E122" i="349" s="1"/>
  <c r="E45" i="467"/>
  <c r="E58" i="467" s="1"/>
  <c r="E38" i="479"/>
  <c r="E59" i="479" s="1"/>
  <c r="E45" i="479"/>
  <c r="E58" i="479" s="1"/>
  <c r="E73" i="479"/>
  <c r="E122" i="479" s="1"/>
  <c r="E84" i="479"/>
  <c r="E91" i="479" s="1"/>
  <c r="E93" i="479" s="1"/>
  <c r="E123" i="479" s="1"/>
  <c r="E38" i="370"/>
  <c r="E59" i="370" s="1"/>
  <c r="E61" i="370" s="1"/>
  <c r="E121" i="370" s="1"/>
  <c r="E61" i="387"/>
  <c r="E121" i="387" s="1"/>
  <c r="E125" i="387" s="1"/>
  <c r="E73" i="366"/>
  <c r="E122" i="366" s="1"/>
  <c r="E73" i="370"/>
  <c r="E122" i="370" s="1"/>
  <c r="E84" i="370"/>
  <c r="E91" i="370" s="1"/>
  <c r="E93" i="370" s="1"/>
  <c r="E123" i="370" s="1"/>
  <c r="E45" i="375"/>
  <c r="E58" i="375" s="1"/>
  <c r="E61" i="416"/>
  <c r="E121" i="416" s="1"/>
  <c r="E84" i="343"/>
  <c r="E91" i="343" s="1"/>
  <c r="E93" i="343" s="1"/>
  <c r="E123" i="343" s="1"/>
  <c r="E38" i="343"/>
  <c r="E59" i="343" s="1"/>
  <c r="E61" i="343" s="1"/>
  <c r="E121" i="343" s="1"/>
  <c r="E73" i="343"/>
  <c r="E122" i="343" s="1"/>
  <c r="E84" i="358"/>
  <c r="E91" i="358" s="1"/>
  <c r="E93" i="358" s="1"/>
  <c r="E123" i="358" s="1"/>
  <c r="E84" i="375"/>
  <c r="E91" i="375" s="1"/>
  <c r="E93" i="375" s="1"/>
  <c r="E123" i="375" s="1"/>
  <c r="E123" i="477"/>
  <c r="E73" i="375"/>
  <c r="E122" i="375" s="1"/>
  <c r="E38" i="375"/>
  <c r="E59" i="375" s="1"/>
  <c r="E38" i="358"/>
  <c r="E59" i="358" s="1"/>
  <c r="E38" i="433"/>
  <c r="E59" i="433" s="1"/>
  <c r="E61" i="433" s="1"/>
  <c r="E121" i="433" s="1"/>
  <c r="E84" i="433"/>
  <c r="E91" i="433" s="1"/>
  <c r="E93" i="433" s="1"/>
  <c r="E123" i="433" s="1"/>
  <c r="E45" i="358"/>
  <c r="E58" i="358" s="1"/>
  <c r="E84" i="445"/>
  <c r="E91" i="445" s="1"/>
  <c r="E93" i="445" s="1"/>
  <c r="E123" i="445" s="1"/>
  <c r="E73" i="433"/>
  <c r="E122" i="433" s="1"/>
  <c r="E73" i="358"/>
  <c r="E122" i="358" s="1"/>
  <c r="E61" i="413"/>
  <c r="E121" i="413" s="1"/>
  <c r="E61" i="429"/>
  <c r="E121" i="429" s="1"/>
  <c r="E61" i="373"/>
  <c r="E121" i="373" s="1"/>
  <c r="E119" i="434"/>
  <c r="E61" i="403"/>
  <c r="E125" i="473"/>
  <c r="E84" i="368"/>
  <c r="E91" i="368" s="1"/>
  <c r="E93" i="368" s="1"/>
  <c r="E123" i="368" s="1"/>
  <c r="E38" i="445"/>
  <c r="E59" i="445" s="1"/>
  <c r="E38" i="368"/>
  <c r="E59" i="368" s="1"/>
  <c r="E73" i="445"/>
  <c r="E122" i="445" s="1"/>
  <c r="E73" i="368"/>
  <c r="E122" i="368" s="1"/>
  <c r="E45" i="368"/>
  <c r="E58" i="368" s="1"/>
  <c r="E56" i="432"/>
  <c r="E115" i="432" s="1"/>
  <c r="E84" i="467"/>
  <c r="E91" i="467" s="1"/>
  <c r="E93" i="467" s="1"/>
  <c r="E123" i="467" s="1"/>
  <c r="E73" i="467"/>
  <c r="E122" i="467" s="1"/>
  <c r="E38" i="467"/>
  <c r="E59" i="467" s="1"/>
  <c r="E61" i="437"/>
  <c r="E121" i="437" s="1"/>
  <c r="E45" i="443"/>
  <c r="E58" i="443" s="1"/>
  <c r="E61" i="431"/>
  <c r="E121" i="431" s="1"/>
  <c r="E61" i="418"/>
  <c r="E121" i="418" s="1"/>
  <c r="E73" i="392"/>
  <c r="E122" i="392" s="1"/>
  <c r="E45" i="364"/>
  <c r="E58" i="364" s="1"/>
  <c r="E61" i="439"/>
  <c r="E121" i="439" s="1"/>
  <c r="E73" i="351"/>
  <c r="E122" i="351" s="1"/>
  <c r="E40" i="435"/>
  <c r="E53" i="435" s="1"/>
  <c r="E84" i="401"/>
  <c r="E91" i="401" s="1"/>
  <c r="E93" i="401" s="1"/>
  <c r="E123" i="401" s="1"/>
  <c r="E73" i="397"/>
  <c r="E122" i="397" s="1"/>
  <c r="E84" i="347"/>
  <c r="E91" i="347" s="1"/>
  <c r="E93" i="347" s="1"/>
  <c r="E123" i="347" s="1"/>
  <c r="E73" i="443"/>
  <c r="E122" i="443" s="1"/>
  <c r="E123" i="449"/>
  <c r="E84" i="383"/>
  <c r="E91" i="383" s="1"/>
  <c r="E93" i="383" s="1"/>
  <c r="E45" i="395"/>
  <c r="E58" i="395" s="1"/>
  <c r="E84" i="345"/>
  <c r="E91" i="345" s="1"/>
  <c r="E93" i="345" s="1"/>
  <c r="E123" i="439"/>
  <c r="E84" i="399"/>
  <c r="E91" i="399" s="1"/>
  <c r="E93" i="399" s="1"/>
  <c r="E61" i="452"/>
  <c r="E121" i="452" s="1"/>
  <c r="E84" i="458"/>
  <c r="E91" i="458" s="1"/>
  <c r="E93" i="458" s="1"/>
  <c r="E61" i="420"/>
  <c r="E121" i="420" s="1"/>
  <c r="E45" i="401"/>
  <c r="E58" i="401" s="1"/>
  <c r="E73" i="389"/>
  <c r="E122" i="389" s="1"/>
  <c r="E84" i="389"/>
  <c r="E91" i="389" s="1"/>
  <c r="E93" i="389" s="1"/>
  <c r="E84" i="364"/>
  <c r="E91" i="364" s="1"/>
  <c r="E93" i="364" s="1"/>
  <c r="E73" i="424"/>
  <c r="E122" i="424" s="1"/>
  <c r="E45" i="424"/>
  <c r="E58" i="424" s="1"/>
  <c r="E38" i="351"/>
  <c r="E59" i="351" s="1"/>
  <c r="E84" i="447"/>
  <c r="E91" i="447" s="1"/>
  <c r="E93" i="447" s="1"/>
  <c r="E45" i="410"/>
  <c r="E58" i="410" s="1"/>
  <c r="E73" i="347"/>
  <c r="E122" i="347" s="1"/>
  <c r="E45" i="347"/>
  <c r="E58" i="347" s="1"/>
  <c r="E73" i="345"/>
  <c r="E122" i="345" s="1"/>
  <c r="E123" i="418"/>
  <c r="E38" i="360"/>
  <c r="E59" i="360" s="1"/>
  <c r="E61" i="449"/>
  <c r="E121" i="449" s="1"/>
  <c r="E61" i="464"/>
  <c r="E121" i="464" s="1"/>
  <c r="E125" i="464" s="1"/>
  <c r="E73" i="401"/>
  <c r="E122" i="401" s="1"/>
  <c r="E38" i="397"/>
  <c r="E59" i="397" s="1"/>
  <c r="E73" i="364"/>
  <c r="E122" i="364" s="1"/>
  <c r="E84" i="351"/>
  <c r="E91" i="351" s="1"/>
  <c r="E93" i="351" s="1"/>
  <c r="E73" i="447"/>
  <c r="E122" i="447" s="1"/>
  <c r="E123" i="429"/>
  <c r="E79" i="435"/>
  <c r="E85" i="435" s="1"/>
  <c r="E87" i="435" s="1"/>
  <c r="E38" i="410"/>
  <c r="E59" i="410" s="1"/>
  <c r="E84" i="443"/>
  <c r="E91" i="443" s="1"/>
  <c r="E93" i="443" s="1"/>
  <c r="E123" i="460"/>
  <c r="E73" i="410"/>
  <c r="E122" i="410" s="1"/>
  <c r="E84" i="410"/>
  <c r="E91" i="410" s="1"/>
  <c r="E93" i="410" s="1"/>
  <c r="E73" i="383"/>
  <c r="E122" i="383" s="1"/>
  <c r="E38" i="383"/>
  <c r="E59" i="383" s="1"/>
  <c r="E73" i="395"/>
  <c r="E122" i="395" s="1"/>
  <c r="E38" i="395"/>
  <c r="E59" i="395" s="1"/>
  <c r="E117" i="432"/>
  <c r="E61" i="460"/>
  <c r="E121" i="460" s="1"/>
  <c r="E38" i="345"/>
  <c r="E59" i="345" s="1"/>
  <c r="E123" i="437"/>
  <c r="E45" i="360"/>
  <c r="E58" i="360" s="1"/>
  <c r="E123" i="413"/>
  <c r="E123" i="416"/>
  <c r="E73" i="399"/>
  <c r="E122" i="399" s="1"/>
  <c r="E38" i="399"/>
  <c r="E59" i="399" s="1"/>
  <c r="E45" i="397"/>
  <c r="E58" i="397" s="1"/>
  <c r="E38" i="389"/>
  <c r="E59" i="389" s="1"/>
  <c r="E45" i="392"/>
  <c r="E58" i="392" s="1"/>
  <c r="E38" i="424"/>
  <c r="E59" i="424" s="1"/>
  <c r="E45" i="351"/>
  <c r="E58" i="351" s="1"/>
  <c r="E123" i="420"/>
  <c r="E38" i="443"/>
  <c r="E59" i="443" s="1"/>
  <c r="E38" i="347"/>
  <c r="E59" i="347" s="1"/>
  <c r="E45" i="383"/>
  <c r="E58" i="383" s="1"/>
  <c r="E84" i="395"/>
  <c r="E91" i="395" s="1"/>
  <c r="E93" i="395" s="1"/>
  <c r="E123" i="431"/>
  <c r="E45" i="345"/>
  <c r="E58" i="345" s="1"/>
  <c r="E123" i="373"/>
  <c r="E73" i="360"/>
  <c r="E122" i="360" s="1"/>
  <c r="E84" i="360"/>
  <c r="E91" i="360" s="1"/>
  <c r="E93" i="360" s="1"/>
  <c r="E45" i="399"/>
  <c r="E58" i="399" s="1"/>
  <c r="E45" i="458"/>
  <c r="E58" i="458" s="1"/>
  <c r="E73" i="458"/>
  <c r="E122" i="458" s="1"/>
  <c r="E38" i="458"/>
  <c r="E59" i="458" s="1"/>
  <c r="E38" i="401"/>
  <c r="E59" i="401" s="1"/>
  <c r="E84" i="397"/>
  <c r="E91" i="397" s="1"/>
  <c r="E93" i="397" s="1"/>
  <c r="E45" i="389"/>
  <c r="E58" i="389" s="1"/>
  <c r="E38" i="392"/>
  <c r="E59" i="392" s="1"/>
  <c r="E84" i="392"/>
  <c r="E91" i="392" s="1"/>
  <c r="E93" i="392" s="1"/>
  <c r="E38" i="364"/>
  <c r="E59" i="364" s="1"/>
  <c r="E123" i="452"/>
  <c r="E84" i="424"/>
  <c r="E91" i="424" s="1"/>
  <c r="E93" i="424" s="1"/>
  <c r="E45" i="447"/>
  <c r="E58" i="447" s="1"/>
  <c r="E38" i="447"/>
  <c r="E59" i="447" s="1"/>
  <c r="E68" i="435"/>
  <c r="E116" i="435" s="1"/>
  <c r="E33" i="435"/>
  <c r="E54" i="435" s="1"/>
  <c r="E125" i="477" l="1"/>
  <c r="E61" i="366"/>
  <c r="E121" i="366" s="1"/>
  <c r="E125" i="366" s="1"/>
  <c r="E61" i="445"/>
  <c r="E121" i="445" s="1"/>
  <c r="E125" i="445" s="1"/>
  <c r="E61" i="467"/>
  <c r="E121" i="467" s="1"/>
  <c r="E125" i="467" s="1"/>
  <c r="E61" i="479"/>
  <c r="E121" i="479" s="1"/>
  <c r="E125" i="479" s="1"/>
  <c r="E56" i="435"/>
  <c r="E115" i="435" s="1"/>
  <c r="E125" i="416"/>
  <c r="E61" i="375"/>
  <c r="E121" i="375" s="1"/>
  <c r="E125" i="375" s="1"/>
  <c r="E125" i="370"/>
  <c r="E61" i="364"/>
  <c r="E121" i="364" s="1"/>
  <c r="E125" i="413"/>
  <c r="E125" i="373"/>
  <c r="E61" i="358"/>
  <c r="E121" i="358" s="1"/>
  <c r="E125" i="358" s="1"/>
  <c r="E125" i="429"/>
  <c r="E119" i="432"/>
  <c r="E61" i="368"/>
  <c r="E121" i="368" s="1"/>
  <c r="E125" i="368" s="1"/>
  <c r="E61" i="443"/>
  <c r="E121" i="443" s="1"/>
  <c r="E125" i="437"/>
  <c r="E121" i="403"/>
  <c r="E125" i="403" s="1"/>
  <c r="E125" i="431"/>
  <c r="E125" i="433"/>
  <c r="E125" i="418"/>
  <c r="E125" i="439"/>
  <c r="E125" i="343"/>
  <c r="E61" i="447"/>
  <c r="E121" i="447" s="1"/>
  <c r="E61" i="389"/>
  <c r="E121" i="389" s="1"/>
  <c r="E61" i="351"/>
  <c r="E121" i="351" s="1"/>
  <c r="E125" i="460"/>
  <c r="E61" i="424"/>
  <c r="E121" i="424" s="1"/>
  <c r="E123" i="447"/>
  <c r="E123" i="389"/>
  <c r="E123" i="397"/>
  <c r="E61" i="399"/>
  <c r="E121" i="399" s="1"/>
  <c r="E61" i="345"/>
  <c r="E121" i="345" s="1"/>
  <c r="E61" i="383"/>
  <c r="E121" i="383" s="1"/>
  <c r="E125" i="349"/>
  <c r="E61" i="397"/>
  <c r="E121" i="397" s="1"/>
  <c r="E117" i="435"/>
  <c r="E125" i="449"/>
  <c r="E61" i="347"/>
  <c r="E121" i="347" s="1"/>
  <c r="E125" i="347" s="1"/>
  <c r="E61" i="410"/>
  <c r="E121" i="410" s="1"/>
  <c r="E123" i="458"/>
  <c r="E123" i="424"/>
  <c r="E123" i="392"/>
  <c r="E61" i="458"/>
  <c r="E121" i="458" s="1"/>
  <c r="E123" i="351"/>
  <c r="E123" i="364"/>
  <c r="E125" i="452"/>
  <c r="E123" i="345"/>
  <c r="E123" i="383"/>
  <c r="E123" i="360"/>
  <c r="E61" i="392"/>
  <c r="E121" i="392" s="1"/>
  <c r="E61" i="360"/>
  <c r="E121" i="360" s="1"/>
  <c r="E123" i="410"/>
  <c r="E123" i="443"/>
  <c r="E61" i="401"/>
  <c r="E121" i="401" s="1"/>
  <c r="E125" i="401" s="1"/>
  <c r="E123" i="399"/>
  <c r="E61" i="395"/>
  <c r="E121" i="395" s="1"/>
  <c r="E123" i="395"/>
  <c r="E125" i="420"/>
  <c r="E119" i="435" l="1"/>
  <c r="E125" i="364"/>
  <c r="E125" i="443"/>
  <c r="E125" i="351"/>
  <c r="E125" i="424"/>
  <c r="E125" i="389"/>
  <c r="E125" i="392"/>
  <c r="E125" i="458"/>
  <c r="E125" i="447"/>
  <c r="E125" i="360"/>
  <c r="E125" i="395"/>
  <c r="E125" i="397"/>
  <c r="E125" i="383"/>
  <c r="E125" i="410"/>
  <c r="E125" i="345"/>
  <c r="E125" i="399"/>
  <c r="C108" i="631" l="1"/>
  <c r="E108" i="631" s="1"/>
  <c r="C102" i="632"/>
  <c r="E102" i="632" s="1"/>
  <c r="C102" i="630"/>
  <c r="E102" i="630" s="1"/>
  <c r="C108" i="629"/>
  <c r="E108" i="629" s="1"/>
  <c r="C108" i="627"/>
  <c r="E108" i="627" s="1"/>
  <c r="C102" i="626"/>
  <c r="E102" i="626" s="1"/>
  <c r="C102" i="628"/>
  <c r="E102" i="628" s="1"/>
  <c r="C108" i="625"/>
  <c r="E108" i="625" s="1"/>
  <c r="C108" i="623"/>
  <c r="E108" i="623" s="1"/>
  <c r="C102" i="624"/>
  <c r="E102" i="624" s="1"/>
  <c r="C108" i="621"/>
  <c r="E108" i="621" s="1"/>
  <c r="C102" i="622"/>
  <c r="E102" i="622" s="1"/>
  <c r="C108" i="619"/>
  <c r="E108" i="619" s="1"/>
  <c r="C102" i="620"/>
  <c r="E102" i="620" s="1"/>
  <c r="C108" i="617"/>
  <c r="E108" i="617" s="1"/>
  <c r="C102" i="618"/>
  <c r="E102" i="618" s="1"/>
  <c r="C108" i="615"/>
  <c r="E108" i="615" s="1"/>
  <c r="C102" i="616"/>
  <c r="E102" i="616" s="1"/>
  <c r="C108" i="613"/>
  <c r="E108" i="613" s="1"/>
  <c r="C102" i="614"/>
  <c r="E102" i="614" s="1"/>
  <c r="C108" i="611"/>
  <c r="E108" i="611" s="1"/>
  <c r="C102" i="612"/>
  <c r="E102" i="612" s="1"/>
  <c r="C108" i="609"/>
  <c r="E108" i="609" s="1"/>
  <c r="C102" i="610"/>
  <c r="E102" i="610" s="1"/>
  <c r="C102" i="608"/>
  <c r="E102" i="608" s="1"/>
  <c r="C108" i="607"/>
  <c r="E108" i="607" s="1"/>
  <c r="C108" i="605"/>
  <c r="E108" i="605" s="1"/>
  <c r="C102" i="606"/>
  <c r="E102" i="606" s="1"/>
  <c r="C108" i="603"/>
  <c r="E108" i="603" s="1"/>
  <c r="C102" i="602"/>
  <c r="E102" i="602" s="1"/>
  <c r="C102" i="604"/>
  <c r="E102" i="604" s="1"/>
  <c r="C108" i="601"/>
  <c r="E108" i="601" s="1"/>
  <c r="C108" i="599"/>
  <c r="E108" i="599" s="1"/>
  <c r="C102" i="600"/>
  <c r="E102" i="600" s="1"/>
  <c r="C108" i="597"/>
  <c r="E108" i="597" s="1"/>
  <c r="C102" i="598"/>
  <c r="E102" i="598" s="1"/>
  <c r="C108" i="595"/>
  <c r="E108" i="595" s="1"/>
  <c r="C102" i="594"/>
  <c r="E102" i="594" s="1"/>
  <c r="C108" i="593"/>
  <c r="E108" i="593" s="1"/>
  <c r="C102" i="596"/>
  <c r="E102" i="596" s="1"/>
  <c r="C102" i="592"/>
  <c r="E102" i="592" s="1"/>
  <c r="C108" i="589"/>
  <c r="E108" i="589" s="1"/>
  <c r="C108" i="591"/>
  <c r="E108" i="591" s="1"/>
  <c r="C102" i="590"/>
  <c r="E102" i="590" s="1"/>
  <c r="C102" i="588"/>
  <c r="E102" i="588" s="1"/>
  <c r="C108" i="587"/>
  <c r="E108" i="587" s="1"/>
  <c r="C102" i="586"/>
  <c r="E102" i="586" s="1"/>
  <c r="C108" i="585"/>
  <c r="E108" i="585" s="1"/>
  <c r="C108" i="583"/>
  <c r="E108" i="583" s="1"/>
  <c r="C102" i="584"/>
  <c r="E102" i="584" s="1"/>
  <c r="C108" i="581"/>
  <c r="E108" i="581" s="1"/>
  <c r="C102" i="580"/>
  <c r="E102" i="580" s="1"/>
  <c r="C108" i="579"/>
  <c r="E108" i="579" s="1"/>
  <c r="C102" i="582"/>
  <c r="E102" i="582" s="1"/>
  <c r="C108" i="577"/>
  <c r="E108" i="577" s="1"/>
  <c r="C102" i="576"/>
  <c r="E102" i="576" s="1"/>
  <c r="C108" i="575"/>
  <c r="E108" i="575" s="1"/>
  <c r="C102" i="578"/>
  <c r="E102" i="578" s="1"/>
  <c r="C108" i="573"/>
  <c r="E108" i="573" s="1"/>
  <c r="C102" i="574"/>
  <c r="E102" i="574" s="1"/>
  <c r="C102" i="571"/>
  <c r="E102" i="571" s="1"/>
  <c r="C108" i="570"/>
  <c r="E108" i="570" s="1"/>
  <c r="C102" i="572"/>
  <c r="E102" i="572" s="1"/>
  <c r="C108" i="567"/>
  <c r="E108" i="567" s="1"/>
  <c r="C102" i="566"/>
  <c r="E102" i="566" s="1"/>
  <c r="C108" i="565"/>
  <c r="E108" i="565" s="1"/>
  <c r="C102" i="568"/>
  <c r="E102" i="568" s="1"/>
  <c r="C108" i="563"/>
  <c r="E108" i="563" s="1"/>
  <c r="C102" i="564"/>
  <c r="E102" i="564" s="1"/>
  <c r="C108" i="561"/>
  <c r="E108" i="561" s="1"/>
  <c r="C102" i="562"/>
  <c r="E102" i="562" s="1"/>
  <c r="C108" i="559"/>
  <c r="E108" i="559" s="1"/>
  <c r="C102" i="560"/>
  <c r="E102" i="560" s="1"/>
  <c r="C108" i="557"/>
  <c r="E108" i="557" s="1"/>
  <c r="C102" i="558"/>
  <c r="E102" i="558" s="1"/>
  <c r="C102" i="555"/>
  <c r="E102" i="555" s="1"/>
  <c r="C102" i="553"/>
  <c r="E102" i="553" s="1"/>
  <c r="C108" i="554"/>
  <c r="E108" i="554" s="1"/>
  <c r="C108" i="552"/>
  <c r="E108" i="552" s="1"/>
  <c r="C108" i="550"/>
  <c r="E108" i="550" s="1"/>
  <c r="C102" i="551"/>
  <c r="E102" i="551" s="1"/>
  <c r="C108" i="546"/>
  <c r="E108" i="546" s="1"/>
  <c r="C108" i="548"/>
  <c r="E108" i="548" s="1"/>
  <c r="C102" i="547"/>
  <c r="E102" i="547" s="1"/>
  <c r="C108" i="543"/>
  <c r="E108" i="543" s="1"/>
  <c r="C102" i="542"/>
  <c r="E102" i="542" s="1"/>
  <c r="C108" i="537"/>
  <c r="E108" i="537" s="1"/>
  <c r="C108" i="535"/>
  <c r="E108" i="535" s="1"/>
  <c r="C108" i="533"/>
  <c r="E108" i="533" s="1"/>
  <c r="C102" i="532"/>
  <c r="E102" i="532" s="1"/>
  <c r="C108" i="529"/>
  <c r="E108" i="529" s="1"/>
  <c r="C102" i="549"/>
  <c r="E102" i="549" s="1"/>
  <c r="C102" i="534"/>
  <c r="E102" i="534" s="1"/>
  <c r="C102" i="528"/>
  <c r="E102" i="528" s="1"/>
  <c r="C108" i="541"/>
  <c r="E108" i="541" s="1"/>
  <c r="C108" i="527"/>
  <c r="E108" i="527" s="1"/>
  <c r="C102" i="526"/>
  <c r="E102" i="526" s="1"/>
  <c r="C102" i="538"/>
  <c r="E102" i="538" s="1"/>
  <c r="C108" i="525"/>
  <c r="E108" i="525" s="1"/>
  <c r="C108" i="531"/>
  <c r="E108" i="531" s="1"/>
  <c r="C102" i="544"/>
  <c r="E102" i="544" s="1"/>
  <c r="C102" i="530"/>
  <c r="E102" i="530" s="1"/>
  <c r="C102" i="536"/>
  <c r="E102" i="536" s="1"/>
  <c r="C102" i="524"/>
  <c r="E102" i="524" s="1"/>
  <c r="C108" i="521"/>
  <c r="E108" i="521" s="1"/>
  <c r="C102" i="520"/>
  <c r="E102" i="520" s="1"/>
  <c r="C108" i="517"/>
  <c r="E108" i="517" s="1"/>
  <c r="C102" i="516"/>
  <c r="E102" i="516" s="1"/>
  <c r="C102" i="508"/>
  <c r="E102" i="508" s="1"/>
  <c r="C102" i="506"/>
  <c r="E102" i="506" s="1"/>
  <c r="C108" i="515"/>
  <c r="E108" i="515" s="1"/>
  <c r="C102" i="514"/>
  <c r="E102" i="514" s="1"/>
  <c r="C108" i="523"/>
  <c r="E108" i="523" s="1"/>
  <c r="C102" i="522"/>
  <c r="E102" i="522" s="1"/>
  <c r="C102" i="518"/>
  <c r="E102" i="518" s="1"/>
  <c r="C102" i="512"/>
  <c r="E102" i="512" s="1"/>
  <c r="C108" i="511"/>
  <c r="E108" i="511" s="1"/>
  <c r="C102" i="510"/>
  <c r="E102" i="510" s="1"/>
  <c r="C102" i="504"/>
  <c r="E102" i="504" s="1"/>
  <c r="C108" i="503"/>
  <c r="E108" i="503" s="1"/>
  <c r="C102" i="500"/>
  <c r="E102" i="500" s="1"/>
  <c r="C108" i="497"/>
  <c r="E108" i="497" s="1"/>
  <c r="C108" i="495"/>
  <c r="E108" i="495" s="1"/>
  <c r="C108" i="493"/>
  <c r="E108" i="493" s="1"/>
  <c r="C108" i="513"/>
  <c r="E108" i="513" s="1"/>
  <c r="C108" i="501"/>
  <c r="E108" i="501" s="1"/>
  <c r="C108" i="499"/>
  <c r="E108" i="499" s="1"/>
  <c r="C102" i="494"/>
  <c r="E102" i="494" s="1"/>
  <c r="C108" i="509"/>
  <c r="E108" i="509" s="1"/>
  <c r="C108" i="505"/>
  <c r="E108" i="505" s="1"/>
  <c r="C108" i="519"/>
  <c r="E108" i="519" s="1"/>
  <c r="C108" i="507"/>
  <c r="E108" i="507" s="1"/>
  <c r="C102" i="502"/>
  <c r="E102" i="502" s="1"/>
  <c r="C102" i="498"/>
  <c r="E102" i="498" s="1"/>
  <c r="C102" i="496"/>
  <c r="E102" i="496" s="1"/>
  <c r="C102" i="492"/>
  <c r="E102" i="492" s="1"/>
  <c r="C108" i="491"/>
  <c r="E108" i="491" s="1"/>
  <c r="C108" i="364"/>
  <c r="E108" i="364" s="1"/>
  <c r="E108" i="489"/>
  <c r="C108" i="487"/>
  <c r="E108" i="487" s="1"/>
  <c r="C102" i="490"/>
  <c r="E102" i="490" s="1"/>
  <c r="C102" i="488"/>
  <c r="E102" i="488" s="1"/>
  <c r="C102" i="430"/>
  <c r="E102" i="430" s="1"/>
  <c r="C108" i="358"/>
  <c r="E108" i="358" s="1"/>
  <c r="C108" i="383"/>
  <c r="E108" i="383" s="1"/>
  <c r="C102" i="359"/>
  <c r="E102" i="359" s="1"/>
  <c r="C108" i="360"/>
  <c r="E108" i="360" s="1"/>
  <c r="C108" i="343"/>
  <c r="E108" i="343" s="1"/>
  <c r="C102" i="404"/>
  <c r="E102" i="404" s="1"/>
  <c r="C108" i="347"/>
  <c r="E108" i="347" s="1"/>
  <c r="C102" i="441"/>
  <c r="E102" i="441" s="1"/>
  <c r="C108" i="439"/>
  <c r="E108" i="439" s="1"/>
  <c r="C108" i="368"/>
  <c r="E108" i="368" s="1"/>
  <c r="C102" i="365"/>
  <c r="E102" i="365" s="1"/>
  <c r="C102" i="408"/>
  <c r="E102" i="408" s="1"/>
  <c r="C102" i="357"/>
  <c r="E102" i="357" s="1"/>
  <c r="C108" i="445"/>
  <c r="E108" i="445" s="1"/>
  <c r="C102" i="342"/>
  <c r="E102" i="342" s="1"/>
  <c r="C108" i="377"/>
  <c r="E108" i="377" s="1"/>
  <c r="C102" i="428"/>
  <c r="E102" i="428" s="1"/>
  <c r="C108" i="479"/>
  <c r="E108" i="479" s="1"/>
  <c r="C102" i="483"/>
  <c r="E102" i="483" s="1"/>
  <c r="C102" i="393"/>
  <c r="E102" i="393" s="1"/>
  <c r="C102" i="405"/>
  <c r="E102" i="405" s="1"/>
  <c r="C102" i="446"/>
  <c r="E102" i="446" s="1"/>
  <c r="C102" i="426"/>
  <c r="E102" i="426" s="1"/>
  <c r="C108" i="351"/>
  <c r="E108" i="351" s="1"/>
  <c r="C102" i="369"/>
  <c r="E102" i="369" s="1"/>
  <c r="C108" i="392"/>
  <c r="E108" i="392" s="1"/>
  <c r="C102" i="412"/>
  <c r="E102" i="412" s="1"/>
  <c r="C102" i="346"/>
  <c r="E102" i="346" s="1"/>
  <c r="C102" i="378"/>
  <c r="E102" i="378" s="1"/>
  <c r="C108" i="413"/>
  <c r="E108" i="413" s="1"/>
  <c r="C108" i="362"/>
  <c r="E108" i="362" s="1"/>
  <c r="C102" i="434"/>
  <c r="E102" i="434" s="1"/>
  <c r="C102" i="350"/>
  <c r="E102" i="350" s="1"/>
  <c r="C102" i="376"/>
  <c r="E102" i="376" s="1"/>
  <c r="C102" i="356"/>
  <c r="E102" i="356" s="1"/>
  <c r="C108" i="373"/>
  <c r="E108" i="373" s="1"/>
  <c r="C102" i="400"/>
  <c r="E102" i="400" s="1"/>
  <c r="C108" i="418"/>
  <c r="E108" i="418" s="1"/>
  <c r="C102" i="355"/>
  <c r="E102" i="355" s="1"/>
  <c r="C102" i="388"/>
  <c r="E102" i="388" s="1"/>
  <c r="BM5" i="21"/>
  <c r="BM88" i="21" s="1"/>
  <c r="C102" i="379"/>
  <c r="E102" i="379" s="1"/>
  <c r="C102" i="394"/>
  <c r="E102" i="394" s="1"/>
  <c r="C102" i="372"/>
  <c r="E102" i="372" s="1"/>
  <c r="C108" i="429"/>
  <c r="E108" i="429" s="1"/>
  <c r="C102" i="348"/>
  <c r="E102" i="348" s="1"/>
  <c r="C102" i="367"/>
  <c r="E102" i="367" s="1"/>
  <c r="C102" i="414"/>
  <c r="E102" i="414" s="1"/>
  <c r="C108" i="370"/>
  <c r="E108" i="370" s="1"/>
  <c r="C108" i="397"/>
  <c r="E108" i="397" s="1"/>
  <c r="C102" i="435"/>
  <c r="E102" i="435" s="1"/>
  <c r="C108" i="345"/>
  <c r="E108" i="345" s="1"/>
  <c r="C108" i="375"/>
  <c r="E108" i="375" s="1"/>
  <c r="C108" i="420"/>
  <c r="E108" i="420" s="1"/>
  <c r="C108" i="437"/>
  <c r="E108" i="437" s="1"/>
  <c r="C102" i="386"/>
  <c r="E102" i="386" s="1"/>
  <c r="C108" i="403"/>
  <c r="E108" i="403" s="1"/>
  <c r="C108" i="395"/>
  <c r="E108" i="395" s="1"/>
  <c r="C102" i="402"/>
  <c r="E102" i="402" s="1"/>
  <c r="C102" i="421"/>
  <c r="E102" i="421" s="1"/>
  <c r="C108" i="410"/>
  <c r="E108" i="410" s="1"/>
  <c r="C108" i="427"/>
  <c r="E108" i="427" s="1"/>
  <c r="C102" i="432"/>
  <c r="E102" i="432" s="1"/>
  <c r="C108" i="387"/>
  <c r="E108" i="387" s="1"/>
  <c r="C102" i="422"/>
  <c r="E102" i="422" s="1"/>
  <c r="C108" i="366"/>
  <c r="E108" i="366" s="1"/>
  <c r="C102" i="409"/>
  <c r="E102" i="409" s="1"/>
  <c r="C102" i="361"/>
  <c r="E102" i="361" s="1"/>
  <c r="C108" i="385"/>
  <c r="E108" i="385" s="1"/>
  <c r="C102" i="444"/>
  <c r="E102" i="444" s="1"/>
  <c r="C108" i="452"/>
  <c r="E108" i="452" s="1"/>
  <c r="C108" i="449"/>
  <c r="E108" i="449" s="1"/>
  <c r="C102" i="396"/>
  <c r="E102" i="396" s="1"/>
  <c r="C108" i="433"/>
  <c r="E108" i="433" s="1"/>
  <c r="C102" i="374"/>
  <c r="E102" i="374" s="1"/>
  <c r="C108" i="424"/>
  <c r="E108" i="424" s="1"/>
  <c r="C108" i="349"/>
  <c r="E108" i="349" s="1"/>
  <c r="C102" i="398"/>
  <c r="E102" i="398" s="1"/>
  <c r="C102" i="391"/>
  <c r="E102" i="391" s="1"/>
  <c r="C102" i="453"/>
  <c r="E102" i="453" s="1"/>
  <c r="C102" i="407"/>
  <c r="E102" i="407" s="1"/>
  <c r="C102" i="450"/>
  <c r="E102" i="450" s="1"/>
  <c r="C108" i="431"/>
  <c r="E108" i="431" s="1"/>
  <c r="C102" i="411"/>
  <c r="E102" i="411" s="1"/>
  <c r="C102" i="454"/>
  <c r="E102" i="454" s="1"/>
  <c r="C102" i="456"/>
  <c r="E102" i="456" s="1"/>
  <c r="C102" i="480"/>
  <c r="E102" i="480" s="1"/>
  <c r="C108" i="458"/>
  <c r="E108" i="458" s="1"/>
  <c r="C102" i="448"/>
  <c r="E102" i="448" s="1"/>
  <c r="C102" i="459"/>
  <c r="E102" i="459" s="1"/>
  <c r="C108" i="460"/>
  <c r="E108" i="460" s="1"/>
  <c r="C102" i="469"/>
  <c r="E102" i="469" s="1"/>
  <c r="C102" i="465"/>
  <c r="E102" i="465" s="1"/>
  <c r="C102" i="475"/>
  <c r="E102" i="475" s="1"/>
  <c r="C102" i="384"/>
  <c r="E102" i="384" s="1"/>
  <c r="C108" i="401"/>
  <c r="E108" i="401" s="1"/>
  <c r="C102" i="419"/>
  <c r="E102" i="419" s="1"/>
  <c r="C108" i="443"/>
  <c r="E108" i="443" s="1"/>
  <c r="C102" i="352"/>
  <c r="E102" i="352" s="1"/>
  <c r="C108" i="353"/>
  <c r="E108" i="353" s="1"/>
  <c r="C102" i="371"/>
  <c r="E102" i="371" s="1"/>
  <c r="C108" i="389"/>
  <c r="E108" i="389" s="1"/>
  <c r="C108" i="406"/>
  <c r="E108" i="406" s="1"/>
  <c r="C102" i="425"/>
  <c r="E102" i="425" s="1"/>
  <c r="C102" i="380"/>
  <c r="E102" i="380" s="1"/>
  <c r="C108" i="399"/>
  <c r="E108" i="399" s="1"/>
  <c r="C108" i="416"/>
  <c r="E108" i="416" s="1"/>
  <c r="C102" i="440"/>
  <c r="E102" i="440" s="1"/>
  <c r="C108" i="447"/>
  <c r="E108" i="447" s="1"/>
  <c r="C102" i="455"/>
  <c r="E102" i="455" s="1"/>
  <c r="C102" i="461"/>
  <c r="E102" i="461" s="1"/>
  <c r="C102" i="466"/>
  <c r="E102" i="466" s="1"/>
  <c r="C108" i="467"/>
  <c r="E108" i="467" s="1"/>
  <c r="C108" i="473"/>
  <c r="E108" i="473" s="1"/>
  <c r="C108" i="477"/>
  <c r="E108" i="477" s="1"/>
  <c r="C102" i="462"/>
  <c r="E102" i="462" s="1"/>
  <c r="C102" i="468"/>
  <c r="E102" i="468" s="1"/>
  <c r="C102" i="474"/>
  <c r="E102" i="474" s="1"/>
  <c r="C102" i="478"/>
  <c r="E102" i="478" s="1"/>
  <c r="C108" i="464"/>
  <c r="E108" i="464" s="1"/>
  <c r="C102" i="463"/>
  <c r="E102" i="463" s="1"/>
  <c r="BM147" i="21" l="1"/>
  <c r="BM145" i="21"/>
  <c r="BM146" i="21"/>
  <c r="BM143" i="21"/>
  <c r="BM142" i="21"/>
  <c r="BM144" i="21"/>
  <c r="BM139" i="21"/>
  <c r="BM141" i="21"/>
  <c r="BM138" i="21"/>
  <c r="BM140" i="21"/>
  <c r="BM137" i="21"/>
  <c r="BM135" i="21"/>
  <c r="BM131" i="21"/>
  <c r="BM136" i="21"/>
  <c r="BM132" i="21"/>
  <c r="BM133" i="21"/>
  <c r="BM130" i="21"/>
  <c r="BM129" i="21"/>
  <c r="BM128" i="21"/>
  <c r="BM127" i="21"/>
  <c r="BM126" i="21"/>
  <c r="BM125" i="21"/>
  <c r="BM124" i="21"/>
  <c r="BM123" i="21"/>
  <c r="BM122" i="21"/>
  <c r="BM121" i="21"/>
  <c r="BM120" i="21"/>
  <c r="BM119" i="21"/>
  <c r="BM118" i="21"/>
  <c r="BM117" i="21"/>
  <c r="BM116" i="21"/>
  <c r="BM115" i="21"/>
  <c r="BM114" i="21"/>
  <c r="BM113" i="21"/>
  <c r="BM112" i="21"/>
  <c r="BM111" i="21"/>
  <c r="BM110" i="21"/>
  <c r="BM109" i="21"/>
  <c r="BM134" i="21"/>
  <c r="BM108" i="21"/>
  <c r="BM107" i="21"/>
  <c r="BM106" i="21"/>
  <c r="BM105" i="21"/>
  <c r="BM104" i="21"/>
  <c r="BM103" i="21"/>
  <c r="BM102" i="21"/>
  <c r="BM101" i="21"/>
  <c r="BM100" i="21"/>
  <c r="BM98" i="21"/>
  <c r="BM94" i="21"/>
  <c r="BM92" i="21"/>
  <c r="BM89" i="21"/>
  <c r="BM97" i="21"/>
  <c r="BM93" i="21"/>
  <c r="BM90" i="21"/>
  <c r="BM85" i="21"/>
  <c r="BM84" i="21"/>
  <c r="BM83" i="21"/>
  <c r="BM82" i="21"/>
  <c r="BM81" i="21"/>
  <c r="BM80" i="21"/>
  <c r="BM79" i="21"/>
  <c r="BM78" i="21"/>
  <c r="BM77" i="21"/>
  <c r="BM76" i="21"/>
  <c r="BM75" i="21"/>
  <c r="BM74" i="21"/>
  <c r="BM73" i="21"/>
  <c r="BM72" i="21"/>
  <c r="BM71" i="21"/>
  <c r="BM70" i="21"/>
  <c r="BM96" i="21"/>
  <c r="BM86" i="21"/>
  <c r="BM99" i="21"/>
  <c r="BM95" i="21"/>
  <c r="BM91" i="21"/>
  <c r="BM87" i="21"/>
  <c r="BM67" i="21"/>
  <c r="BM63" i="21"/>
  <c r="BM59" i="21"/>
  <c r="BM55" i="21"/>
  <c r="BM68" i="21"/>
  <c r="BM64" i="21"/>
  <c r="BM69" i="21"/>
  <c r="BM65" i="21"/>
  <c r="BM61" i="21"/>
  <c r="BM57" i="21"/>
  <c r="BM53" i="21"/>
  <c r="BM60" i="21"/>
  <c r="BM47" i="21"/>
  <c r="BM43" i="21"/>
  <c r="BM66" i="21"/>
  <c r="BM62" i="21"/>
  <c r="BM52" i="21"/>
  <c r="BM50" i="21"/>
  <c r="BM48" i="21"/>
  <c r="BM44" i="21"/>
  <c r="BM41" i="21"/>
  <c r="BM40" i="21"/>
  <c r="BM39" i="21"/>
  <c r="BM38" i="21"/>
  <c r="BM37" i="21"/>
  <c r="BM36" i="21"/>
  <c r="BM35" i="21"/>
  <c r="BM34" i="21"/>
  <c r="BM33" i="21"/>
  <c r="BM32" i="21"/>
  <c r="BM31" i="21"/>
  <c r="BM30" i="21"/>
  <c r="BM29" i="21"/>
  <c r="BM28" i="21"/>
  <c r="BM27" i="21"/>
  <c r="BM26" i="21"/>
  <c r="BM25" i="21"/>
  <c r="BM24" i="21"/>
  <c r="BM23" i="21"/>
  <c r="BM22" i="21"/>
  <c r="BM21" i="21"/>
  <c r="BM20" i="21"/>
  <c r="BM19" i="21"/>
  <c r="BM18" i="21"/>
  <c r="BM17" i="21"/>
  <c r="BM16" i="21"/>
  <c r="BM15" i="21"/>
  <c r="BM58" i="21"/>
  <c r="BM54" i="21"/>
  <c r="BM45" i="21"/>
  <c r="BM49" i="21"/>
  <c r="BM14" i="21"/>
  <c r="BM13" i="21"/>
  <c r="BM12" i="21"/>
  <c r="BM11" i="21"/>
  <c r="BM10" i="21"/>
  <c r="BM9" i="21"/>
  <c r="BM8" i="21"/>
  <c r="BM7" i="21"/>
  <c r="BM51" i="21"/>
  <c r="BM46" i="21"/>
  <c r="BM56" i="21"/>
  <c r="BM42" i="21"/>
  <c r="BM6" i="21"/>
  <c r="BM148" i="21" l="1"/>
  <c r="C104" i="6" s="1"/>
  <c r="U100" i="19"/>
  <c r="C109" i="631" l="1"/>
  <c r="E109" i="631" s="1"/>
  <c r="C103" i="632"/>
  <c r="E103" i="632" s="1"/>
  <c r="C103" i="630"/>
  <c r="E103" i="630" s="1"/>
  <c r="C109" i="629"/>
  <c r="E109" i="629" s="1"/>
  <c r="C109" i="627"/>
  <c r="E109" i="627" s="1"/>
  <c r="C103" i="626"/>
  <c r="E103" i="626" s="1"/>
  <c r="C103" i="628"/>
  <c r="E103" i="628" s="1"/>
  <c r="C109" i="625"/>
  <c r="E109" i="625" s="1"/>
  <c r="C109" i="623"/>
  <c r="E109" i="623" s="1"/>
  <c r="C103" i="624"/>
  <c r="E103" i="624" s="1"/>
  <c r="C109" i="621"/>
  <c r="E109" i="621" s="1"/>
  <c r="C103" i="622"/>
  <c r="E103" i="622" s="1"/>
  <c r="C103" i="620"/>
  <c r="E103" i="620" s="1"/>
  <c r="C109" i="619"/>
  <c r="E109" i="619" s="1"/>
  <c r="C109" i="617"/>
  <c r="E109" i="617" s="1"/>
  <c r="C103" i="618"/>
  <c r="E103" i="618" s="1"/>
  <c r="C109" i="615"/>
  <c r="E109" i="615" s="1"/>
  <c r="C103" i="616"/>
  <c r="E103" i="616" s="1"/>
  <c r="C109" i="613"/>
  <c r="E109" i="613" s="1"/>
  <c r="C103" i="614"/>
  <c r="E103" i="614" s="1"/>
  <c r="C109" i="611"/>
  <c r="E109" i="611" s="1"/>
  <c r="C103" i="612"/>
  <c r="E103" i="612" s="1"/>
  <c r="C109" i="609"/>
  <c r="E109" i="609" s="1"/>
  <c r="C103" i="610"/>
  <c r="E103" i="610" s="1"/>
  <c r="C109" i="607"/>
  <c r="E109" i="607" s="1"/>
  <c r="C103" i="608"/>
  <c r="E103" i="608" s="1"/>
  <c r="C103" i="606"/>
  <c r="E103" i="606" s="1"/>
  <c r="C109" i="605"/>
  <c r="E109" i="605" s="1"/>
  <c r="C109" i="603"/>
  <c r="E109" i="603" s="1"/>
  <c r="C103" i="602"/>
  <c r="E103" i="602" s="1"/>
  <c r="C103" i="604"/>
  <c r="E103" i="604" s="1"/>
  <c r="C109" i="601"/>
  <c r="E109" i="601" s="1"/>
  <c r="C109" i="599"/>
  <c r="E109" i="599" s="1"/>
  <c r="C103" i="600"/>
  <c r="E103" i="600" s="1"/>
  <c r="C109" i="597"/>
  <c r="E109" i="597" s="1"/>
  <c r="C103" i="598"/>
  <c r="E103" i="598" s="1"/>
  <c r="C109" i="595"/>
  <c r="E109" i="595" s="1"/>
  <c r="C103" i="594"/>
  <c r="E103" i="594" s="1"/>
  <c r="C109" i="593"/>
  <c r="E109" i="593" s="1"/>
  <c r="C103" i="596"/>
  <c r="E103" i="596" s="1"/>
  <c r="C103" i="592"/>
  <c r="E103" i="592" s="1"/>
  <c r="C109" i="589"/>
  <c r="E109" i="589" s="1"/>
  <c r="C109" i="591"/>
  <c r="E109" i="591" s="1"/>
  <c r="C103" i="590"/>
  <c r="E103" i="590" s="1"/>
  <c r="C103" i="588"/>
  <c r="E103" i="588" s="1"/>
  <c r="C109" i="587"/>
  <c r="E109" i="587" s="1"/>
  <c r="C109" i="585"/>
  <c r="E109" i="585" s="1"/>
  <c r="C103" i="586"/>
  <c r="E103" i="586" s="1"/>
  <c r="C109" i="583"/>
  <c r="E109" i="583" s="1"/>
  <c r="C103" i="584"/>
  <c r="E103" i="584" s="1"/>
  <c r="C109" i="581"/>
  <c r="E109" i="581" s="1"/>
  <c r="C103" i="580"/>
  <c r="E103" i="580" s="1"/>
  <c r="C109" i="579"/>
  <c r="E109" i="579" s="1"/>
  <c r="C103" i="582"/>
  <c r="E103" i="582" s="1"/>
  <c r="C109" i="577"/>
  <c r="E109" i="577" s="1"/>
  <c r="C103" i="576"/>
  <c r="E103" i="576" s="1"/>
  <c r="C109" i="575"/>
  <c r="E109" i="575" s="1"/>
  <c r="C103" i="578"/>
  <c r="E103" i="578" s="1"/>
  <c r="C109" i="573"/>
  <c r="E109" i="573" s="1"/>
  <c r="C103" i="574"/>
  <c r="E103" i="574" s="1"/>
  <c r="C103" i="571"/>
  <c r="E103" i="571" s="1"/>
  <c r="C109" i="570"/>
  <c r="E109" i="570" s="1"/>
  <c r="C103" i="572"/>
  <c r="E103" i="572" s="1"/>
  <c r="C109" i="567"/>
  <c r="E109" i="567" s="1"/>
  <c r="C103" i="566"/>
  <c r="E103" i="566" s="1"/>
  <c r="C109" i="565"/>
  <c r="E109" i="565" s="1"/>
  <c r="C103" i="568"/>
  <c r="E103" i="568" s="1"/>
  <c r="C109" i="563"/>
  <c r="E109" i="563" s="1"/>
  <c r="C103" i="564"/>
  <c r="E103" i="564" s="1"/>
  <c r="C109" i="561"/>
  <c r="E109" i="561" s="1"/>
  <c r="C103" i="562"/>
  <c r="E103" i="562" s="1"/>
  <c r="C109" i="559"/>
  <c r="E109" i="559" s="1"/>
  <c r="C103" i="560"/>
  <c r="E103" i="560" s="1"/>
  <c r="C109" i="557"/>
  <c r="E109" i="557" s="1"/>
  <c r="C103" i="558"/>
  <c r="E103" i="558" s="1"/>
  <c r="C103" i="555"/>
  <c r="E103" i="555" s="1"/>
  <c r="E108" i="555" s="1"/>
  <c r="E109" i="555" s="1"/>
  <c r="E120" i="555" s="1"/>
  <c r="E121" i="555" s="1"/>
  <c r="E122" i="555" s="1"/>
  <c r="C103" i="553"/>
  <c r="E103" i="553" s="1"/>
  <c r="E108" i="553" s="1"/>
  <c r="E109" i="553" s="1"/>
  <c r="E120" i="553" s="1"/>
  <c r="E121" i="553" s="1"/>
  <c r="E122" i="553" s="1"/>
  <c r="C109" i="554"/>
  <c r="E109" i="554" s="1"/>
  <c r="E114" i="554" s="1"/>
  <c r="E115" i="554" s="1"/>
  <c r="E126" i="554" s="1"/>
  <c r="E127" i="554" s="1"/>
  <c r="C103" i="549"/>
  <c r="E103" i="549" s="1"/>
  <c r="E108" i="549" s="1"/>
  <c r="E109" i="549" s="1"/>
  <c r="E120" i="549" s="1"/>
  <c r="E121" i="549" s="1"/>
  <c r="E122" i="549" s="1"/>
  <c r="C109" i="550"/>
  <c r="E109" i="550" s="1"/>
  <c r="E114" i="550" s="1"/>
  <c r="E115" i="550" s="1"/>
  <c r="E126" i="550" s="1"/>
  <c r="E127" i="550" s="1"/>
  <c r="C109" i="552"/>
  <c r="E109" i="552" s="1"/>
  <c r="E114" i="552" s="1"/>
  <c r="E115" i="552" s="1"/>
  <c r="E126" i="552" s="1"/>
  <c r="E127" i="552" s="1"/>
  <c r="C103" i="551"/>
  <c r="E103" i="551" s="1"/>
  <c r="E108" i="551" s="1"/>
  <c r="E109" i="551" s="1"/>
  <c r="E120" i="551" s="1"/>
  <c r="E121" i="551" s="1"/>
  <c r="E122" i="551" s="1"/>
  <c r="C109" i="546"/>
  <c r="E109" i="546" s="1"/>
  <c r="E114" i="546" s="1"/>
  <c r="E115" i="546" s="1"/>
  <c r="E126" i="546" s="1"/>
  <c r="E127" i="546" s="1"/>
  <c r="C103" i="544"/>
  <c r="E103" i="544" s="1"/>
  <c r="E108" i="544" s="1"/>
  <c r="E109" i="544" s="1"/>
  <c r="E120" i="544" s="1"/>
  <c r="E121" i="544" s="1"/>
  <c r="E122" i="544" s="1"/>
  <c r="C109" i="541"/>
  <c r="E109" i="541" s="1"/>
  <c r="E114" i="541" s="1"/>
  <c r="E115" i="541" s="1"/>
  <c r="E126" i="541" s="1"/>
  <c r="E127" i="541" s="1"/>
  <c r="C103" i="538"/>
  <c r="E103" i="538" s="1"/>
  <c r="E108" i="538" s="1"/>
  <c r="E109" i="538" s="1"/>
  <c r="E120" i="538" s="1"/>
  <c r="E121" i="538" s="1"/>
  <c r="E122" i="538" s="1"/>
  <c r="C103" i="536"/>
  <c r="E103" i="536" s="1"/>
  <c r="E108" i="536" s="1"/>
  <c r="E109" i="536" s="1"/>
  <c r="E120" i="536" s="1"/>
  <c r="E121" i="536" s="1"/>
  <c r="E122" i="536" s="1"/>
  <c r="C109" i="531"/>
  <c r="E109" i="531" s="1"/>
  <c r="E114" i="531" s="1"/>
  <c r="E115" i="531" s="1"/>
  <c r="E126" i="531" s="1"/>
  <c r="E127" i="531" s="1"/>
  <c r="C103" i="530"/>
  <c r="E103" i="530" s="1"/>
  <c r="E108" i="530" s="1"/>
  <c r="E109" i="530" s="1"/>
  <c r="E120" i="530" s="1"/>
  <c r="E121" i="530" s="1"/>
  <c r="E122" i="530" s="1"/>
  <c r="C109" i="527"/>
  <c r="E109" i="527" s="1"/>
  <c r="E114" i="527" s="1"/>
  <c r="E115" i="527" s="1"/>
  <c r="E126" i="527" s="1"/>
  <c r="E127" i="527" s="1"/>
  <c r="C109" i="548"/>
  <c r="E109" i="548" s="1"/>
  <c r="E114" i="548" s="1"/>
  <c r="E115" i="548" s="1"/>
  <c r="E126" i="548" s="1"/>
  <c r="E127" i="548" s="1"/>
  <c r="C103" i="547"/>
  <c r="E103" i="547" s="1"/>
  <c r="E108" i="547" s="1"/>
  <c r="E109" i="547" s="1"/>
  <c r="E120" i="547" s="1"/>
  <c r="E121" i="547" s="1"/>
  <c r="E122" i="547" s="1"/>
  <c r="C109" i="543"/>
  <c r="E109" i="543" s="1"/>
  <c r="E114" i="543" s="1"/>
  <c r="E115" i="543" s="1"/>
  <c r="E126" i="543" s="1"/>
  <c r="E127" i="543" s="1"/>
  <c r="C103" i="542"/>
  <c r="E103" i="542" s="1"/>
  <c r="E108" i="542" s="1"/>
  <c r="E109" i="542" s="1"/>
  <c r="E120" i="542" s="1"/>
  <c r="E121" i="542" s="1"/>
  <c r="E122" i="542" s="1"/>
  <c r="C109" i="537"/>
  <c r="E109" i="537" s="1"/>
  <c r="E114" i="537" s="1"/>
  <c r="E115" i="537" s="1"/>
  <c r="E126" i="537" s="1"/>
  <c r="E127" i="537" s="1"/>
  <c r="C109" i="535"/>
  <c r="E109" i="535" s="1"/>
  <c r="E114" i="535" s="1"/>
  <c r="E115" i="535" s="1"/>
  <c r="E126" i="535" s="1"/>
  <c r="E127" i="535" s="1"/>
  <c r="C109" i="533"/>
  <c r="E109" i="533" s="1"/>
  <c r="E114" i="533" s="1"/>
  <c r="E115" i="533" s="1"/>
  <c r="E126" i="533" s="1"/>
  <c r="E127" i="533" s="1"/>
  <c r="C103" i="532"/>
  <c r="E103" i="532" s="1"/>
  <c r="E108" i="532" s="1"/>
  <c r="E109" i="532" s="1"/>
  <c r="E120" i="532" s="1"/>
  <c r="E121" i="532" s="1"/>
  <c r="E122" i="532" s="1"/>
  <c r="C109" i="529"/>
  <c r="E109" i="529" s="1"/>
  <c r="E114" i="529" s="1"/>
  <c r="E115" i="529" s="1"/>
  <c r="E126" i="529" s="1"/>
  <c r="E127" i="529" s="1"/>
  <c r="C103" i="534"/>
  <c r="E103" i="534" s="1"/>
  <c r="E108" i="534" s="1"/>
  <c r="E109" i="534" s="1"/>
  <c r="E120" i="534" s="1"/>
  <c r="E121" i="534" s="1"/>
  <c r="E122" i="534" s="1"/>
  <c r="C103" i="528"/>
  <c r="E103" i="528" s="1"/>
  <c r="E108" i="528" s="1"/>
  <c r="E109" i="528" s="1"/>
  <c r="E120" i="528" s="1"/>
  <c r="E121" i="528" s="1"/>
  <c r="E122" i="528" s="1"/>
  <c r="C103" i="526"/>
  <c r="E103" i="526" s="1"/>
  <c r="E108" i="526" s="1"/>
  <c r="E109" i="526" s="1"/>
  <c r="E120" i="526" s="1"/>
  <c r="E121" i="526" s="1"/>
  <c r="E122" i="526" s="1"/>
  <c r="C109" i="525"/>
  <c r="E109" i="525" s="1"/>
  <c r="E114" i="525" s="1"/>
  <c r="E115" i="525" s="1"/>
  <c r="E126" i="525" s="1"/>
  <c r="E127" i="525" s="1"/>
  <c r="C103" i="520"/>
  <c r="E103" i="520" s="1"/>
  <c r="E108" i="520" s="1"/>
  <c r="E109" i="520" s="1"/>
  <c r="E120" i="520" s="1"/>
  <c r="E121" i="520" s="1"/>
  <c r="E122" i="520" s="1"/>
  <c r="C109" i="519"/>
  <c r="E109" i="519" s="1"/>
  <c r="E114" i="519" s="1"/>
  <c r="E115" i="519" s="1"/>
  <c r="E126" i="519" s="1"/>
  <c r="E127" i="519" s="1"/>
  <c r="C103" i="510"/>
  <c r="E103" i="510" s="1"/>
  <c r="E108" i="510" s="1"/>
  <c r="E109" i="510" s="1"/>
  <c r="E120" i="510" s="1"/>
  <c r="E121" i="510" s="1"/>
  <c r="E122" i="510" s="1"/>
  <c r="C103" i="508"/>
  <c r="E103" i="508" s="1"/>
  <c r="E108" i="508" s="1"/>
  <c r="E109" i="508" s="1"/>
  <c r="E120" i="508" s="1"/>
  <c r="E121" i="508" s="1"/>
  <c r="E122" i="508" s="1"/>
  <c r="C103" i="524"/>
  <c r="E103" i="524" s="1"/>
  <c r="E108" i="524" s="1"/>
  <c r="E109" i="524" s="1"/>
  <c r="E120" i="524" s="1"/>
  <c r="E121" i="524" s="1"/>
  <c r="E122" i="524" s="1"/>
  <c r="C109" i="521"/>
  <c r="E109" i="521" s="1"/>
  <c r="E114" i="521" s="1"/>
  <c r="E115" i="521" s="1"/>
  <c r="E126" i="521" s="1"/>
  <c r="E127" i="521" s="1"/>
  <c r="C109" i="517"/>
  <c r="E109" i="517" s="1"/>
  <c r="E114" i="517" s="1"/>
  <c r="E115" i="517" s="1"/>
  <c r="E126" i="517" s="1"/>
  <c r="E127" i="517" s="1"/>
  <c r="C103" i="516"/>
  <c r="E103" i="516" s="1"/>
  <c r="E108" i="516" s="1"/>
  <c r="E109" i="516" s="1"/>
  <c r="E120" i="516" s="1"/>
  <c r="E121" i="516" s="1"/>
  <c r="E122" i="516" s="1"/>
  <c r="C109" i="515"/>
  <c r="E109" i="515" s="1"/>
  <c r="E114" i="515" s="1"/>
  <c r="E115" i="515" s="1"/>
  <c r="E126" i="515" s="1"/>
  <c r="E127" i="515" s="1"/>
  <c r="C103" i="514"/>
  <c r="E103" i="514" s="1"/>
  <c r="E108" i="514" s="1"/>
  <c r="E109" i="514" s="1"/>
  <c r="E120" i="514" s="1"/>
  <c r="E121" i="514" s="1"/>
  <c r="E122" i="514" s="1"/>
  <c r="C109" i="513"/>
  <c r="E109" i="513" s="1"/>
  <c r="E114" i="513" s="1"/>
  <c r="E115" i="513" s="1"/>
  <c r="E126" i="513" s="1"/>
  <c r="E127" i="513" s="1"/>
  <c r="C109" i="509"/>
  <c r="E109" i="509" s="1"/>
  <c r="E114" i="509" s="1"/>
  <c r="E115" i="509" s="1"/>
  <c r="E126" i="509" s="1"/>
  <c r="E127" i="509" s="1"/>
  <c r="C103" i="518"/>
  <c r="E103" i="518" s="1"/>
  <c r="E108" i="518" s="1"/>
  <c r="E109" i="518" s="1"/>
  <c r="E120" i="518" s="1"/>
  <c r="E121" i="518" s="1"/>
  <c r="E122" i="518" s="1"/>
  <c r="C103" i="512"/>
  <c r="E103" i="512" s="1"/>
  <c r="E108" i="512" s="1"/>
  <c r="E109" i="512" s="1"/>
  <c r="E120" i="512" s="1"/>
  <c r="E121" i="512" s="1"/>
  <c r="E122" i="512" s="1"/>
  <c r="C109" i="505"/>
  <c r="E109" i="505" s="1"/>
  <c r="E114" i="505" s="1"/>
  <c r="E115" i="505" s="1"/>
  <c r="E126" i="505" s="1"/>
  <c r="E127" i="505" s="1"/>
  <c r="C109" i="493"/>
  <c r="E109" i="493" s="1"/>
  <c r="E114" i="493" s="1"/>
  <c r="E115" i="493" s="1"/>
  <c r="E126" i="493" s="1"/>
  <c r="E127" i="493" s="1"/>
  <c r="C103" i="498"/>
  <c r="E103" i="498" s="1"/>
  <c r="E108" i="498" s="1"/>
  <c r="E109" i="498" s="1"/>
  <c r="E120" i="498" s="1"/>
  <c r="E121" i="498" s="1"/>
  <c r="E122" i="498" s="1"/>
  <c r="C103" i="522"/>
  <c r="E103" i="522" s="1"/>
  <c r="E108" i="522" s="1"/>
  <c r="E109" i="522" s="1"/>
  <c r="E120" i="522" s="1"/>
  <c r="E121" i="522" s="1"/>
  <c r="E122" i="522" s="1"/>
  <c r="C109" i="511"/>
  <c r="E109" i="511" s="1"/>
  <c r="E114" i="511" s="1"/>
  <c r="E115" i="511" s="1"/>
  <c r="E126" i="511" s="1"/>
  <c r="E127" i="511" s="1"/>
  <c r="C103" i="506"/>
  <c r="E103" i="506" s="1"/>
  <c r="E108" i="506" s="1"/>
  <c r="E109" i="506" s="1"/>
  <c r="E120" i="506" s="1"/>
  <c r="E121" i="506" s="1"/>
  <c r="E122" i="506" s="1"/>
  <c r="C103" i="504"/>
  <c r="E103" i="504" s="1"/>
  <c r="E108" i="504" s="1"/>
  <c r="E109" i="504" s="1"/>
  <c r="E120" i="504" s="1"/>
  <c r="E121" i="504" s="1"/>
  <c r="E122" i="504" s="1"/>
  <c r="C109" i="503"/>
  <c r="E109" i="503" s="1"/>
  <c r="E114" i="503" s="1"/>
  <c r="E115" i="503" s="1"/>
  <c r="E126" i="503" s="1"/>
  <c r="E127" i="503" s="1"/>
  <c r="C103" i="500"/>
  <c r="E103" i="500" s="1"/>
  <c r="E108" i="500" s="1"/>
  <c r="E109" i="500" s="1"/>
  <c r="E120" i="500" s="1"/>
  <c r="E121" i="500" s="1"/>
  <c r="E122" i="500" s="1"/>
  <c r="C109" i="497"/>
  <c r="E109" i="497" s="1"/>
  <c r="E114" i="497" s="1"/>
  <c r="E115" i="497" s="1"/>
  <c r="E126" i="497" s="1"/>
  <c r="E127" i="497" s="1"/>
  <c r="C109" i="495"/>
  <c r="E109" i="495" s="1"/>
  <c r="E114" i="495" s="1"/>
  <c r="E115" i="495" s="1"/>
  <c r="E126" i="495" s="1"/>
  <c r="E127" i="495" s="1"/>
  <c r="C109" i="507"/>
  <c r="E109" i="507" s="1"/>
  <c r="E114" i="507" s="1"/>
  <c r="E115" i="507" s="1"/>
  <c r="E126" i="507" s="1"/>
  <c r="E127" i="507" s="1"/>
  <c r="C109" i="523"/>
  <c r="E109" i="523" s="1"/>
  <c r="E114" i="523" s="1"/>
  <c r="E115" i="523" s="1"/>
  <c r="E126" i="523" s="1"/>
  <c r="E127" i="523" s="1"/>
  <c r="C103" i="502"/>
  <c r="E103" i="502" s="1"/>
  <c r="E108" i="502" s="1"/>
  <c r="E109" i="502" s="1"/>
  <c r="E120" i="502" s="1"/>
  <c r="E121" i="502" s="1"/>
  <c r="E122" i="502" s="1"/>
  <c r="C109" i="501"/>
  <c r="E109" i="501" s="1"/>
  <c r="E114" i="501" s="1"/>
  <c r="E115" i="501" s="1"/>
  <c r="E126" i="501" s="1"/>
  <c r="E127" i="501" s="1"/>
  <c r="C109" i="499"/>
  <c r="E109" i="499" s="1"/>
  <c r="E114" i="499" s="1"/>
  <c r="E115" i="499" s="1"/>
  <c r="E126" i="499" s="1"/>
  <c r="E127" i="499" s="1"/>
  <c r="C103" i="494"/>
  <c r="E103" i="494" s="1"/>
  <c r="E108" i="494" s="1"/>
  <c r="E109" i="494" s="1"/>
  <c r="E120" i="494" s="1"/>
  <c r="E121" i="494" s="1"/>
  <c r="E122" i="494" s="1"/>
  <c r="C103" i="496"/>
  <c r="E103" i="496" s="1"/>
  <c r="E108" i="496" s="1"/>
  <c r="E109" i="496" s="1"/>
  <c r="E120" i="496" s="1"/>
  <c r="E121" i="496" s="1"/>
  <c r="E122" i="496" s="1"/>
  <c r="C103" i="492"/>
  <c r="E103" i="492" s="1"/>
  <c r="E108" i="492" s="1"/>
  <c r="E109" i="492" s="1"/>
  <c r="E120" i="492" s="1"/>
  <c r="E121" i="492" s="1"/>
  <c r="E122" i="492" s="1"/>
  <c r="C109" i="491"/>
  <c r="E109" i="491" s="1"/>
  <c r="E114" i="491" s="1"/>
  <c r="E115" i="491" s="1"/>
  <c r="E126" i="491" s="1"/>
  <c r="E127" i="491" s="1"/>
  <c r="C103" i="483"/>
  <c r="E103" i="483" s="1"/>
  <c r="E108" i="483" s="1"/>
  <c r="E109" i="483" s="1"/>
  <c r="E120" i="483" s="1"/>
  <c r="E121" i="483" s="1"/>
  <c r="E122" i="483" s="1"/>
  <c r="C109" i="489"/>
  <c r="E109" i="489" s="1"/>
  <c r="E114" i="489" s="1"/>
  <c r="C103" i="490"/>
  <c r="E103" i="490" s="1"/>
  <c r="C109" i="487"/>
  <c r="E109" i="487" s="1"/>
  <c r="C103" i="488"/>
  <c r="E103" i="488" s="1"/>
  <c r="C103" i="400"/>
  <c r="E103" i="400" s="1"/>
  <c r="E108" i="400" s="1"/>
  <c r="E109" i="400" s="1"/>
  <c r="E120" i="400" s="1"/>
  <c r="E121" i="400" s="1"/>
  <c r="C103" i="475"/>
  <c r="E103" i="475" s="1"/>
  <c r="E108" i="475" s="1"/>
  <c r="E109" i="475" s="1"/>
  <c r="E120" i="475" s="1"/>
  <c r="E121" i="475" s="1"/>
  <c r="C103" i="379"/>
  <c r="E103" i="379" s="1"/>
  <c r="E108" i="379" s="1"/>
  <c r="E109" i="379" s="1"/>
  <c r="E120" i="379" s="1"/>
  <c r="E121" i="379" s="1"/>
  <c r="C103" i="428"/>
  <c r="E103" i="428" s="1"/>
  <c r="E108" i="428" s="1"/>
  <c r="E109" i="428" s="1"/>
  <c r="E120" i="428" s="1"/>
  <c r="E121" i="428" s="1"/>
  <c r="C103" i="367"/>
  <c r="E103" i="367" s="1"/>
  <c r="E108" i="367" s="1"/>
  <c r="E109" i="367" s="1"/>
  <c r="E120" i="367" s="1"/>
  <c r="E121" i="367" s="1"/>
  <c r="C109" i="383"/>
  <c r="E109" i="383" s="1"/>
  <c r="E114" i="383" s="1"/>
  <c r="E115" i="383" s="1"/>
  <c r="E126" i="383" s="1"/>
  <c r="E127" i="383" s="1"/>
  <c r="C103" i="480"/>
  <c r="E103" i="480" s="1"/>
  <c r="E108" i="480" s="1"/>
  <c r="E109" i="480" s="1"/>
  <c r="E120" i="480" s="1"/>
  <c r="E121" i="480" s="1"/>
  <c r="C103" i="466"/>
  <c r="E103" i="466" s="1"/>
  <c r="E108" i="466" s="1"/>
  <c r="E109" i="466" s="1"/>
  <c r="E120" i="466" s="1"/>
  <c r="E121" i="466" s="1"/>
  <c r="C109" i="351"/>
  <c r="E109" i="351" s="1"/>
  <c r="E114" i="351" s="1"/>
  <c r="E115" i="351" s="1"/>
  <c r="E126" i="351" s="1"/>
  <c r="E127" i="351" s="1"/>
  <c r="C103" i="455"/>
  <c r="E103" i="455" s="1"/>
  <c r="E108" i="455" s="1"/>
  <c r="E109" i="455" s="1"/>
  <c r="E120" i="455" s="1"/>
  <c r="E121" i="455" s="1"/>
  <c r="C109" i="464"/>
  <c r="E109" i="464" s="1"/>
  <c r="E114" i="464" s="1"/>
  <c r="E115" i="464" s="1"/>
  <c r="E126" i="464" s="1"/>
  <c r="E127" i="464" s="1"/>
  <c r="C109" i="458"/>
  <c r="E109" i="458" s="1"/>
  <c r="E114" i="458" s="1"/>
  <c r="E115" i="458" s="1"/>
  <c r="E126" i="458" s="1"/>
  <c r="E127" i="458" s="1"/>
  <c r="C103" i="355"/>
  <c r="E103" i="355" s="1"/>
  <c r="E108" i="355" s="1"/>
  <c r="E109" i="355" s="1"/>
  <c r="E120" i="355" s="1"/>
  <c r="E121" i="355" s="1"/>
  <c r="C109" i="368"/>
  <c r="E109" i="368" s="1"/>
  <c r="E114" i="368" s="1"/>
  <c r="E115" i="368" s="1"/>
  <c r="E126" i="368" s="1"/>
  <c r="E127" i="368" s="1"/>
  <c r="C103" i="393"/>
  <c r="E103" i="393" s="1"/>
  <c r="E108" i="393" s="1"/>
  <c r="E109" i="393" s="1"/>
  <c r="E120" i="393" s="1"/>
  <c r="E121" i="393" s="1"/>
  <c r="C103" i="371"/>
  <c r="E103" i="371" s="1"/>
  <c r="E108" i="371" s="1"/>
  <c r="E109" i="371" s="1"/>
  <c r="E120" i="371" s="1"/>
  <c r="E121" i="371" s="1"/>
  <c r="C109" i="410"/>
  <c r="E109" i="410" s="1"/>
  <c r="E114" i="410" s="1"/>
  <c r="E115" i="410" s="1"/>
  <c r="E126" i="410" s="1"/>
  <c r="E127" i="410" s="1"/>
  <c r="C109" i="401"/>
  <c r="E109" i="401" s="1"/>
  <c r="E114" i="401" s="1"/>
  <c r="E115" i="401" s="1"/>
  <c r="E126" i="401" s="1"/>
  <c r="E127" i="401" s="1"/>
  <c r="C109" i="399"/>
  <c r="E109" i="399" s="1"/>
  <c r="E114" i="399" s="1"/>
  <c r="E115" i="399" s="1"/>
  <c r="E126" i="399" s="1"/>
  <c r="E127" i="399" s="1"/>
  <c r="C103" i="461"/>
  <c r="E103" i="461" s="1"/>
  <c r="E108" i="461" s="1"/>
  <c r="E109" i="461" s="1"/>
  <c r="E120" i="461" s="1"/>
  <c r="E121" i="461" s="1"/>
  <c r="C103" i="396"/>
  <c r="E103" i="396" s="1"/>
  <c r="E108" i="396" s="1"/>
  <c r="E109" i="396" s="1"/>
  <c r="E120" i="396" s="1"/>
  <c r="E121" i="396" s="1"/>
  <c r="C103" i="374"/>
  <c r="E103" i="374" s="1"/>
  <c r="E108" i="374" s="1"/>
  <c r="E109" i="374" s="1"/>
  <c r="E120" i="374" s="1"/>
  <c r="E121" i="374" s="1"/>
  <c r="C103" i="434"/>
  <c r="E103" i="434" s="1"/>
  <c r="E108" i="434" s="1"/>
  <c r="E109" i="434" s="1"/>
  <c r="E120" i="434" s="1"/>
  <c r="E121" i="434" s="1"/>
  <c r="E122" i="434" s="1"/>
  <c r="C103" i="463"/>
  <c r="E103" i="463" s="1"/>
  <c r="E108" i="463" s="1"/>
  <c r="E109" i="463" s="1"/>
  <c r="E120" i="463" s="1"/>
  <c r="E121" i="463" s="1"/>
  <c r="C103" i="346"/>
  <c r="E103" i="346" s="1"/>
  <c r="E108" i="346" s="1"/>
  <c r="E109" i="346" s="1"/>
  <c r="E120" i="346" s="1"/>
  <c r="E121" i="346" s="1"/>
  <c r="C103" i="474"/>
  <c r="E103" i="474" s="1"/>
  <c r="E108" i="474" s="1"/>
  <c r="E109" i="474" s="1"/>
  <c r="E120" i="474" s="1"/>
  <c r="E121" i="474" s="1"/>
  <c r="C109" i="377"/>
  <c r="E109" i="377" s="1"/>
  <c r="E114" i="377" s="1"/>
  <c r="E115" i="377" s="1"/>
  <c r="E126" i="377" s="1"/>
  <c r="E127" i="377" s="1"/>
  <c r="C109" i="424"/>
  <c r="E109" i="424" s="1"/>
  <c r="E114" i="424" s="1"/>
  <c r="E115" i="424" s="1"/>
  <c r="E126" i="424" s="1"/>
  <c r="E127" i="424" s="1"/>
  <c r="C109" i="345"/>
  <c r="E109" i="345" s="1"/>
  <c r="E114" i="345" s="1"/>
  <c r="E115" i="345" s="1"/>
  <c r="E126" i="345" s="1"/>
  <c r="E127" i="345" s="1"/>
  <c r="C109" i="439"/>
  <c r="E109" i="439" s="1"/>
  <c r="E114" i="439" s="1"/>
  <c r="E115" i="439" s="1"/>
  <c r="E126" i="439" s="1"/>
  <c r="E127" i="439" s="1"/>
  <c r="C103" i="469"/>
  <c r="E103" i="469" s="1"/>
  <c r="E108" i="469" s="1"/>
  <c r="E109" i="469" s="1"/>
  <c r="E120" i="469" s="1"/>
  <c r="E121" i="469" s="1"/>
  <c r="C103" i="407"/>
  <c r="E103" i="407" s="1"/>
  <c r="E108" i="407" s="1"/>
  <c r="E109" i="407" s="1"/>
  <c r="E120" i="407" s="1"/>
  <c r="E121" i="407" s="1"/>
  <c r="C103" i="446"/>
  <c r="E103" i="446" s="1"/>
  <c r="E108" i="446" s="1"/>
  <c r="E109" i="446" s="1"/>
  <c r="E120" i="446" s="1"/>
  <c r="E121" i="446" s="1"/>
  <c r="C103" i="419"/>
  <c r="E103" i="419" s="1"/>
  <c r="E108" i="419" s="1"/>
  <c r="E109" i="419" s="1"/>
  <c r="E120" i="419" s="1"/>
  <c r="E121" i="419" s="1"/>
  <c r="E122" i="419" s="1"/>
  <c r="C109" i="397"/>
  <c r="E109" i="397" s="1"/>
  <c r="E114" i="397" s="1"/>
  <c r="E115" i="397" s="1"/>
  <c r="E126" i="397" s="1"/>
  <c r="E127" i="397" s="1"/>
  <c r="E128" i="397" s="1"/>
  <c r="C103" i="450"/>
  <c r="E103" i="450" s="1"/>
  <c r="E108" i="450" s="1"/>
  <c r="E109" i="450" s="1"/>
  <c r="E120" i="450" s="1"/>
  <c r="E121" i="450" s="1"/>
  <c r="C109" i="349"/>
  <c r="E109" i="349" s="1"/>
  <c r="E114" i="349" s="1"/>
  <c r="E115" i="349" s="1"/>
  <c r="E126" i="349" s="1"/>
  <c r="E127" i="349" s="1"/>
  <c r="C103" i="394"/>
  <c r="E103" i="394" s="1"/>
  <c r="E108" i="394" s="1"/>
  <c r="E109" i="394" s="1"/>
  <c r="E120" i="394" s="1"/>
  <c r="E121" i="394" s="1"/>
  <c r="C103" i="435"/>
  <c r="E103" i="435" s="1"/>
  <c r="E108" i="435" s="1"/>
  <c r="E109" i="435" s="1"/>
  <c r="E120" i="435" s="1"/>
  <c r="E121" i="435" s="1"/>
  <c r="C103" i="456"/>
  <c r="E103" i="456" s="1"/>
  <c r="E108" i="456" s="1"/>
  <c r="E109" i="456" s="1"/>
  <c r="E120" i="456" s="1"/>
  <c r="E121" i="456" s="1"/>
  <c r="C103" i="478"/>
  <c r="E103" i="478" s="1"/>
  <c r="E108" i="478" s="1"/>
  <c r="E109" i="478" s="1"/>
  <c r="C103" i="453"/>
  <c r="E103" i="453" s="1"/>
  <c r="E108" i="453" s="1"/>
  <c r="E109" i="453" s="1"/>
  <c r="E120" i="453" s="1"/>
  <c r="E121" i="453" s="1"/>
  <c r="E122" i="453" s="1"/>
  <c r="C103" i="350"/>
  <c r="E103" i="350" s="1"/>
  <c r="E108" i="350" s="1"/>
  <c r="E109" i="350" s="1"/>
  <c r="E120" i="350" s="1"/>
  <c r="E121" i="350" s="1"/>
  <c r="E122" i="350" s="1"/>
  <c r="C109" i="443"/>
  <c r="E109" i="443" s="1"/>
  <c r="E114" i="443" s="1"/>
  <c r="E115" i="443" s="1"/>
  <c r="E126" i="443" s="1"/>
  <c r="E127" i="443" s="1"/>
  <c r="E128" i="443" s="1"/>
  <c r="C109" i="406"/>
  <c r="E109" i="406" s="1"/>
  <c r="E114" i="406" s="1"/>
  <c r="E115" i="406" s="1"/>
  <c r="E126" i="406" s="1"/>
  <c r="E127" i="406" s="1"/>
  <c r="E128" i="406" s="1"/>
  <c r="C103" i="422"/>
  <c r="E103" i="422" s="1"/>
  <c r="E108" i="422" s="1"/>
  <c r="E109" i="422" s="1"/>
  <c r="E120" i="422" s="1"/>
  <c r="E121" i="422" s="1"/>
  <c r="C109" i="452"/>
  <c r="E109" i="452" s="1"/>
  <c r="E114" i="452" s="1"/>
  <c r="E115" i="452" s="1"/>
  <c r="E126" i="452" s="1"/>
  <c r="E127" i="452" s="1"/>
  <c r="C103" i="411"/>
  <c r="E103" i="411" s="1"/>
  <c r="E108" i="411" s="1"/>
  <c r="E109" i="411" s="1"/>
  <c r="E120" i="411" s="1"/>
  <c r="E121" i="411" s="1"/>
  <c r="E122" i="411" s="1"/>
  <c r="C103" i="412"/>
  <c r="E103" i="412" s="1"/>
  <c r="E108" i="412" s="1"/>
  <c r="E109" i="412" s="1"/>
  <c r="E120" i="412" s="1"/>
  <c r="E121" i="412" s="1"/>
  <c r="E122" i="412" s="1"/>
  <c r="C103" i="342"/>
  <c r="E103" i="342" s="1"/>
  <c r="E108" i="342" s="1"/>
  <c r="E109" i="342" s="1"/>
  <c r="E120" i="342" s="1"/>
  <c r="E121" i="342" s="1"/>
  <c r="C109" i="392"/>
  <c r="E109" i="392" s="1"/>
  <c r="E114" i="392" s="1"/>
  <c r="E115" i="392" s="1"/>
  <c r="E126" i="392" s="1"/>
  <c r="E127" i="392" s="1"/>
  <c r="C103" i="369"/>
  <c r="E103" i="369" s="1"/>
  <c r="E108" i="369" s="1"/>
  <c r="E109" i="369" s="1"/>
  <c r="E120" i="369" s="1"/>
  <c r="E121" i="369" s="1"/>
  <c r="C103" i="414"/>
  <c r="E103" i="414" s="1"/>
  <c r="E108" i="414" s="1"/>
  <c r="E109" i="414" s="1"/>
  <c r="E120" i="414" s="1"/>
  <c r="E121" i="414" s="1"/>
  <c r="C103" i="408"/>
  <c r="E103" i="408" s="1"/>
  <c r="E108" i="408" s="1"/>
  <c r="E109" i="408" s="1"/>
  <c r="E120" i="408" s="1"/>
  <c r="E121" i="408" s="1"/>
  <c r="C109" i="416"/>
  <c r="E109" i="416" s="1"/>
  <c r="E114" i="416" s="1"/>
  <c r="E115" i="416" s="1"/>
  <c r="E126" i="416" s="1"/>
  <c r="E127" i="416" s="1"/>
  <c r="C109" i="347"/>
  <c r="E109" i="347" s="1"/>
  <c r="E114" i="347" s="1"/>
  <c r="E115" i="347" s="1"/>
  <c r="E126" i="347" s="1"/>
  <c r="E127" i="347" s="1"/>
  <c r="C109" i="427"/>
  <c r="E109" i="427" s="1"/>
  <c r="E114" i="427" s="1"/>
  <c r="E115" i="427" s="1"/>
  <c r="E126" i="427" s="1"/>
  <c r="E127" i="427" s="1"/>
  <c r="C103" i="359"/>
  <c r="E103" i="359" s="1"/>
  <c r="E108" i="359" s="1"/>
  <c r="E109" i="359" s="1"/>
  <c r="E120" i="359" s="1"/>
  <c r="E121" i="359" s="1"/>
  <c r="C103" i="430"/>
  <c r="E103" i="430" s="1"/>
  <c r="E108" i="430" s="1"/>
  <c r="E109" i="430" s="1"/>
  <c r="E120" i="430" s="1"/>
  <c r="E121" i="430" s="1"/>
  <c r="C109" i="477"/>
  <c r="E109" i="477" s="1"/>
  <c r="E114" i="477" s="1"/>
  <c r="E115" i="477" s="1"/>
  <c r="E126" i="477" s="1"/>
  <c r="E127" i="477" s="1"/>
  <c r="C109" i="447"/>
  <c r="E109" i="447" s="1"/>
  <c r="E114" i="447" s="1"/>
  <c r="E115" i="447" s="1"/>
  <c r="E126" i="447" s="1"/>
  <c r="E127" i="447" s="1"/>
  <c r="C103" i="356"/>
  <c r="E103" i="356" s="1"/>
  <c r="E108" i="356" s="1"/>
  <c r="E109" i="356" s="1"/>
  <c r="E120" i="356" s="1"/>
  <c r="E121" i="356" s="1"/>
  <c r="C109" i="467"/>
  <c r="E109" i="467" s="1"/>
  <c r="E114" i="467" s="1"/>
  <c r="E115" i="467" s="1"/>
  <c r="E126" i="467" s="1"/>
  <c r="E127" i="467" s="1"/>
  <c r="C103" i="454"/>
  <c r="E103" i="454" s="1"/>
  <c r="E108" i="454" s="1"/>
  <c r="E109" i="454" s="1"/>
  <c r="E120" i="454" s="1"/>
  <c r="E121" i="454" s="1"/>
  <c r="C109" i="431"/>
  <c r="E109" i="431" s="1"/>
  <c r="E114" i="431" s="1"/>
  <c r="E115" i="431" s="1"/>
  <c r="E126" i="431" s="1"/>
  <c r="E127" i="431" s="1"/>
  <c r="BN5" i="21"/>
  <c r="BN88" i="21" s="1"/>
  <c r="C103" i="380"/>
  <c r="E103" i="380" s="1"/>
  <c r="E108" i="380" s="1"/>
  <c r="E109" i="380" s="1"/>
  <c r="E120" i="380" s="1"/>
  <c r="E121" i="380" s="1"/>
  <c r="C109" i="445"/>
  <c r="E109" i="445" s="1"/>
  <c r="E114" i="445" s="1"/>
  <c r="E115" i="445" s="1"/>
  <c r="E126" i="445" s="1"/>
  <c r="E127" i="445" s="1"/>
  <c r="C109" i="360"/>
  <c r="E109" i="360" s="1"/>
  <c r="E114" i="360" s="1"/>
  <c r="E115" i="360" s="1"/>
  <c r="E126" i="360" s="1"/>
  <c r="E127" i="360" s="1"/>
  <c r="C103" i="388"/>
  <c r="E103" i="388" s="1"/>
  <c r="E108" i="388" s="1"/>
  <c r="E109" i="388" s="1"/>
  <c r="E120" i="388" s="1"/>
  <c r="E121" i="388" s="1"/>
  <c r="C103" i="421"/>
  <c r="E103" i="421" s="1"/>
  <c r="E108" i="421" s="1"/>
  <c r="E109" i="421" s="1"/>
  <c r="E120" i="421" s="1"/>
  <c r="E121" i="421" s="1"/>
  <c r="C109" i="449"/>
  <c r="E109" i="449" s="1"/>
  <c r="E114" i="449" s="1"/>
  <c r="E115" i="449" s="1"/>
  <c r="E126" i="449" s="1"/>
  <c r="E127" i="449" s="1"/>
  <c r="C109" i="366"/>
  <c r="E109" i="366" s="1"/>
  <c r="E114" i="366" s="1"/>
  <c r="E115" i="366" s="1"/>
  <c r="E126" i="366" s="1"/>
  <c r="E127" i="366" s="1"/>
  <c r="C103" i="378"/>
  <c r="E103" i="378" s="1"/>
  <c r="E108" i="378" s="1"/>
  <c r="E109" i="378" s="1"/>
  <c r="E120" i="378" s="1"/>
  <c r="E121" i="378" s="1"/>
  <c r="C103" i="426"/>
  <c r="E103" i="426" s="1"/>
  <c r="E108" i="426" s="1"/>
  <c r="E109" i="426" s="1"/>
  <c r="E120" i="426" s="1"/>
  <c r="E121" i="426" s="1"/>
  <c r="C109" i="358"/>
  <c r="E109" i="358" s="1"/>
  <c r="E114" i="358" s="1"/>
  <c r="E115" i="358" s="1"/>
  <c r="E126" i="358" s="1"/>
  <c r="E127" i="358" s="1"/>
  <c r="C103" i="361"/>
  <c r="E103" i="361" s="1"/>
  <c r="E108" i="361" s="1"/>
  <c r="E109" i="361" s="1"/>
  <c r="E120" i="361" s="1"/>
  <c r="E121" i="361" s="1"/>
  <c r="C109" i="460"/>
  <c r="E109" i="460" s="1"/>
  <c r="E114" i="460" s="1"/>
  <c r="E115" i="460" s="1"/>
  <c r="E126" i="460" s="1"/>
  <c r="E127" i="460" s="1"/>
  <c r="C103" i="391"/>
  <c r="E103" i="391" s="1"/>
  <c r="E108" i="391" s="1"/>
  <c r="E109" i="391" s="1"/>
  <c r="E120" i="391" s="1"/>
  <c r="E121" i="391" s="1"/>
  <c r="C103" i="372"/>
  <c r="E103" i="372" s="1"/>
  <c r="E108" i="372" s="1"/>
  <c r="E109" i="372" s="1"/>
  <c r="E120" i="372" s="1"/>
  <c r="E121" i="372" s="1"/>
  <c r="C109" i="403"/>
  <c r="E109" i="403" s="1"/>
  <c r="E114" i="403" s="1"/>
  <c r="E115" i="403" s="1"/>
  <c r="E126" i="403" s="1"/>
  <c r="E127" i="403" s="1"/>
  <c r="C109" i="437"/>
  <c r="E109" i="437" s="1"/>
  <c r="E114" i="437" s="1"/>
  <c r="E115" i="437" s="1"/>
  <c r="E126" i="437" s="1"/>
  <c r="E127" i="437" s="1"/>
  <c r="C103" i="441"/>
  <c r="E103" i="441" s="1"/>
  <c r="E108" i="441" s="1"/>
  <c r="E109" i="441" s="1"/>
  <c r="E120" i="441" s="1"/>
  <c r="E121" i="441" s="1"/>
  <c r="C103" i="432"/>
  <c r="E103" i="432" s="1"/>
  <c r="E108" i="432" s="1"/>
  <c r="E109" i="432" s="1"/>
  <c r="E120" i="432" s="1"/>
  <c r="E121" i="432" s="1"/>
  <c r="C109" i="385"/>
  <c r="E109" i="385" s="1"/>
  <c r="E114" i="385" s="1"/>
  <c r="E115" i="385" s="1"/>
  <c r="E126" i="385" s="1"/>
  <c r="E127" i="385" s="1"/>
  <c r="C109" i="343"/>
  <c r="E109" i="343" s="1"/>
  <c r="E114" i="343" s="1"/>
  <c r="E115" i="343" s="1"/>
  <c r="E126" i="343" s="1"/>
  <c r="E127" i="343" s="1"/>
  <c r="C103" i="386"/>
  <c r="E103" i="386" s="1"/>
  <c r="E108" i="386" s="1"/>
  <c r="E109" i="386" s="1"/>
  <c r="E120" i="386" s="1"/>
  <c r="E121" i="386" s="1"/>
  <c r="C103" i="348"/>
  <c r="E103" i="348" s="1"/>
  <c r="E108" i="348" s="1"/>
  <c r="E109" i="348" s="1"/>
  <c r="E120" i="348" s="1"/>
  <c r="E121" i="348" s="1"/>
  <c r="C109" i="433"/>
  <c r="E109" i="433" s="1"/>
  <c r="E114" i="433" s="1"/>
  <c r="E115" i="433" s="1"/>
  <c r="E126" i="433" s="1"/>
  <c r="E127" i="433" s="1"/>
  <c r="C103" i="398"/>
  <c r="E103" i="398" s="1"/>
  <c r="E108" i="398" s="1"/>
  <c r="E109" i="398" s="1"/>
  <c r="E120" i="398" s="1"/>
  <c r="E121" i="398" s="1"/>
  <c r="C103" i="376"/>
  <c r="E103" i="376" s="1"/>
  <c r="E108" i="376" s="1"/>
  <c r="E109" i="376" s="1"/>
  <c r="E120" i="376" s="1"/>
  <c r="E121" i="376" s="1"/>
  <c r="C103" i="357"/>
  <c r="E103" i="357" s="1"/>
  <c r="E108" i="357" s="1"/>
  <c r="E109" i="357" s="1"/>
  <c r="E120" i="357" s="1"/>
  <c r="E121" i="357" s="1"/>
  <c r="C109" i="373"/>
  <c r="E109" i="373" s="1"/>
  <c r="E114" i="373" s="1"/>
  <c r="E115" i="373" s="1"/>
  <c r="E126" i="373" s="1"/>
  <c r="E127" i="373" s="1"/>
  <c r="C103" i="468"/>
  <c r="E103" i="468" s="1"/>
  <c r="E108" i="468" s="1"/>
  <c r="E109" i="468" s="1"/>
  <c r="E120" i="468" s="1"/>
  <c r="E121" i="468" s="1"/>
  <c r="C103" i="440"/>
  <c r="E103" i="440" s="1"/>
  <c r="E108" i="440" s="1"/>
  <c r="E109" i="440" s="1"/>
  <c r="E120" i="440" s="1"/>
  <c r="E121" i="440" s="1"/>
  <c r="C109" i="362"/>
  <c r="E109" i="362" s="1"/>
  <c r="E114" i="362" s="1"/>
  <c r="E115" i="362" s="1"/>
  <c r="E126" i="362" s="1"/>
  <c r="E127" i="362" s="1"/>
  <c r="C103" i="459"/>
  <c r="E103" i="459" s="1"/>
  <c r="E108" i="459" s="1"/>
  <c r="E109" i="459" s="1"/>
  <c r="E120" i="459" s="1"/>
  <c r="E121" i="459" s="1"/>
  <c r="C109" i="395"/>
  <c r="E109" i="395" s="1"/>
  <c r="E114" i="395" s="1"/>
  <c r="E115" i="395" s="1"/>
  <c r="E126" i="395" s="1"/>
  <c r="E127" i="395" s="1"/>
  <c r="C103" i="405"/>
  <c r="E103" i="405" s="1"/>
  <c r="E108" i="405" s="1"/>
  <c r="E109" i="405" s="1"/>
  <c r="E120" i="405" s="1"/>
  <c r="E121" i="405" s="1"/>
  <c r="C103" i="448"/>
  <c r="E103" i="448" s="1"/>
  <c r="E108" i="448" s="1"/>
  <c r="E109" i="448" s="1"/>
  <c r="E120" i="448" s="1"/>
  <c r="E121" i="448" s="1"/>
  <c r="C103" i="465"/>
  <c r="E103" i="465" s="1"/>
  <c r="E108" i="465" s="1"/>
  <c r="E109" i="465" s="1"/>
  <c r="E120" i="465" s="1"/>
  <c r="E121" i="465" s="1"/>
  <c r="C103" i="409"/>
  <c r="E103" i="409" s="1"/>
  <c r="E108" i="409" s="1"/>
  <c r="E109" i="409" s="1"/>
  <c r="E120" i="409" s="1"/>
  <c r="E121" i="409" s="1"/>
  <c r="C109" i="375"/>
  <c r="E109" i="375" s="1"/>
  <c r="E114" i="375" s="1"/>
  <c r="E115" i="375" s="1"/>
  <c r="E126" i="375" s="1"/>
  <c r="E127" i="375" s="1"/>
  <c r="C109" i="420"/>
  <c r="E109" i="420" s="1"/>
  <c r="E114" i="420" s="1"/>
  <c r="E115" i="420" s="1"/>
  <c r="E126" i="420" s="1"/>
  <c r="E127" i="420" s="1"/>
  <c r="C103" i="352"/>
  <c r="E103" i="352" s="1"/>
  <c r="E108" i="352" s="1"/>
  <c r="E109" i="352" s="1"/>
  <c r="E120" i="352" s="1"/>
  <c r="E121" i="352" s="1"/>
  <c r="C109" i="370"/>
  <c r="E109" i="370" s="1"/>
  <c r="E114" i="370" s="1"/>
  <c r="E115" i="370" s="1"/>
  <c r="E126" i="370" s="1"/>
  <c r="E127" i="370" s="1"/>
  <c r="C109" i="473"/>
  <c r="E109" i="473" s="1"/>
  <c r="E114" i="473" s="1"/>
  <c r="E115" i="473" s="1"/>
  <c r="E126" i="473" s="1"/>
  <c r="E127" i="473" s="1"/>
  <c r="C103" i="404"/>
  <c r="E103" i="404" s="1"/>
  <c r="E108" i="404" s="1"/>
  <c r="E109" i="404" s="1"/>
  <c r="E120" i="404" s="1"/>
  <c r="E121" i="404" s="1"/>
  <c r="C103" i="384"/>
  <c r="E103" i="384" s="1"/>
  <c r="E108" i="384" s="1"/>
  <c r="E109" i="384" s="1"/>
  <c r="E120" i="384" s="1"/>
  <c r="E121" i="384" s="1"/>
  <c r="C109" i="387"/>
  <c r="E109" i="387" s="1"/>
  <c r="E114" i="387" s="1"/>
  <c r="E115" i="387" s="1"/>
  <c r="E126" i="387" s="1"/>
  <c r="E127" i="387" s="1"/>
  <c r="C103" i="462"/>
  <c r="E103" i="462" s="1"/>
  <c r="E108" i="462" s="1"/>
  <c r="E109" i="462" s="1"/>
  <c r="E120" i="462" s="1"/>
  <c r="E121" i="462" s="1"/>
  <c r="C109" i="389"/>
  <c r="E109" i="389" s="1"/>
  <c r="E114" i="389" s="1"/>
  <c r="E115" i="389" s="1"/>
  <c r="E126" i="389" s="1"/>
  <c r="E127" i="389" s="1"/>
  <c r="C103" i="365"/>
  <c r="E103" i="365" s="1"/>
  <c r="E108" i="365" s="1"/>
  <c r="E109" i="365" s="1"/>
  <c r="E120" i="365" s="1"/>
  <c r="E121" i="365" s="1"/>
  <c r="C103" i="402"/>
  <c r="E103" i="402" s="1"/>
  <c r="E108" i="402" s="1"/>
  <c r="E109" i="402" s="1"/>
  <c r="E120" i="402" s="1"/>
  <c r="E121" i="402" s="1"/>
  <c r="C109" i="418"/>
  <c r="E109" i="418" s="1"/>
  <c r="E114" i="418" s="1"/>
  <c r="E115" i="418" s="1"/>
  <c r="E126" i="418" s="1"/>
  <c r="E127" i="418" s="1"/>
  <c r="C103" i="425"/>
  <c r="E103" i="425" s="1"/>
  <c r="E108" i="425" s="1"/>
  <c r="E109" i="425" s="1"/>
  <c r="E120" i="425" s="1"/>
  <c r="E121" i="425" s="1"/>
  <c r="C109" i="429"/>
  <c r="E109" i="429" s="1"/>
  <c r="E114" i="429" s="1"/>
  <c r="E115" i="429" s="1"/>
  <c r="E126" i="429" s="1"/>
  <c r="E127" i="429" s="1"/>
  <c r="C109" i="353"/>
  <c r="E109" i="353" s="1"/>
  <c r="E114" i="353" s="1"/>
  <c r="E115" i="353" s="1"/>
  <c r="E126" i="353" s="1"/>
  <c r="E127" i="353" s="1"/>
  <c r="C103" i="444"/>
  <c r="E103" i="444" s="1"/>
  <c r="E108" i="444" s="1"/>
  <c r="E109" i="444" s="1"/>
  <c r="E120" i="444" s="1"/>
  <c r="E121" i="444" s="1"/>
  <c r="C109" i="479"/>
  <c r="E109" i="479" s="1"/>
  <c r="E114" i="479" s="1"/>
  <c r="E115" i="479" s="1"/>
  <c r="E126" i="479" s="1"/>
  <c r="E127" i="479" s="1"/>
  <c r="C109" i="413"/>
  <c r="E109" i="413" s="1"/>
  <c r="E114" i="413" s="1"/>
  <c r="E115" i="413" s="1"/>
  <c r="E126" i="413" s="1"/>
  <c r="E127" i="413" s="1"/>
  <c r="C109" i="364"/>
  <c r="E109" i="364" s="1"/>
  <c r="E114" i="364" s="1"/>
  <c r="E115" i="364" s="1"/>
  <c r="E126" i="364" s="1"/>
  <c r="E127" i="364" s="1"/>
  <c r="V100" i="19"/>
  <c r="Q6" i="19"/>
  <c r="R6" i="19" s="1"/>
  <c r="H6" i="19"/>
  <c r="U50" i="19"/>
  <c r="I112" i="19"/>
  <c r="I120" i="19"/>
  <c r="I138" i="19"/>
  <c r="U22" i="19"/>
  <c r="U40" i="19"/>
  <c r="U30" i="19"/>
  <c r="I56" i="19"/>
  <c r="U5" i="19"/>
  <c r="I6" i="19"/>
  <c r="I140" i="19"/>
  <c r="I33" i="19"/>
  <c r="U49" i="19"/>
  <c r="U63" i="19"/>
  <c r="U20" i="19"/>
  <c r="I143" i="19"/>
  <c r="U38" i="19"/>
  <c r="U33" i="19"/>
  <c r="U35" i="19"/>
  <c r="I126" i="19"/>
  <c r="I92" i="19"/>
  <c r="U139" i="19"/>
  <c r="U55" i="19"/>
  <c r="I133" i="19"/>
  <c r="U14" i="19"/>
  <c r="I44" i="19"/>
  <c r="I52" i="19"/>
  <c r="U46" i="19"/>
  <c r="U28" i="19"/>
  <c r="U107" i="19"/>
  <c r="I60" i="19"/>
  <c r="U34" i="19"/>
  <c r="I97" i="19"/>
  <c r="U8" i="19"/>
  <c r="I47" i="19"/>
  <c r="I113" i="19"/>
  <c r="U85" i="19"/>
  <c r="U99" i="19"/>
  <c r="I71" i="19"/>
  <c r="I49" i="19"/>
  <c r="U61" i="19"/>
  <c r="I88" i="19"/>
  <c r="U143" i="19"/>
  <c r="I37" i="19"/>
  <c r="I119" i="19"/>
  <c r="I54" i="19"/>
  <c r="I128" i="19"/>
  <c r="U52" i="19"/>
  <c r="I34" i="19"/>
  <c r="I144" i="19"/>
  <c r="U87" i="19"/>
  <c r="I89" i="19"/>
  <c r="I59" i="19"/>
  <c r="U9" i="19"/>
  <c r="U27" i="19"/>
  <c r="I43" i="19"/>
  <c r="U41" i="19"/>
  <c r="I135" i="19"/>
  <c r="U43" i="19"/>
  <c r="I127" i="19"/>
  <c r="I58" i="19"/>
  <c r="U26" i="19"/>
  <c r="I109" i="19"/>
  <c r="U10" i="19"/>
  <c r="U19" i="19"/>
  <c r="U37" i="19"/>
  <c r="U53" i="19"/>
  <c r="U29" i="19"/>
  <c r="I11" i="19"/>
  <c r="I40" i="19"/>
  <c r="I66" i="19"/>
  <c r="I41" i="19"/>
  <c r="U144" i="19"/>
  <c r="U64" i="19"/>
  <c r="U137" i="19"/>
  <c r="I38" i="19"/>
  <c r="I86" i="19"/>
  <c r="U23" i="19"/>
  <c r="I48" i="19"/>
  <c r="I45" i="19"/>
  <c r="I61" i="19"/>
  <c r="I85" i="19"/>
  <c r="U25" i="19"/>
  <c r="I67" i="19"/>
  <c r="U47" i="19"/>
  <c r="I17" i="19"/>
  <c r="I9" i="19"/>
  <c r="U48" i="19"/>
  <c r="I139" i="19"/>
  <c r="I136" i="19"/>
  <c r="I16" i="19"/>
  <c r="U36" i="19"/>
  <c r="I68" i="19"/>
  <c r="I15" i="19"/>
  <c r="U58" i="19"/>
  <c r="I57" i="19"/>
  <c r="I142" i="19"/>
  <c r="U62" i="19"/>
  <c r="U6" i="19"/>
  <c r="I55" i="19"/>
  <c r="I51" i="19"/>
  <c r="U24" i="19"/>
  <c r="I39" i="19"/>
  <c r="U68" i="19"/>
  <c r="U119" i="19"/>
  <c r="I82" i="19"/>
  <c r="I14" i="19"/>
  <c r="U51" i="19"/>
  <c r="U92" i="19"/>
  <c r="I50" i="19"/>
  <c r="U60" i="19"/>
  <c r="U82" i="19"/>
  <c r="U74" i="19"/>
  <c r="I29" i="19"/>
  <c r="I93" i="19"/>
  <c r="U59" i="19"/>
  <c r="U135" i="19"/>
  <c r="U128" i="19"/>
  <c r="I10" i="19"/>
  <c r="U123" i="19"/>
  <c r="U15" i="19"/>
  <c r="I132" i="19"/>
  <c r="I74" i="19"/>
  <c r="I125" i="19"/>
  <c r="U98" i="19"/>
  <c r="I53" i="19"/>
  <c r="I141" i="19"/>
  <c r="I62" i="19"/>
  <c r="U112" i="19"/>
  <c r="I25" i="19"/>
  <c r="I123" i="19"/>
  <c r="I99" i="19"/>
  <c r="I46" i="19"/>
  <c r="U42" i="19"/>
  <c r="I134" i="19"/>
  <c r="I23" i="19"/>
  <c r="I114" i="19"/>
  <c r="I145" i="19"/>
  <c r="U91" i="19"/>
  <c r="I35" i="19"/>
  <c r="I64" i="19"/>
  <c r="I107" i="19"/>
  <c r="I65" i="19"/>
  <c r="U32" i="19"/>
  <c r="U45" i="19"/>
  <c r="I19" i="19"/>
  <c r="U18" i="19"/>
  <c r="U142" i="19"/>
  <c r="I137" i="19"/>
  <c r="I87" i="19"/>
  <c r="U11" i="19"/>
  <c r="U13" i="19"/>
  <c r="U132" i="19"/>
  <c r="U12" i="19"/>
  <c r="I42" i="19"/>
  <c r="I91" i="19"/>
  <c r="U71" i="19"/>
  <c r="U120" i="19"/>
  <c r="U31" i="19"/>
  <c r="U89" i="19"/>
  <c r="I121" i="19"/>
  <c r="U54" i="19"/>
  <c r="I108" i="19"/>
  <c r="U108" i="19"/>
  <c r="U65" i="19"/>
  <c r="I63" i="19"/>
  <c r="U126" i="19"/>
  <c r="I100" i="19"/>
  <c r="U21" i="19"/>
  <c r="I36" i="19"/>
  <c r="U125" i="19"/>
  <c r="I98" i="19"/>
  <c r="U134" i="19"/>
  <c r="E108" i="632" l="1"/>
  <c r="E109" i="632" s="1"/>
  <c r="E120" i="632" s="1"/>
  <c r="E121" i="632" s="1"/>
  <c r="E122" i="632" s="1"/>
  <c r="E114" i="631"/>
  <c r="E115" i="631" s="1"/>
  <c r="E126" i="631" s="1"/>
  <c r="E127" i="631" s="1"/>
  <c r="E114" i="629"/>
  <c r="E115" i="629" s="1"/>
  <c r="E126" i="629" s="1"/>
  <c r="E127" i="629" s="1"/>
  <c r="E108" i="630"/>
  <c r="E109" i="630" s="1"/>
  <c r="E120" i="630" s="1"/>
  <c r="E121" i="630" s="1"/>
  <c r="E108" i="628"/>
  <c r="E109" i="628" s="1"/>
  <c r="E120" i="628" s="1"/>
  <c r="E121" i="628" s="1"/>
  <c r="E108" i="626"/>
  <c r="E109" i="626" s="1"/>
  <c r="E120" i="626" s="1"/>
  <c r="E121" i="626" s="1"/>
  <c r="E114" i="625"/>
  <c r="E115" i="625" s="1"/>
  <c r="E126" i="625" s="1"/>
  <c r="E127" i="625" s="1"/>
  <c r="E114" i="627"/>
  <c r="E115" i="627" s="1"/>
  <c r="E126" i="627" s="1"/>
  <c r="E127" i="627" s="1"/>
  <c r="E108" i="624"/>
  <c r="E109" i="624" s="1"/>
  <c r="E120" i="624" s="1"/>
  <c r="E121" i="624" s="1"/>
  <c r="E114" i="623"/>
  <c r="E115" i="623" s="1"/>
  <c r="E126" i="623" s="1"/>
  <c r="E127" i="623" s="1"/>
  <c r="E108" i="622"/>
  <c r="E109" i="622" s="1"/>
  <c r="E120" i="622" s="1"/>
  <c r="E121" i="622" s="1"/>
  <c r="E114" i="621"/>
  <c r="E115" i="621" s="1"/>
  <c r="E126" i="621" s="1"/>
  <c r="E127" i="621" s="1"/>
  <c r="E114" i="619"/>
  <c r="E115" i="619" s="1"/>
  <c r="E126" i="619" s="1"/>
  <c r="E127" i="619" s="1"/>
  <c r="E108" i="620"/>
  <c r="E109" i="620" s="1"/>
  <c r="E120" i="620" s="1"/>
  <c r="E121" i="620" s="1"/>
  <c r="E108" i="618"/>
  <c r="E109" i="618" s="1"/>
  <c r="E120" i="618" s="1"/>
  <c r="E121" i="618" s="1"/>
  <c r="E114" i="617"/>
  <c r="E115" i="617" s="1"/>
  <c r="E126" i="617" s="1"/>
  <c r="E127" i="617" s="1"/>
  <c r="E108" i="616"/>
  <c r="E109" i="616" s="1"/>
  <c r="E120" i="616" s="1"/>
  <c r="E121" i="616" s="1"/>
  <c r="E114" i="615"/>
  <c r="E115" i="615" s="1"/>
  <c r="E126" i="615" s="1"/>
  <c r="E127" i="615" s="1"/>
  <c r="E108" i="614"/>
  <c r="E109" i="614" s="1"/>
  <c r="E120" i="614" s="1"/>
  <c r="E121" i="614" s="1"/>
  <c r="E114" i="613"/>
  <c r="E115" i="613" s="1"/>
  <c r="E126" i="613" s="1"/>
  <c r="E127" i="613" s="1"/>
  <c r="E108" i="612"/>
  <c r="E109" i="612" s="1"/>
  <c r="E120" i="612" s="1"/>
  <c r="E121" i="612" s="1"/>
  <c r="E114" i="611"/>
  <c r="E115" i="611" s="1"/>
  <c r="E126" i="611" s="1"/>
  <c r="E127" i="611" s="1"/>
  <c r="E108" i="610"/>
  <c r="E109" i="610" s="1"/>
  <c r="E120" i="610" s="1"/>
  <c r="E121" i="610" s="1"/>
  <c r="E114" i="609"/>
  <c r="E115" i="609" s="1"/>
  <c r="E126" i="609" s="1"/>
  <c r="E127" i="609" s="1"/>
  <c r="E108" i="606"/>
  <c r="E109" i="606" s="1"/>
  <c r="E120" i="606" s="1"/>
  <c r="E121" i="606" s="1"/>
  <c r="E108" i="608"/>
  <c r="E109" i="608" s="1"/>
  <c r="E120" i="608" s="1"/>
  <c r="E121" i="608" s="1"/>
  <c r="E114" i="605"/>
  <c r="E115" i="605" s="1"/>
  <c r="E126" i="605" s="1"/>
  <c r="E127" i="605" s="1"/>
  <c r="E128" i="605" s="1"/>
  <c r="E114" i="607"/>
  <c r="E115" i="607" s="1"/>
  <c r="E126" i="607" s="1"/>
  <c r="E127" i="607" s="1"/>
  <c r="E114" i="601"/>
  <c r="E115" i="601" s="1"/>
  <c r="E126" i="601" s="1"/>
  <c r="E127" i="601" s="1"/>
  <c r="E108" i="604"/>
  <c r="E109" i="604" s="1"/>
  <c r="E120" i="604" s="1"/>
  <c r="E121" i="604" s="1"/>
  <c r="E108" i="602"/>
  <c r="E109" i="602" s="1"/>
  <c r="E120" i="602" s="1"/>
  <c r="E121" i="602" s="1"/>
  <c r="E114" i="603"/>
  <c r="E115" i="603" s="1"/>
  <c r="E126" i="603" s="1"/>
  <c r="E127" i="603" s="1"/>
  <c r="E108" i="600"/>
  <c r="E109" i="600" s="1"/>
  <c r="E120" i="600" s="1"/>
  <c r="E121" i="600" s="1"/>
  <c r="E114" i="599"/>
  <c r="E115" i="599" s="1"/>
  <c r="E126" i="599" s="1"/>
  <c r="E127" i="599" s="1"/>
  <c r="E108" i="598"/>
  <c r="E109" i="598" s="1"/>
  <c r="E120" i="598" s="1"/>
  <c r="E121" i="598" s="1"/>
  <c r="E114" i="597"/>
  <c r="E115" i="597" s="1"/>
  <c r="E126" i="597" s="1"/>
  <c r="E127" i="597" s="1"/>
  <c r="E108" i="590"/>
  <c r="E109" i="590" s="1"/>
  <c r="E120" i="590" s="1"/>
  <c r="E121" i="590" s="1"/>
  <c r="E108" i="596"/>
  <c r="E109" i="596" s="1"/>
  <c r="E120" i="596" s="1"/>
  <c r="E121" i="596" s="1"/>
  <c r="E122" i="596" s="1"/>
  <c r="E114" i="591"/>
  <c r="E115" i="591" s="1"/>
  <c r="E126" i="591" s="1"/>
  <c r="E127" i="591" s="1"/>
  <c r="E114" i="593"/>
  <c r="E115" i="593" s="1"/>
  <c r="E126" i="593" s="1"/>
  <c r="E127" i="593" s="1"/>
  <c r="E114" i="587"/>
  <c r="E115" i="587" s="1"/>
  <c r="E126" i="587" s="1"/>
  <c r="E127" i="587" s="1"/>
  <c r="E114" i="589"/>
  <c r="E115" i="589" s="1"/>
  <c r="E126" i="589" s="1"/>
  <c r="E127" i="589" s="1"/>
  <c r="E108" i="594"/>
  <c r="E109" i="594" s="1"/>
  <c r="E120" i="594" s="1"/>
  <c r="E121" i="594" s="1"/>
  <c r="E108" i="588"/>
  <c r="E109" i="588" s="1"/>
  <c r="E120" i="588" s="1"/>
  <c r="E121" i="588" s="1"/>
  <c r="E122" i="588" s="1"/>
  <c r="E108" i="592"/>
  <c r="E109" i="592" s="1"/>
  <c r="E120" i="592" s="1"/>
  <c r="E121" i="592" s="1"/>
  <c r="E114" i="595"/>
  <c r="E115" i="595" s="1"/>
  <c r="E126" i="595" s="1"/>
  <c r="E127" i="595" s="1"/>
  <c r="E108" i="586"/>
  <c r="E109" i="586" s="1"/>
  <c r="E120" i="586" s="1"/>
  <c r="E121" i="586" s="1"/>
  <c r="E114" i="585"/>
  <c r="E115" i="585" s="1"/>
  <c r="E126" i="585" s="1"/>
  <c r="E127" i="585" s="1"/>
  <c r="BU88" i="21"/>
  <c r="BV88" i="21" s="1"/>
  <c r="BW88" i="21" s="1"/>
  <c r="J86" i="19"/>
  <c r="E108" i="584"/>
  <c r="E109" i="584" s="1"/>
  <c r="E120" i="584" s="1"/>
  <c r="E121" i="584" s="1"/>
  <c r="E122" i="584" s="1"/>
  <c r="E114" i="583"/>
  <c r="E115" i="583" s="1"/>
  <c r="E126" i="583" s="1"/>
  <c r="E127" i="583" s="1"/>
  <c r="E108" i="582"/>
  <c r="E109" i="582" s="1"/>
  <c r="E120" i="582" s="1"/>
  <c r="E121" i="582" s="1"/>
  <c r="E114" i="579"/>
  <c r="E115" i="579" s="1"/>
  <c r="E126" i="579" s="1"/>
  <c r="E127" i="579" s="1"/>
  <c r="E108" i="580"/>
  <c r="E109" i="580" s="1"/>
  <c r="E120" i="580" s="1"/>
  <c r="E121" i="580" s="1"/>
  <c r="E114" i="581"/>
  <c r="E115" i="581" s="1"/>
  <c r="E126" i="581" s="1"/>
  <c r="E127" i="581" s="1"/>
  <c r="E108" i="578"/>
  <c r="E109" i="578" s="1"/>
  <c r="E120" i="578" s="1"/>
  <c r="E121" i="578" s="1"/>
  <c r="E114" i="575"/>
  <c r="E115" i="575" s="1"/>
  <c r="E126" i="575" s="1"/>
  <c r="E127" i="575" s="1"/>
  <c r="E108" i="576"/>
  <c r="E109" i="576" s="1"/>
  <c r="E120" i="576" s="1"/>
  <c r="E121" i="576" s="1"/>
  <c r="E114" i="577"/>
  <c r="E115" i="577" s="1"/>
  <c r="E126" i="577" s="1"/>
  <c r="E127" i="577" s="1"/>
  <c r="E108" i="574"/>
  <c r="E109" i="574" s="1"/>
  <c r="E120" i="574" s="1"/>
  <c r="E121" i="574" s="1"/>
  <c r="E114" i="573"/>
  <c r="E115" i="573" s="1"/>
  <c r="E126" i="573" s="1"/>
  <c r="E127" i="573" s="1"/>
  <c r="E114" i="570"/>
  <c r="E115" i="570" s="1"/>
  <c r="E126" i="570" s="1"/>
  <c r="E127" i="570" s="1"/>
  <c r="E108" i="572"/>
  <c r="E109" i="572" s="1"/>
  <c r="E120" i="572" s="1"/>
  <c r="E121" i="572" s="1"/>
  <c r="E108" i="571"/>
  <c r="E109" i="571" s="1"/>
  <c r="E120" i="571" s="1"/>
  <c r="E121" i="571" s="1"/>
  <c r="E114" i="565"/>
  <c r="E115" i="565" s="1"/>
  <c r="E126" i="565" s="1"/>
  <c r="E127" i="565" s="1"/>
  <c r="E108" i="568"/>
  <c r="E109" i="568" s="1"/>
  <c r="E120" i="568" s="1"/>
  <c r="E121" i="568" s="1"/>
  <c r="E108" i="566"/>
  <c r="E109" i="566" s="1"/>
  <c r="E120" i="566" s="1"/>
  <c r="E121" i="566" s="1"/>
  <c r="E114" i="567"/>
  <c r="E115" i="567" s="1"/>
  <c r="E126" i="567" s="1"/>
  <c r="E127" i="567" s="1"/>
  <c r="E108" i="564"/>
  <c r="E109" i="564" s="1"/>
  <c r="E120" i="564" s="1"/>
  <c r="E121" i="564" s="1"/>
  <c r="E114" i="563"/>
  <c r="E115" i="563" s="1"/>
  <c r="E126" i="563" s="1"/>
  <c r="E127" i="563" s="1"/>
  <c r="E108" i="562"/>
  <c r="E109" i="562" s="1"/>
  <c r="E120" i="562" s="1"/>
  <c r="E121" i="562" s="1"/>
  <c r="E114" i="561"/>
  <c r="E115" i="561" s="1"/>
  <c r="E126" i="561" s="1"/>
  <c r="E127" i="561" s="1"/>
  <c r="E108" i="560"/>
  <c r="E109" i="560" s="1"/>
  <c r="E120" i="560" s="1"/>
  <c r="E121" i="560" s="1"/>
  <c r="E114" i="559"/>
  <c r="E115" i="559" s="1"/>
  <c r="E126" i="559" s="1"/>
  <c r="E127" i="559" s="1"/>
  <c r="E128" i="501"/>
  <c r="E128" i="495"/>
  <c r="E128" i="515"/>
  <c r="E128" i="535"/>
  <c r="E128" i="531"/>
  <c r="E128" i="550"/>
  <c r="E128" i="497"/>
  <c r="E128" i="493"/>
  <c r="E128" i="509"/>
  <c r="E128" i="525"/>
  <c r="E128" i="529"/>
  <c r="E128" i="537"/>
  <c r="E128" i="548"/>
  <c r="E128" i="546"/>
  <c r="E108" i="558"/>
  <c r="E109" i="558" s="1"/>
  <c r="E120" i="558" s="1"/>
  <c r="E121" i="558" s="1"/>
  <c r="E128" i="523"/>
  <c r="E128" i="511"/>
  <c r="E128" i="505"/>
  <c r="E128" i="513"/>
  <c r="E128" i="517"/>
  <c r="E128" i="527"/>
  <c r="E128" i="554"/>
  <c r="E128" i="491"/>
  <c r="E128" i="499"/>
  <c r="E128" i="507"/>
  <c r="E128" i="503"/>
  <c r="E128" i="521"/>
  <c r="E128" i="519"/>
  <c r="E128" i="533"/>
  <c r="E128" i="543"/>
  <c r="E128" i="541"/>
  <c r="E128" i="552"/>
  <c r="E114" i="557"/>
  <c r="E115" i="557" s="1"/>
  <c r="E126" i="557" s="1"/>
  <c r="E127" i="557" s="1"/>
  <c r="E114" i="487"/>
  <c r="E115" i="487" s="1"/>
  <c r="E126" i="487" s="1"/>
  <c r="E127" i="487" s="1"/>
  <c r="E108" i="490"/>
  <c r="E109" i="490" s="1"/>
  <c r="E120" i="490" s="1"/>
  <c r="E121" i="490" s="1"/>
  <c r="E122" i="490" s="1"/>
  <c r="E115" i="489"/>
  <c r="E126" i="489" s="1"/>
  <c r="E127" i="489" s="1"/>
  <c r="E108" i="488"/>
  <c r="E109" i="488" s="1"/>
  <c r="E120" i="488" s="1"/>
  <c r="E121" i="488" s="1"/>
  <c r="E122" i="488" s="1"/>
  <c r="J99" i="19"/>
  <c r="BN147" i="21"/>
  <c r="BN146" i="21"/>
  <c r="BN145" i="21"/>
  <c r="BN144" i="21"/>
  <c r="BN143" i="21"/>
  <c r="BN142" i="21"/>
  <c r="BN141" i="21"/>
  <c r="BN140" i="21"/>
  <c r="BN139" i="21"/>
  <c r="BN138" i="21"/>
  <c r="BN137" i="21"/>
  <c r="BN136" i="21"/>
  <c r="BN132" i="21"/>
  <c r="BN133" i="21"/>
  <c r="BN130" i="21"/>
  <c r="BN129" i="21"/>
  <c r="BN134" i="21"/>
  <c r="BN131" i="21"/>
  <c r="BN126" i="21"/>
  <c r="BN122" i="21"/>
  <c r="BN121" i="21"/>
  <c r="BN120" i="21"/>
  <c r="BN119" i="21"/>
  <c r="BN118" i="21"/>
  <c r="BN117" i="21"/>
  <c r="BN116" i="21"/>
  <c r="BN115" i="21"/>
  <c r="BN114" i="21"/>
  <c r="BN113" i="21"/>
  <c r="BN112" i="21"/>
  <c r="BN111" i="21"/>
  <c r="BN110" i="21"/>
  <c r="BN109" i="21"/>
  <c r="BN135" i="21"/>
  <c r="BN127" i="21"/>
  <c r="BN123" i="21"/>
  <c r="BN124" i="21"/>
  <c r="BN108" i="21"/>
  <c r="BN125" i="21"/>
  <c r="BN128" i="21"/>
  <c r="BN106" i="21"/>
  <c r="BN104" i="21"/>
  <c r="BN101" i="21"/>
  <c r="BN107" i="21"/>
  <c r="BN105" i="21"/>
  <c r="BN102" i="21"/>
  <c r="BN103" i="21"/>
  <c r="BN99" i="21"/>
  <c r="BN98" i="21"/>
  <c r="BN97" i="21"/>
  <c r="BN96" i="21"/>
  <c r="BN95" i="21"/>
  <c r="BN94" i="21"/>
  <c r="BN93" i="21"/>
  <c r="BN92" i="21"/>
  <c r="BN91" i="21"/>
  <c r="BN90" i="21"/>
  <c r="BN89" i="21"/>
  <c r="BN87" i="21"/>
  <c r="BN86" i="21"/>
  <c r="BN85" i="21"/>
  <c r="BN100" i="21"/>
  <c r="BN68" i="21"/>
  <c r="BN64" i="21"/>
  <c r="BN60" i="21"/>
  <c r="BN56" i="21"/>
  <c r="BN52" i="21"/>
  <c r="BN51" i="21"/>
  <c r="BN50" i="21"/>
  <c r="BN49" i="21"/>
  <c r="BN83" i="21"/>
  <c r="BN81" i="21"/>
  <c r="BN79" i="21"/>
  <c r="BN77" i="21"/>
  <c r="BN75" i="21"/>
  <c r="BN73" i="21"/>
  <c r="BN71" i="21"/>
  <c r="BN70" i="21"/>
  <c r="BN69" i="21"/>
  <c r="BN65" i="21"/>
  <c r="BN61" i="21"/>
  <c r="BN66" i="21"/>
  <c r="BN62" i="21"/>
  <c r="BN58" i="21"/>
  <c r="BN54" i="21"/>
  <c r="BN57" i="21"/>
  <c r="BN48" i="21"/>
  <c r="BN44" i="21"/>
  <c r="BN41" i="21"/>
  <c r="BN40" i="21"/>
  <c r="BN39" i="21"/>
  <c r="BN38" i="21"/>
  <c r="BN37" i="21"/>
  <c r="BN36" i="21"/>
  <c r="BN35" i="21"/>
  <c r="BN34" i="21"/>
  <c r="BN33" i="21"/>
  <c r="BN32" i="21"/>
  <c r="BN31" i="21"/>
  <c r="BN30" i="21"/>
  <c r="BN29" i="21"/>
  <c r="BN28" i="21"/>
  <c r="BN84" i="21"/>
  <c r="BN82" i="21"/>
  <c r="BN80" i="21"/>
  <c r="BN55" i="21"/>
  <c r="BN45" i="21"/>
  <c r="BN78" i="21"/>
  <c r="BN76" i="21"/>
  <c r="BN74" i="21"/>
  <c r="BN72" i="21"/>
  <c r="BN59" i="21"/>
  <c r="BN46" i="21"/>
  <c r="BN42" i="21"/>
  <c r="BN67" i="21"/>
  <c r="BN16" i="21"/>
  <c r="BN27" i="21"/>
  <c r="BN25" i="21"/>
  <c r="BN23" i="21"/>
  <c r="BN21" i="21"/>
  <c r="BN17" i="21"/>
  <c r="BN63" i="21"/>
  <c r="BN8" i="21"/>
  <c r="BN53" i="21"/>
  <c r="BN43" i="21"/>
  <c r="BN24" i="21"/>
  <c r="BN20" i="21"/>
  <c r="BN15" i="21"/>
  <c r="BN14" i="21"/>
  <c r="BN12" i="21"/>
  <c r="BN9" i="21"/>
  <c r="BN19" i="21"/>
  <c r="BN10" i="21"/>
  <c r="BN47" i="21"/>
  <c r="BN26" i="21"/>
  <c r="BN22" i="21"/>
  <c r="BN18" i="21"/>
  <c r="BN13" i="21"/>
  <c r="BN11" i="21"/>
  <c r="BN7" i="21"/>
  <c r="BN6" i="21"/>
  <c r="J60" i="19"/>
  <c r="J59" i="19"/>
  <c r="J54" i="19"/>
  <c r="J52" i="19"/>
  <c r="J51" i="19"/>
  <c r="J49" i="19"/>
  <c r="J50" i="19"/>
  <c r="J48" i="19"/>
  <c r="J47" i="19"/>
  <c r="J45" i="19"/>
  <c r="J42" i="19"/>
  <c r="J41" i="19"/>
  <c r="J36" i="19"/>
  <c r="J34" i="19"/>
  <c r="J64" i="19"/>
  <c r="J63" i="19"/>
  <c r="J97" i="19"/>
  <c r="J93" i="19"/>
  <c r="J58" i="19"/>
  <c r="J133" i="19"/>
  <c r="E122" i="465"/>
  <c r="E122" i="405"/>
  <c r="J139" i="19"/>
  <c r="J56" i="19"/>
  <c r="J128" i="19"/>
  <c r="V128" i="19" s="1"/>
  <c r="J33" i="19"/>
  <c r="V33" i="19" s="1"/>
  <c r="J100" i="19"/>
  <c r="E122" i="428"/>
  <c r="E122" i="379"/>
  <c r="E128" i="383"/>
  <c r="E122" i="475"/>
  <c r="E122" i="367"/>
  <c r="E122" i="400"/>
  <c r="J140" i="19"/>
  <c r="J15" i="19"/>
  <c r="J38" i="19"/>
  <c r="J25" i="19"/>
  <c r="V25" i="19" s="1"/>
  <c r="J87" i="19"/>
  <c r="J46" i="19"/>
  <c r="E128" i="410"/>
  <c r="E128" i="368"/>
  <c r="E122" i="455"/>
  <c r="E122" i="355"/>
  <c r="E128" i="351"/>
  <c r="E122" i="371"/>
  <c r="E128" i="458"/>
  <c r="E122" i="466"/>
  <c r="E128" i="401"/>
  <c r="E122" i="393"/>
  <c r="E128" i="464"/>
  <c r="E122" i="480"/>
  <c r="E128" i="399"/>
  <c r="J144" i="19"/>
  <c r="J71" i="19"/>
  <c r="V71" i="19" s="1"/>
  <c r="J40" i="19"/>
  <c r="V40" i="19" s="1"/>
  <c r="J9" i="19"/>
  <c r="V9" i="19" s="1"/>
  <c r="J92" i="19"/>
  <c r="V92" i="19" s="1"/>
  <c r="J67" i="19"/>
  <c r="J89" i="19"/>
  <c r="V89" i="19" s="1"/>
  <c r="E122" i="474"/>
  <c r="E122" i="374"/>
  <c r="E122" i="346"/>
  <c r="E122" i="396"/>
  <c r="E122" i="463"/>
  <c r="E122" i="461"/>
  <c r="E128" i="439"/>
  <c r="E128" i="345"/>
  <c r="E128" i="424"/>
  <c r="E128" i="377"/>
  <c r="J88" i="19"/>
  <c r="J134" i="19"/>
  <c r="V134" i="19" s="1"/>
  <c r="J68" i="19"/>
  <c r="V68" i="19" s="1"/>
  <c r="J141" i="19"/>
  <c r="J132" i="19"/>
  <c r="V132" i="19" s="1"/>
  <c r="J112" i="19"/>
  <c r="J145" i="19"/>
  <c r="J44" i="19"/>
  <c r="E122" i="394"/>
  <c r="E128" i="349"/>
  <c r="E122" i="446"/>
  <c r="E122" i="456"/>
  <c r="E122" i="450"/>
  <c r="E122" i="407"/>
  <c r="E122" i="435"/>
  <c r="E122" i="469"/>
  <c r="J37" i="19"/>
  <c r="V37" i="19" s="1"/>
  <c r="J120" i="19"/>
  <c r="J11" i="19"/>
  <c r="V11" i="19" s="1"/>
  <c r="J113" i="19"/>
  <c r="J136" i="19"/>
  <c r="J119" i="19"/>
  <c r="V119" i="19" s="1"/>
  <c r="J125" i="19"/>
  <c r="V125" i="19" s="1"/>
  <c r="J121" i="19"/>
  <c r="E122" i="369"/>
  <c r="E128" i="392"/>
  <c r="E128" i="452"/>
  <c r="E122" i="408"/>
  <c r="E122" i="342"/>
  <c r="E122" i="422"/>
  <c r="E122" i="414"/>
  <c r="J55" i="19"/>
  <c r="J74" i="19"/>
  <c r="V74" i="19" s="1"/>
  <c r="J16" i="19"/>
  <c r="J19" i="19"/>
  <c r="V19" i="19" s="1"/>
  <c r="J23" i="19"/>
  <c r="V23" i="19" s="1"/>
  <c r="J39" i="19"/>
  <c r="J123" i="19"/>
  <c r="V123" i="19" s="1"/>
  <c r="J127" i="19"/>
  <c r="J85" i="19"/>
  <c r="J138" i="19"/>
  <c r="J135" i="19"/>
  <c r="J57" i="19"/>
  <c r="J142" i="19"/>
  <c r="V142" i="19" s="1"/>
  <c r="E128" i="437"/>
  <c r="E128" i="460"/>
  <c r="E122" i="378"/>
  <c r="E122" i="388"/>
  <c r="E122" i="356"/>
  <c r="E122" i="359"/>
  <c r="E128" i="403"/>
  <c r="E122" i="361"/>
  <c r="E128" i="366"/>
  <c r="E128" i="360"/>
  <c r="E128" i="431"/>
  <c r="E128" i="447"/>
  <c r="E128" i="427"/>
  <c r="E122" i="372"/>
  <c r="E128" i="358"/>
  <c r="E128" i="449"/>
  <c r="E128" i="445"/>
  <c r="E122" i="454"/>
  <c r="E128" i="477"/>
  <c r="E128" i="347"/>
  <c r="E122" i="441"/>
  <c r="E122" i="391"/>
  <c r="E122" i="426"/>
  <c r="E122" i="421"/>
  <c r="E122" i="380"/>
  <c r="E128" i="467"/>
  <c r="E122" i="430"/>
  <c r="E128" i="416"/>
  <c r="J143" i="19"/>
  <c r="V143" i="19" s="1"/>
  <c r="E122" i="432"/>
  <c r="E128" i="385"/>
  <c r="E120" i="478"/>
  <c r="E121" i="478" s="1"/>
  <c r="E128" i="343"/>
  <c r="J137" i="19"/>
  <c r="J108" i="19"/>
  <c r="J82" i="19"/>
  <c r="J17" i="19"/>
  <c r="J10" i="19"/>
  <c r="V10" i="19" s="1"/>
  <c r="J35" i="19"/>
  <c r="J66" i="19"/>
  <c r="J109" i="19"/>
  <c r="J126" i="19"/>
  <c r="J53" i="19"/>
  <c r="V53" i="19" s="1"/>
  <c r="J65" i="19"/>
  <c r="J107" i="19"/>
  <c r="V107" i="19" s="1"/>
  <c r="J114" i="19"/>
  <c r="J43" i="19"/>
  <c r="J98" i="19"/>
  <c r="V98" i="19" s="1"/>
  <c r="J29" i="19"/>
  <c r="V29" i="19" s="1"/>
  <c r="J61" i="19"/>
  <c r="V61" i="19" s="1"/>
  <c r="J14" i="19"/>
  <c r="V14" i="19" s="1"/>
  <c r="J62" i="19"/>
  <c r="V62" i="19" s="1"/>
  <c r="J91" i="19"/>
  <c r="V91" i="19" s="1"/>
  <c r="E128" i="479"/>
  <c r="E122" i="425"/>
  <c r="E128" i="389"/>
  <c r="E122" i="404"/>
  <c r="E128" i="420"/>
  <c r="E122" i="448"/>
  <c r="E128" i="362"/>
  <c r="E122" i="357"/>
  <c r="E122" i="348"/>
  <c r="E122" i="444"/>
  <c r="E128" i="418"/>
  <c r="E122" i="462"/>
  <c r="E128" i="473"/>
  <c r="E128" i="375"/>
  <c r="E122" i="440"/>
  <c r="E122" i="376"/>
  <c r="E122" i="386"/>
  <c r="E128" i="364"/>
  <c r="E128" i="353"/>
  <c r="E122" i="402"/>
  <c r="E128" i="387"/>
  <c r="E128" i="370"/>
  <c r="E122" i="409"/>
  <c r="E128" i="395"/>
  <c r="E122" i="468"/>
  <c r="E122" i="398"/>
  <c r="E128" i="413"/>
  <c r="E128" i="429"/>
  <c r="E122" i="365"/>
  <c r="E122" i="384"/>
  <c r="E122" i="352"/>
  <c r="E122" i="459"/>
  <c r="E128" i="373"/>
  <c r="E128" i="433"/>
  <c r="J6" i="19"/>
  <c r="V6" i="19" s="1"/>
  <c r="I8" i="19"/>
  <c r="U73" i="19"/>
  <c r="U97" i="19"/>
  <c r="I78" i="19"/>
  <c r="I28" i="19"/>
  <c r="U81" i="19"/>
  <c r="I106" i="19"/>
  <c r="U95" i="19"/>
  <c r="I122" i="19"/>
  <c r="U115" i="19"/>
  <c r="I7" i="19"/>
  <c r="I22" i="19"/>
  <c r="I83" i="19"/>
  <c r="I117" i="19"/>
  <c r="U86" i="19"/>
  <c r="I130" i="19"/>
  <c r="U96" i="19"/>
  <c r="U72" i="19"/>
  <c r="I32" i="19"/>
  <c r="I12" i="19"/>
  <c r="I27" i="19"/>
  <c r="U122" i="19"/>
  <c r="I124" i="19"/>
  <c r="U105" i="19"/>
  <c r="I69" i="19"/>
  <c r="I102" i="19"/>
  <c r="U124" i="19"/>
  <c r="U104" i="19"/>
  <c r="I76" i="19"/>
  <c r="U70" i="19"/>
  <c r="I90" i="19"/>
  <c r="U69" i="19"/>
  <c r="U110" i="19"/>
  <c r="U84" i="19"/>
  <c r="U75" i="19"/>
  <c r="I111" i="19"/>
  <c r="U80" i="19"/>
  <c r="I116" i="19"/>
  <c r="U131" i="19"/>
  <c r="I115" i="19"/>
  <c r="I18" i="19"/>
  <c r="I73" i="19"/>
  <c r="I131" i="19"/>
  <c r="I30" i="19"/>
  <c r="U106" i="19"/>
  <c r="U101" i="19"/>
  <c r="I26" i="19"/>
  <c r="U117" i="19"/>
  <c r="I70" i="19"/>
  <c r="U94" i="19"/>
  <c r="I21" i="19"/>
  <c r="U93" i="19"/>
  <c r="U103" i="19"/>
  <c r="U130" i="19"/>
  <c r="U76" i="19"/>
  <c r="I94" i="19"/>
  <c r="U116" i="19"/>
  <c r="I5" i="19"/>
  <c r="U77" i="19"/>
  <c r="I101" i="19"/>
  <c r="I24" i="19"/>
  <c r="U102" i="19"/>
  <c r="U133" i="19"/>
  <c r="U79" i="19"/>
  <c r="I72" i="19"/>
  <c r="I110" i="19"/>
  <c r="U118" i="19"/>
  <c r="I129" i="19"/>
  <c r="U90" i="19"/>
  <c r="I96" i="19"/>
  <c r="U129" i="19"/>
  <c r="I95" i="19"/>
  <c r="I84" i="19"/>
  <c r="I103" i="19"/>
  <c r="I80" i="19"/>
  <c r="I105" i="19"/>
  <c r="I31" i="19"/>
  <c r="I75" i="19"/>
  <c r="I118" i="19"/>
  <c r="I20" i="19"/>
  <c r="I79" i="19"/>
  <c r="U4" i="19"/>
  <c r="I104" i="19"/>
  <c r="U7" i="19"/>
  <c r="U83" i="19"/>
  <c r="U111" i="19"/>
  <c r="I77" i="19"/>
  <c r="I13" i="19"/>
  <c r="I81" i="19"/>
  <c r="J72" i="19" l="1"/>
  <c r="J75" i="19"/>
  <c r="V75" i="19" s="1"/>
  <c r="J78" i="19"/>
  <c r="J131" i="19"/>
  <c r="V131" i="19" s="1"/>
  <c r="J76" i="19"/>
  <c r="V76" i="19" s="1"/>
  <c r="J80" i="19"/>
  <c r="V80" i="19" s="1"/>
  <c r="J83" i="19"/>
  <c r="J90" i="19"/>
  <c r="V90" i="19" s="1"/>
  <c r="J96" i="19"/>
  <c r="V96" i="19" s="1"/>
  <c r="J101" i="19"/>
  <c r="V101" i="19" s="1"/>
  <c r="J103" i="19"/>
  <c r="V103" i="19" s="1"/>
  <c r="J110" i="19"/>
  <c r="V110" i="19" s="1"/>
  <c r="J115" i="19"/>
  <c r="J117" i="19"/>
  <c r="V117" i="19" s="1"/>
  <c r="J122" i="19"/>
  <c r="V122" i="19" s="1"/>
  <c r="J69" i="19"/>
  <c r="V69" i="19" s="1"/>
  <c r="J70" i="19"/>
  <c r="V70" i="19" s="1"/>
  <c r="J73" i="19"/>
  <c r="V73" i="19" s="1"/>
  <c r="J104" i="19"/>
  <c r="J106" i="19"/>
  <c r="V106" i="19" s="1"/>
  <c r="J118" i="19"/>
  <c r="V118" i="19" s="1"/>
  <c r="J129" i="19"/>
  <c r="V129" i="19" s="1"/>
  <c r="J77" i="19"/>
  <c r="J79" i="19"/>
  <c r="V79" i="19" s="1"/>
  <c r="J81" i="19"/>
  <c r="J84" i="19"/>
  <c r="J95" i="19"/>
  <c r="V95" i="19" s="1"/>
  <c r="J94" i="19"/>
  <c r="V94" i="19" s="1"/>
  <c r="J102" i="19"/>
  <c r="V102" i="19" s="1"/>
  <c r="J105" i="19"/>
  <c r="V105" i="19" s="1"/>
  <c r="J111" i="19"/>
  <c r="J116" i="19"/>
  <c r="V116" i="19" s="1"/>
  <c r="J124" i="19"/>
  <c r="V124" i="19" s="1"/>
  <c r="J130" i="19"/>
  <c r="V130" i="19" s="1"/>
  <c r="E122" i="562"/>
  <c r="E122" i="566"/>
  <c r="E122" i="572"/>
  <c r="E122" i="630"/>
  <c r="E122" i="568"/>
  <c r="E122" i="576"/>
  <c r="E122" i="580"/>
  <c r="E122" i="586"/>
  <c r="E122" i="594"/>
  <c r="E122" i="598"/>
  <c r="E122" i="602"/>
  <c r="E122" i="610"/>
  <c r="E122" i="614"/>
  <c r="E122" i="618"/>
  <c r="E122" i="622"/>
  <c r="E122" i="558"/>
  <c r="E122" i="560"/>
  <c r="E122" i="564"/>
  <c r="E122" i="604"/>
  <c r="E122" i="608"/>
  <c r="E122" i="620"/>
  <c r="E122" i="626"/>
  <c r="E122" i="571"/>
  <c r="E122" i="574"/>
  <c r="E122" i="578"/>
  <c r="E122" i="582"/>
  <c r="E122" i="592"/>
  <c r="E122" i="590"/>
  <c r="E122" i="600"/>
  <c r="E122" i="606"/>
  <c r="E122" i="612"/>
  <c r="E122" i="616"/>
  <c r="E122" i="624"/>
  <c r="E122" i="628"/>
  <c r="E128" i="631"/>
  <c r="E128" i="629"/>
  <c r="E128" i="627"/>
  <c r="E128" i="625"/>
  <c r="E128" i="623"/>
  <c r="E128" i="621"/>
  <c r="E128" i="619"/>
  <c r="E128" i="617"/>
  <c r="E128" i="615"/>
  <c r="E128" i="613"/>
  <c r="E128" i="611"/>
  <c r="E128" i="609"/>
  <c r="E128" i="607"/>
  <c r="E128" i="603"/>
  <c r="E128" i="601"/>
  <c r="E128" i="599"/>
  <c r="E128" i="597"/>
  <c r="E128" i="595"/>
  <c r="E128" i="593"/>
  <c r="E128" i="591"/>
  <c r="E128" i="589"/>
  <c r="E128" i="587"/>
  <c r="V99" i="19"/>
  <c r="E128" i="585"/>
  <c r="BX88" i="21"/>
  <c r="S86" i="19"/>
  <c r="T86" i="19" s="1"/>
  <c r="V86" i="19"/>
  <c r="E128" i="583"/>
  <c r="E128" i="581"/>
  <c r="E128" i="579"/>
  <c r="E128" i="577"/>
  <c r="E128" i="575"/>
  <c r="E128" i="573"/>
  <c r="E128" i="570"/>
  <c r="E128" i="567"/>
  <c r="E128" i="565"/>
  <c r="E128" i="563"/>
  <c r="E128" i="561"/>
  <c r="E128" i="559"/>
  <c r="E128" i="557"/>
  <c r="E128" i="487"/>
  <c r="E128" i="489"/>
  <c r="BU6" i="21"/>
  <c r="BN148" i="21"/>
  <c r="BU13" i="21"/>
  <c r="BV13" i="21" s="1"/>
  <c r="BW13" i="21" s="1"/>
  <c r="BU47" i="21"/>
  <c r="BV47" i="21" s="1"/>
  <c r="BW47" i="21" s="1"/>
  <c r="BU12" i="21"/>
  <c r="BV12" i="21" s="1"/>
  <c r="BW12" i="21" s="1"/>
  <c r="BU24" i="21"/>
  <c r="BV24" i="21" s="1"/>
  <c r="BW24" i="21" s="1"/>
  <c r="BU63" i="21"/>
  <c r="BV63" i="21" s="1"/>
  <c r="BW63" i="21" s="1"/>
  <c r="BU25" i="21"/>
  <c r="BV25" i="21" s="1"/>
  <c r="BW25" i="21" s="1"/>
  <c r="BU42" i="21"/>
  <c r="BV42" i="21" s="1"/>
  <c r="BW42" i="21" s="1"/>
  <c r="BU74" i="21"/>
  <c r="BV74" i="21" s="1"/>
  <c r="BW74" i="21" s="1"/>
  <c r="BU55" i="21"/>
  <c r="BV55" i="21" s="1"/>
  <c r="BW55" i="21" s="1"/>
  <c r="BU28" i="21"/>
  <c r="BV28" i="21" s="1"/>
  <c r="BW28" i="21" s="1"/>
  <c r="BU32" i="21"/>
  <c r="BV32" i="21" s="1"/>
  <c r="BW32" i="21" s="1"/>
  <c r="BU36" i="21"/>
  <c r="BV36" i="21" s="1"/>
  <c r="BW36" i="21" s="1"/>
  <c r="BU40" i="21"/>
  <c r="BV40" i="21" s="1"/>
  <c r="BW40" i="21" s="1"/>
  <c r="BU57" i="21"/>
  <c r="BV57" i="21" s="1"/>
  <c r="BW57" i="21" s="1"/>
  <c r="BU66" i="21"/>
  <c r="BV66" i="21" s="1"/>
  <c r="BW66" i="21" s="1"/>
  <c r="BU70" i="21"/>
  <c r="BV70" i="21" s="1"/>
  <c r="BW70" i="21" s="1"/>
  <c r="BU77" i="21"/>
  <c r="BV77" i="21" s="1"/>
  <c r="BW77" i="21" s="1"/>
  <c r="BU49" i="21"/>
  <c r="BV49" i="21" s="1"/>
  <c r="BW49" i="21" s="1"/>
  <c r="BU56" i="21"/>
  <c r="BV56" i="21" s="1"/>
  <c r="BW56" i="21" s="1"/>
  <c r="BU100" i="21"/>
  <c r="BV100" i="21" s="1"/>
  <c r="BW100" i="21" s="1"/>
  <c r="BU89" i="21"/>
  <c r="BV89" i="21" s="1"/>
  <c r="BW89" i="21" s="1"/>
  <c r="BU92" i="21"/>
  <c r="BV92" i="21" s="1"/>
  <c r="BW92" i="21" s="1"/>
  <c r="BX92" i="21" s="1"/>
  <c r="BU96" i="21"/>
  <c r="BV96" i="21" s="1"/>
  <c r="BW96" i="21" s="1"/>
  <c r="BX96" i="21" s="1"/>
  <c r="BU103" i="21"/>
  <c r="BV103" i="21" s="1"/>
  <c r="BW103" i="21" s="1"/>
  <c r="BU101" i="21"/>
  <c r="BV101" i="21" s="1"/>
  <c r="BW101" i="21" s="1"/>
  <c r="BU125" i="21"/>
  <c r="BV125" i="21" s="1"/>
  <c r="BW125" i="21" s="1"/>
  <c r="BU127" i="21"/>
  <c r="BV127" i="21" s="1"/>
  <c r="BW127" i="21" s="1"/>
  <c r="BU111" i="21"/>
  <c r="BV111" i="21" s="1"/>
  <c r="BW111" i="21" s="1"/>
  <c r="BU115" i="21"/>
  <c r="BV115" i="21" s="1"/>
  <c r="BW115" i="21" s="1"/>
  <c r="BU119" i="21"/>
  <c r="BV119" i="21" s="1"/>
  <c r="BW119" i="21" s="1"/>
  <c r="BX119" i="21" s="1"/>
  <c r="BU126" i="21"/>
  <c r="BV126" i="21" s="1"/>
  <c r="BW126" i="21" s="1"/>
  <c r="BX126" i="21" s="1"/>
  <c r="BU130" i="21"/>
  <c r="BV130" i="21" s="1"/>
  <c r="BW130" i="21" s="1"/>
  <c r="BU137" i="21"/>
  <c r="BV137" i="21" s="1"/>
  <c r="BW137" i="21" s="1"/>
  <c r="BU141" i="21"/>
  <c r="BV141" i="21" s="1"/>
  <c r="BW141" i="21" s="1"/>
  <c r="BU145" i="21"/>
  <c r="BV145" i="21" s="1"/>
  <c r="BW145" i="21" s="1"/>
  <c r="BU18" i="21"/>
  <c r="BV18" i="21" s="1"/>
  <c r="BW18" i="21" s="1"/>
  <c r="BU10" i="21"/>
  <c r="BV10" i="21" s="1"/>
  <c r="BW10" i="21" s="1"/>
  <c r="BU14" i="21"/>
  <c r="BV14" i="21" s="1"/>
  <c r="BW14" i="21" s="1"/>
  <c r="BU43" i="21"/>
  <c r="BV43" i="21" s="1"/>
  <c r="BW43" i="21" s="1"/>
  <c r="BU17" i="21"/>
  <c r="BV17" i="21" s="1"/>
  <c r="BW17" i="21" s="1"/>
  <c r="BU27" i="21"/>
  <c r="BV27" i="21" s="1"/>
  <c r="BW27" i="21" s="1"/>
  <c r="BU46" i="21"/>
  <c r="BV46" i="21" s="1"/>
  <c r="BW46" i="21" s="1"/>
  <c r="BU76" i="21"/>
  <c r="BV76" i="21" s="1"/>
  <c r="BW76" i="21" s="1"/>
  <c r="BU80" i="21"/>
  <c r="BV80" i="21" s="1"/>
  <c r="BW80" i="21" s="1"/>
  <c r="BU29" i="21"/>
  <c r="BV29" i="21" s="1"/>
  <c r="BW29" i="21" s="1"/>
  <c r="BU33" i="21"/>
  <c r="BV33" i="21" s="1"/>
  <c r="BW33" i="21" s="1"/>
  <c r="BU37" i="21"/>
  <c r="BV37" i="21" s="1"/>
  <c r="BW37" i="21" s="1"/>
  <c r="BU41" i="21"/>
  <c r="BV41" i="21" s="1"/>
  <c r="BW41" i="21" s="1"/>
  <c r="BU54" i="21"/>
  <c r="BV54" i="21" s="1"/>
  <c r="BW54" i="21" s="1"/>
  <c r="BU61" i="21"/>
  <c r="BV61" i="21" s="1"/>
  <c r="BW61" i="21" s="1"/>
  <c r="BU71" i="21"/>
  <c r="BV71" i="21" s="1"/>
  <c r="BW71" i="21" s="1"/>
  <c r="BU79" i="21"/>
  <c r="BV79" i="21" s="1"/>
  <c r="BW79" i="21" s="1"/>
  <c r="BX79" i="21" s="1"/>
  <c r="BU50" i="21"/>
  <c r="BV50" i="21" s="1"/>
  <c r="BW50" i="21" s="1"/>
  <c r="BU60" i="21"/>
  <c r="BV60" i="21" s="1"/>
  <c r="BW60" i="21" s="1"/>
  <c r="BU85" i="21"/>
  <c r="BV85" i="21" s="1"/>
  <c r="BW85" i="21" s="1"/>
  <c r="BU90" i="21"/>
  <c r="BV90" i="21" s="1"/>
  <c r="BW90" i="21" s="1"/>
  <c r="BU93" i="21"/>
  <c r="BV93" i="21" s="1"/>
  <c r="BW93" i="21" s="1"/>
  <c r="BU97" i="21"/>
  <c r="BV97" i="21" s="1"/>
  <c r="BW97" i="21" s="1"/>
  <c r="BU102" i="21"/>
  <c r="BV102" i="21" s="1"/>
  <c r="BW102" i="21" s="1"/>
  <c r="BU104" i="21"/>
  <c r="BV104" i="21" s="1"/>
  <c r="BW104" i="21" s="1"/>
  <c r="BU108" i="21"/>
  <c r="BV108" i="21" s="1"/>
  <c r="BW108" i="21" s="1"/>
  <c r="BX108" i="21" s="1"/>
  <c r="BU135" i="21"/>
  <c r="BV135" i="21" s="1"/>
  <c r="BW135" i="21" s="1"/>
  <c r="BX135" i="21" s="1"/>
  <c r="BU112" i="21"/>
  <c r="BV112" i="21" s="1"/>
  <c r="BW112" i="21" s="1"/>
  <c r="BX112" i="21" s="1"/>
  <c r="BU116" i="21"/>
  <c r="BV116" i="21" s="1"/>
  <c r="BW116" i="21" s="1"/>
  <c r="BU120" i="21"/>
  <c r="BV120" i="21" s="1"/>
  <c r="BW120" i="21" s="1"/>
  <c r="BU131" i="21"/>
  <c r="BV131" i="21" s="1"/>
  <c r="BW131" i="21" s="1"/>
  <c r="BU133" i="21"/>
  <c r="BV133" i="21" s="1"/>
  <c r="BW133" i="21" s="1"/>
  <c r="BU138" i="21"/>
  <c r="BV138" i="21" s="1"/>
  <c r="BW138" i="21" s="1"/>
  <c r="BU142" i="21"/>
  <c r="BV142" i="21" s="1"/>
  <c r="BW142" i="21" s="1"/>
  <c r="BU146" i="21"/>
  <c r="BV146" i="21" s="1"/>
  <c r="BW146" i="21" s="1"/>
  <c r="BU7" i="21"/>
  <c r="BV7" i="21" s="1"/>
  <c r="BU22" i="21"/>
  <c r="BV22" i="21" s="1"/>
  <c r="BW22" i="21" s="1"/>
  <c r="BU19" i="21"/>
  <c r="BV19" i="21" s="1"/>
  <c r="BW19" i="21" s="1"/>
  <c r="BU15" i="21"/>
  <c r="BV15" i="21" s="1"/>
  <c r="BW15" i="21" s="1"/>
  <c r="BU53" i="21"/>
  <c r="BV53" i="21" s="1"/>
  <c r="BW53" i="21" s="1"/>
  <c r="BU21" i="21"/>
  <c r="BV21" i="21" s="1"/>
  <c r="BW21" i="21" s="1"/>
  <c r="BU16" i="21"/>
  <c r="BV16" i="21" s="1"/>
  <c r="BW16" i="21" s="1"/>
  <c r="BU59" i="21"/>
  <c r="BV59" i="21" s="1"/>
  <c r="BW59" i="21" s="1"/>
  <c r="BU78" i="21"/>
  <c r="BV78" i="21" s="1"/>
  <c r="BW78" i="21" s="1"/>
  <c r="BX78" i="21" s="1"/>
  <c r="BU82" i="21"/>
  <c r="BV82" i="21" s="1"/>
  <c r="BW82" i="21" s="1"/>
  <c r="BX82" i="21" s="1"/>
  <c r="BU30" i="21"/>
  <c r="BV30" i="21" s="1"/>
  <c r="BW30" i="21" s="1"/>
  <c r="BU34" i="21"/>
  <c r="BV34" i="21" s="1"/>
  <c r="BW34" i="21" s="1"/>
  <c r="BU38" i="21"/>
  <c r="BV38" i="21" s="1"/>
  <c r="BW38" i="21" s="1"/>
  <c r="BU44" i="21"/>
  <c r="BV44" i="21" s="1"/>
  <c r="BW44" i="21" s="1"/>
  <c r="BU58" i="21"/>
  <c r="BV58" i="21" s="1"/>
  <c r="BW58" i="21" s="1"/>
  <c r="BU65" i="21"/>
  <c r="BV65" i="21" s="1"/>
  <c r="BW65" i="21" s="1"/>
  <c r="BU73" i="21"/>
  <c r="BV73" i="21" s="1"/>
  <c r="BW73" i="21" s="1"/>
  <c r="BU81" i="21"/>
  <c r="BV81" i="21" s="1"/>
  <c r="BW81" i="21" s="1"/>
  <c r="BU51" i="21"/>
  <c r="BV51" i="21" s="1"/>
  <c r="BW51" i="21" s="1"/>
  <c r="BU64" i="21"/>
  <c r="BV64" i="21" s="1"/>
  <c r="BW64" i="21" s="1"/>
  <c r="BU86" i="21"/>
  <c r="BV86" i="21" s="1"/>
  <c r="BW86" i="21" s="1"/>
  <c r="BU94" i="21"/>
  <c r="BV94" i="21" s="1"/>
  <c r="BW94" i="21" s="1"/>
  <c r="BU98" i="21"/>
  <c r="BV98" i="21" s="1"/>
  <c r="BW98" i="21" s="1"/>
  <c r="BX98" i="21" s="1"/>
  <c r="BU105" i="21"/>
  <c r="BV105" i="21" s="1"/>
  <c r="BW105" i="21" s="1"/>
  <c r="BU106" i="21"/>
  <c r="BV106" i="21" s="1"/>
  <c r="BW106" i="21" s="1"/>
  <c r="BX106" i="21" s="1"/>
  <c r="BU124" i="21"/>
  <c r="BV124" i="21" s="1"/>
  <c r="BW124" i="21" s="1"/>
  <c r="BU109" i="21"/>
  <c r="BV109" i="21" s="1"/>
  <c r="BW109" i="21" s="1"/>
  <c r="BU113" i="21"/>
  <c r="BV113" i="21" s="1"/>
  <c r="BW113" i="21" s="1"/>
  <c r="BX113" i="21" s="1"/>
  <c r="BU117" i="21"/>
  <c r="BV117" i="21" s="1"/>
  <c r="BW117" i="21" s="1"/>
  <c r="BX117" i="21" s="1"/>
  <c r="BU121" i="21"/>
  <c r="BV121" i="21" s="1"/>
  <c r="BW121" i="21" s="1"/>
  <c r="BU134" i="21"/>
  <c r="BV134" i="21" s="1"/>
  <c r="BW134" i="21" s="1"/>
  <c r="BU132" i="21"/>
  <c r="BV132" i="21" s="1"/>
  <c r="BW132" i="21" s="1"/>
  <c r="BU139" i="21"/>
  <c r="BV139" i="21" s="1"/>
  <c r="BW139" i="21" s="1"/>
  <c r="BU143" i="21"/>
  <c r="BV143" i="21" s="1"/>
  <c r="BW143" i="21" s="1"/>
  <c r="BU147" i="21"/>
  <c r="BV147" i="21" s="1"/>
  <c r="BW147" i="21" s="1"/>
  <c r="BU11" i="21"/>
  <c r="BV11" i="21" s="1"/>
  <c r="BW11" i="21" s="1"/>
  <c r="BU26" i="21"/>
  <c r="BV26" i="21" s="1"/>
  <c r="BW26" i="21" s="1"/>
  <c r="BU9" i="21"/>
  <c r="BV9" i="21" s="1"/>
  <c r="BW9" i="21" s="1"/>
  <c r="BU20" i="21"/>
  <c r="BV20" i="21" s="1"/>
  <c r="BW20" i="21" s="1"/>
  <c r="BU8" i="21"/>
  <c r="BV8" i="21" s="1"/>
  <c r="BW8" i="21" s="1"/>
  <c r="BU23" i="21"/>
  <c r="BV23" i="21" s="1"/>
  <c r="BW23" i="21" s="1"/>
  <c r="BU67" i="21"/>
  <c r="BV67" i="21" s="1"/>
  <c r="BW67" i="21" s="1"/>
  <c r="BU72" i="21"/>
  <c r="BV72" i="21" s="1"/>
  <c r="BW72" i="21" s="1"/>
  <c r="BU45" i="21"/>
  <c r="BV45" i="21" s="1"/>
  <c r="BW45" i="21" s="1"/>
  <c r="BU84" i="21"/>
  <c r="BV84" i="21" s="1"/>
  <c r="BW84" i="21" s="1"/>
  <c r="BU31" i="21"/>
  <c r="BV31" i="21" s="1"/>
  <c r="BW31" i="21" s="1"/>
  <c r="BU35" i="21"/>
  <c r="BV35" i="21" s="1"/>
  <c r="BW35" i="21" s="1"/>
  <c r="BU39" i="21"/>
  <c r="BV39" i="21" s="1"/>
  <c r="BW39" i="21" s="1"/>
  <c r="BU48" i="21"/>
  <c r="BV48" i="21" s="1"/>
  <c r="BW48" i="21" s="1"/>
  <c r="BU62" i="21"/>
  <c r="BV62" i="21" s="1"/>
  <c r="BW62" i="21" s="1"/>
  <c r="BU69" i="21"/>
  <c r="BV69" i="21" s="1"/>
  <c r="BW69" i="21" s="1"/>
  <c r="BU75" i="21"/>
  <c r="BV75" i="21" s="1"/>
  <c r="BW75" i="21" s="1"/>
  <c r="BU83" i="21"/>
  <c r="BV83" i="21" s="1"/>
  <c r="BW83" i="21" s="1"/>
  <c r="BX83" i="21" s="1"/>
  <c r="BU52" i="21"/>
  <c r="BV52" i="21" s="1"/>
  <c r="BW52" i="21" s="1"/>
  <c r="BU68" i="21"/>
  <c r="BV68" i="21" s="1"/>
  <c r="BW68" i="21" s="1"/>
  <c r="BU87" i="21"/>
  <c r="BV87" i="21" s="1"/>
  <c r="BW87" i="21" s="1"/>
  <c r="BU91" i="21"/>
  <c r="BV91" i="21" s="1"/>
  <c r="BW91" i="21" s="1"/>
  <c r="BU95" i="21"/>
  <c r="BV95" i="21" s="1"/>
  <c r="BW95" i="21" s="1"/>
  <c r="BU99" i="21"/>
  <c r="BV99" i="21" s="1"/>
  <c r="BW99" i="21" s="1"/>
  <c r="BU107" i="21"/>
  <c r="BV107" i="21" s="1"/>
  <c r="BW107" i="21" s="1"/>
  <c r="BU128" i="21"/>
  <c r="BV128" i="21" s="1"/>
  <c r="BW128" i="21" s="1"/>
  <c r="BU123" i="21"/>
  <c r="BV123" i="21" s="1"/>
  <c r="BW123" i="21" s="1"/>
  <c r="BU110" i="21"/>
  <c r="BV110" i="21" s="1"/>
  <c r="BW110" i="21" s="1"/>
  <c r="BU114" i="21"/>
  <c r="BV114" i="21" s="1"/>
  <c r="BW114" i="21" s="1"/>
  <c r="BU118" i="21"/>
  <c r="BV118" i="21" s="1"/>
  <c r="BW118" i="21" s="1"/>
  <c r="BU122" i="21"/>
  <c r="BV122" i="21" s="1"/>
  <c r="BW122" i="21" s="1"/>
  <c r="BU129" i="21"/>
  <c r="BV129" i="21" s="1"/>
  <c r="BW129" i="21" s="1"/>
  <c r="BU136" i="21"/>
  <c r="BV136" i="21" s="1"/>
  <c r="BW136" i="21" s="1"/>
  <c r="BU140" i="21"/>
  <c r="BV140" i="21" s="1"/>
  <c r="BW140" i="21" s="1"/>
  <c r="BU144" i="21"/>
  <c r="BV144" i="21" s="1"/>
  <c r="BW144" i="21" s="1"/>
  <c r="V72" i="19"/>
  <c r="V41" i="19"/>
  <c r="V48" i="19"/>
  <c r="V52" i="19"/>
  <c r="V115" i="19"/>
  <c r="V58" i="19"/>
  <c r="V81" i="19"/>
  <c r="V97" i="19"/>
  <c r="V104" i="19"/>
  <c r="V42" i="19"/>
  <c r="V50" i="19"/>
  <c r="V54" i="19"/>
  <c r="V133" i="19"/>
  <c r="V83" i="19"/>
  <c r="V93" i="19"/>
  <c r="V63" i="19"/>
  <c r="V34" i="19"/>
  <c r="V45" i="19"/>
  <c r="V49" i="19"/>
  <c r="V59" i="19"/>
  <c r="V111" i="19"/>
  <c r="V84" i="19"/>
  <c r="V64" i="19"/>
  <c r="V36" i="19"/>
  <c r="V47" i="19"/>
  <c r="V51" i="19"/>
  <c r="V60" i="19"/>
  <c r="V82" i="19"/>
  <c r="J32" i="19"/>
  <c r="J31" i="19"/>
  <c r="J30" i="19"/>
  <c r="J28" i="19"/>
  <c r="J27" i="19"/>
  <c r="J26" i="19"/>
  <c r="J24" i="19"/>
  <c r="J22" i="19"/>
  <c r="J21" i="19"/>
  <c r="J20" i="19"/>
  <c r="J18" i="19"/>
  <c r="J13" i="19"/>
  <c r="J12" i="19"/>
  <c r="J8" i="19"/>
  <c r="J7" i="19"/>
  <c r="V35" i="19"/>
  <c r="V120" i="19"/>
  <c r="V38" i="19"/>
  <c r="V85" i="19"/>
  <c r="V43" i="19"/>
  <c r="V144" i="19"/>
  <c r="V46" i="19"/>
  <c r="V15" i="19"/>
  <c r="V87" i="19"/>
  <c r="V137" i="19"/>
  <c r="V139" i="19"/>
  <c r="V135" i="19"/>
  <c r="V112" i="19"/>
  <c r="V55" i="19"/>
  <c r="V126" i="19"/>
  <c r="J5" i="19"/>
  <c r="V5" i="19" s="1"/>
  <c r="E122" i="478"/>
  <c r="V65" i="19"/>
  <c r="V108" i="19"/>
  <c r="V77" i="19" l="1"/>
  <c r="BV6" i="21"/>
  <c r="BU148" i="21"/>
  <c r="BX84" i="21"/>
  <c r="S82" i="19"/>
  <c r="T82" i="19" s="1"/>
  <c r="BX11" i="21"/>
  <c r="S9" i="19"/>
  <c r="T9" i="19" s="1"/>
  <c r="BX128" i="21"/>
  <c r="S126" i="19"/>
  <c r="T126" i="19" s="1"/>
  <c r="BX31" i="21"/>
  <c r="S29" i="19"/>
  <c r="T29" i="19" s="1"/>
  <c r="BX45" i="21"/>
  <c r="S43" i="19"/>
  <c r="T43" i="19" s="1"/>
  <c r="BX123" i="21"/>
  <c r="S121" i="19"/>
  <c r="T121" i="19" s="1"/>
  <c r="BX144" i="21"/>
  <c r="S142" i="19"/>
  <c r="T142" i="19" s="1"/>
  <c r="BX114" i="21"/>
  <c r="S112" i="19"/>
  <c r="T112" i="19" s="1"/>
  <c r="BX122" i="21"/>
  <c r="S120" i="19"/>
  <c r="T120" i="19" s="1"/>
  <c r="BX86" i="21"/>
  <c r="S84" i="19"/>
  <c r="T84" i="19" s="1"/>
  <c r="BX102" i="21"/>
  <c r="S100" i="19"/>
  <c r="T100" i="19" s="1"/>
  <c r="BX143" i="21"/>
  <c r="S141" i="19"/>
  <c r="T141" i="19" s="1"/>
  <c r="BX121" i="21"/>
  <c r="S119" i="19"/>
  <c r="T119" i="19" s="1"/>
  <c r="BX94" i="21"/>
  <c r="S92" i="19"/>
  <c r="T92" i="19" s="1"/>
  <c r="BX58" i="21"/>
  <c r="S56" i="19"/>
  <c r="T56" i="19" s="1"/>
  <c r="BX16" i="21"/>
  <c r="S14" i="19"/>
  <c r="T14" i="19" s="1"/>
  <c r="BX142" i="21"/>
  <c r="S140" i="19"/>
  <c r="T140" i="19" s="1"/>
  <c r="BX50" i="21"/>
  <c r="S48" i="19"/>
  <c r="T48" i="19" s="1"/>
  <c r="BX54" i="21"/>
  <c r="S52" i="19"/>
  <c r="T52" i="19" s="1"/>
  <c r="BX10" i="21"/>
  <c r="S8" i="19"/>
  <c r="T8" i="19" s="1"/>
  <c r="BX139" i="21"/>
  <c r="S137" i="19"/>
  <c r="T137" i="19" s="1"/>
  <c r="BX81" i="21"/>
  <c r="S79" i="19"/>
  <c r="T79" i="19" s="1"/>
  <c r="BX44" i="21"/>
  <c r="S42" i="19"/>
  <c r="T42" i="19" s="1"/>
  <c r="BX21" i="21"/>
  <c r="S19" i="19"/>
  <c r="T19" i="19" s="1"/>
  <c r="BX22" i="21"/>
  <c r="S20" i="19"/>
  <c r="T20" i="19" s="1"/>
  <c r="BX138" i="21"/>
  <c r="S136" i="19"/>
  <c r="T136" i="19" s="1"/>
  <c r="BX116" i="21"/>
  <c r="S114" i="19"/>
  <c r="T114" i="19" s="1"/>
  <c r="BX104" i="21"/>
  <c r="S102" i="19"/>
  <c r="T102" i="19" s="1"/>
  <c r="BX90" i="21"/>
  <c r="S88" i="19"/>
  <c r="T88" i="19" s="1"/>
  <c r="BX41" i="21"/>
  <c r="S39" i="19"/>
  <c r="T39" i="19" s="1"/>
  <c r="BX80" i="21"/>
  <c r="S78" i="19"/>
  <c r="T78" i="19" s="1"/>
  <c r="BX17" i="21"/>
  <c r="S15" i="19"/>
  <c r="T15" i="19" s="1"/>
  <c r="BX18" i="21"/>
  <c r="S16" i="19"/>
  <c r="T16" i="19" s="1"/>
  <c r="BX130" i="21"/>
  <c r="S128" i="19"/>
  <c r="T128" i="19" s="1"/>
  <c r="BX111" i="21"/>
  <c r="S109" i="19"/>
  <c r="T109" i="19" s="1"/>
  <c r="BX103" i="21"/>
  <c r="S101" i="19"/>
  <c r="T101" i="19" s="1"/>
  <c r="BX100" i="21"/>
  <c r="S98" i="19"/>
  <c r="T98" i="19" s="1"/>
  <c r="BX70" i="21"/>
  <c r="S68" i="19"/>
  <c r="T68" i="19" s="1"/>
  <c r="BX36" i="21"/>
  <c r="S34" i="19"/>
  <c r="T34" i="19" s="1"/>
  <c r="BX74" i="21"/>
  <c r="S72" i="19"/>
  <c r="T72" i="19" s="1"/>
  <c r="BX24" i="21"/>
  <c r="S22" i="19"/>
  <c r="T22" i="19" s="1"/>
  <c r="BX38" i="21"/>
  <c r="S36" i="19"/>
  <c r="T36" i="19" s="1"/>
  <c r="BX71" i="21"/>
  <c r="S69" i="19"/>
  <c r="T69" i="19" s="1"/>
  <c r="BX76" i="21"/>
  <c r="S74" i="19"/>
  <c r="T74" i="19" s="1"/>
  <c r="BX145" i="21"/>
  <c r="S143" i="19"/>
  <c r="T143" i="19" s="1"/>
  <c r="BX56" i="21"/>
  <c r="S54" i="19"/>
  <c r="T54" i="19" s="1"/>
  <c r="BX32" i="21"/>
  <c r="S30" i="19"/>
  <c r="T30" i="19" s="1"/>
  <c r="BX42" i="21"/>
  <c r="S40" i="19"/>
  <c r="T40" i="19" s="1"/>
  <c r="BX12" i="21"/>
  <c r="S10" i="19"/>
  <c r="T10" i="19" s="1"/>
  <c r="BX105" i="21"/>
  <c r="S103" i="19"/>
  <c r="T103" i="19" s="1"/>
  <c r="BX73" i="21"/>
  <c r="S71" i="19"/>
  <c r="T71" i="19" s="1"/>
  <c r="BW7" i="21"/>
  <c r="BX133" i="21"/>
  <c r="S131" i="19"/>
  <c r="T131" i="19" s="1"/>
  <c r="BX85" i="21"/>
  <c r="S83" i="19"/>
  <c r="T83" i="19" s="1"/>
  <c r="BX37" i="21"/>
  <c r="S35" i="19"/>
  <c r="T35" i="19" s="1"/>
  <c r="BX43" i="21"/>
  <c r="S41" i="19"/>
  <c r="T41" i="19" s="1"/>
  <c r="BX127" i="21"/>
  <c r="S125" i="19"/>
  <c r="T125" i="19" s="1"/>
  <c r="BX66" i="21"/>
  <c r="S64" i="19"/>
  <c r="T64" i="19" s="1"/>
  <c r="BX147" i="21"/>
  <c r="S145" i="19"/>
  <c r="T145" i="19" s="1"/>
  <c r="BX134" i="21"/>
  <c r="S132" i="19"/>
  <c r="T132" i="19" s="1"/>
  <c r="BX109" i="21"/>
  <c r="S107" i="19"/>
  <c r="T107" i="19" s="1"/>
  <c r="BX64" i="21"/>
  <c r="S62" i="19"/>
  <c r="T62" i="19" s="1"/>
  <c r="BX65" i="21"/>
  <c r="S63" i="19"/>
  <c r="T63" i="19" s="1"/>
  <c r="BX34" i="21"/>
  <c r="S32" i="19"/>
  <c r="T32" i="19" s="1"/>
  <c r="BX59" i="21"/>
  <c r="S57" i="19"/>
  <c r="T57" i="19" s="1"/>
  <c r="BX15" i="21"/>
  <c r="S13" i="19"/>
  <c r="T13" i="19" s="1"/>
  <c r="BX146" i="21"/>
  <c r="S144" i="19"/>
  <c r="T144" i="19" s="1"/>
  <c r="BX131" i="21"/>
  <c r="S129" i="19"/>
  <c r="T129" i="19" s="1"/>
  <c r="BX97" i="21"/>
  <c r="S95" i="19"/>
  <c r="T95" i="19" s="1"/>
  <c r="BX60" i="21"/>
  <c r="S58" i="19"/>
  <c r="T58" i="19" s="1"/>
  <c r="BX61" i="21"/>
  <c r="S59" i="19"/>
  <c r="T59" i="19" s="1"/>
  <c r="BX33" i="21"/>
  <c r="S31" i="19"/>
  <c r="T31" i="19" s="1"/>
  <c r="BX46" i="21"/>
  <c r="S44" i="19"/>
  <c r="T44" i="19" s="1"/>
  <c r="BX14" i="21"/>
  <c r="S12" i="19"/>
  <c r="T12" i="19" s="1"/>
  <c r="BX141" i="21"/>
  <c r="S139" i="19"/>
  <c r="T139" i="19" s="1"/>
  <c r="BX125" i="21"/>
  <c r="S123" i="19"/>
  <c r="T123" i="19" s="1"/>
  <c r="BX49" i="21"/>
  <c r="S47" i="19"/>
  <c r="T47" i="19" s="1"/>
  <c r="BX57" i="21"/>
  <c r="S55" i="19"/>
  <c r="T55" i="19" s="1"/>
  <c r="BX28" i="21"/>
  <c r="S26" i="19"/>
  <c r="T26" i="19" s="1"/>
  <c r="BX25" i="21"/>
  <c r="S23" i="19"/>
  <c r="T23" i="19" s="1"/>
  <c r="BX47" i="21"/>
  <c r="S45" i="19"/>
  <c r="T45" i="19" s="1"/>
  <c r="BX132" i="21"/>
  <c r="S130" i="19"/>
  <c r="T130" i="19" s="1"/>
  <c r="BX53" i="21"/>
  <c r="S51" i="19"/>
  <c r="T51" i="19" s="1"/>
  <c r="BX124" i="21"/>
  <c r="S122" i="19"/>
  <c r="T122" i="19" s="1"/>
  <c r="BX51" i="21"/>
  <c r="S49" i="19"/>
  <c r="T49" i="19" s="1"/>
  <c r="BX30" i="21"/>
  <c r="S28" i="19"/>
  <c r="T28" i="19" s="1"/>
  <c r="BX19" i="21"/>
  <c r="S17" i="19"/>
  <c r="T17" i="19" s="1"/>
  <c r="BX120" i="21"/>
  <c r="S118" i="19"/>
  <c r="T118" i="19" s="1"/>
  <c r="BX93" i="21"/>
  <c r="S91" i="19"/>
  <c r="T91" i="19" s="1"/>
  <c r="BX29" i="21"/>
  <c r="S27" i="19"/>
  <c r="T27" i="19" s="1"/>
  <c r="BX27" i="21"/>
  <c r="S25" i="19"/>
  <c r="T25" i="19" s="1"/>
  <c r="BX137" i="21"/>
  <c r="S135" i="19"/>
  <c r="T135" i="19" s="1"/>
  <c r="BX115" i="21"/>
  <c r="S113" i="19"/>
  <c r="T113" i="19" s="1"/>
  <c r="BX101" i="21"/>
  <c r="S99" i="19"/>
  <c r="T99" i="19" s="1"/>
  <c r="BX89" i="21"/>
  <c r="S87" i="19"/>
  <c r="T87" i="19" s="1"/>
  <c r="BX77" i="21"/>
  <c r="S75" i="19"/>
  <c r="T75" i="19" s="1"/>
  <c r="BX40" i="21"/>
  <c r="S38" i="19"/>
  <c r="T38" i="19" s="1"/>
  <c r="BX55" i="21"/>
  <c r="S53" i="19"/>
  <c r="T53" i="19" s="1"/>
  <c r="BX63" i="21"/>
  <c r="S61" i="19"/>
  <c r="T61" i="19" s="1"/>
  <c r="BX13" i="21"/>
  <c r="S11" i="19"/>
  <c r="T11" i="19" s="1"/>
  <c r="BX140" i="21"/>
  <c r="S138" i="19"/>
  <c r="T138" i="19" s="1"/>
  <c r="BX129" i="21"/>
  <c r="S127" i="19"/>
  <c r="T127" i="19" s="1"/>
  <c r="BX118" i="21"/>
  <c r="S116" i="19"/>
  <c r="T116" i="19" s="1"/>
  <c r="BX110" i="21"/>
  <c r="S108" i="19"/>
  <c r="T108" i="19" s="1"/>
  <c r="BX99" i="21"/>
  <c r="S97" i="19"/>
  <c r="T97" i="19" s="1"/>
  <c r="BX91" i="21"/>
  <c r="S89" i="19"/>
  <c r="T89" i="19" s="1"/>
  <c r="BX68" i="21"/>
  <c r="S66" i="19"/>
  <c r="T66" i="19" s="1"/>
  <c r="BX69" i="21"/>
  <c r="S67" i="19"/>
  <c r="T67" i="19" s="1"/>
  <c r="BX48" i="21"/>
  <c r="S46" i="19"/>
  <c r="T46" i="19" s="1"/>
  <c r="BX35" i="21"/>
  <c r="S33" i="19"/>
  <c r="T33" i="19" s="1"/>
  <c r="BX72" i="21"/>
  <c r="S70" i="19"/>
  <c r="T70" i="19" s="1"/>
  <c r="BX23" i="21"/>
  <c r="S21" i="19"/>
  <c r="T21" i="19" s="1"/>
  <c r="BX20" i="21"/>
  <c r="S18" i="19"/>
  <c r="T18" i="19" s="1"/>
  <c r="BX26" i="21"/>
  <c r="S24" i="19"/>
  <c r="T24" i="19" s="1"/>
  <c r="BX136" i="21"/>
  <c r="S134" i="19"/>
  <c r="T134" i="19" s="1"/>
  <c r="BX107" i="21"/>
  <c r="S105" i="19"/>
  <c r="T105" i="19" s="1"/>
  <c r="BX95" i="21"/>
  <c r="S93" i="19"/>
  <c r="T93" i="19" s="1"/>
  <c r="BX87" i="21"/>
  <c r="S85" i="19"/>
  <c r="T85" i="19" s="1"/>
  <c r="BX52" i="21"/>
  <c r="S50" i="19"/>
  <c r="T50" i="19" s="1"/>
  <c r="BX75" i="21"/>
  <c r="S73" i="19"/>
  <c r="T73" i="19" s="1"/>
  <c r="BX62" i="21"/>
  <c r="S60" i="19"/>
  <c r="T60" i="19" s="1"/>
  <c r="BX39" i="21"/>
  <c r="S37" i="19"/>
  <c r="T37" i="19" s="1"/>
  <c r="BX67" i="21"/>
  <c r="S65" i="19"/>
  <c r="T65" i="19" s="1"/>
  <c r="BX8" i="21"/>
  <c r="S6" i="19"/>
  <c r="T6" i="19" s="1"/>
  <c r="BX9" i="21"/>
  <c r="S7" i="19"/>
  <c r="T7" i="19" s="1"/>
  <c r="S94" i="19"/>
  <c r="T94" i="19" s="1"/>
  <c r="S124" i="19"/>
  <c r="T124" i="19" s="1"/>
  <c r="S76" i="19"/>
  <c r="T76" i="19" s="1"/>
  <c r="S81" i="19"/>
  <c r="T81" i="19" s="1"/>
  <c r="S110" i="19"/>
  <c r="T110" i="19" s="1"/>
  <c r="S115" i="19"/>
  <c r="T115" i="19" s="1"/>
  <c r="S133" i="19"/>
  <c r="T133" i="19" s="1"/>
  <c r="S90" i="19"/>
  <c r="T90" i="19" s="1"/>
  <c r="S77" i="19"/>
  <c r="T77" i="19" s="1"/>
  <c r="S111" i="19"/>
  <c r="T111" i="19" s="1"/>
  <c r="S96" i="19"/>
  <c r="T96" i="19" s="1"/>
  <c r="S80" i="19"/>
  <c r="T80" i="19" s="1"/>
  <c r="S104" i="19"/>
  <c r="T104" i="19" s="1"/>
  <c r="S106" i="19"/>
  <c r="T106" i="19" s="1"/>
  <c r="S117" i="19"/>
  <c r="T117" i="19" s="1"/>
  <c r="V13" i="19"/>
  <c r="V22" i="19"/>
  <c r="V28" i="19"/>
  <c r="V7" i="19"/>
  <c r="V18" i="19"/>
  <c r="V24" i="19"/>
  <c r="V30" i="19"/>
  <c r="V8" i="19"/>
  <c r="V20" i="19"/>
  <c r="V26" i="19"/>
  <c r="V31" i="19"/>
  <c r="V12" i="19"/>
  <c r="V21" i="19"/>
  <c r="V27" i="19"/>
  <c r="V32" i="19"/>
  <c r="BW6" i="21" l="1"/>
  <c r="BV148" i="21"/>
  <c r="BX7" i="21"/>
  <c r="S5" i="19"/>
  <c r="T5" i="19" s="1"/>
  <c r="BW148" i="21" l="1"/>
  <c r="S146" i="19" s="1"/>
  <c r="BX6" i="21"/>
  <c r="BX148" i="21" s="1"/>
  <c r="S147" i="19" l="1"/>
  <c r="C4" i="19"/>
  <c r="E4" i="19" s="1"/>
  <c r="H4" i="19" s="1"/>
  <c r="H146" i="19" s="1"/>
  <c r="I4" i="19"/>
  <c r="S4" i="19" l="1"/>
  <c r="Q4" i="19"/>
  <c r="R4" i="19" s="1"/>
  <c r="J4" i="19"/>
  <c r="J146" i="19" s="1"/>
  <c r="J147" i="19" l="1"/>
  <c r="T147" i="19" s="1"/>
  <c r="V4" i="19"/>
  <c r="T146" i="19"/>
  <c r="T4" i="19"/>
</calcChain>
</file>

<file path=xl/comments1.xml><?xml version="1.0" encoding="utf-8"?>
<comments xmlns="http://schemas.openxmlformats.org/spreadsheetml/2006/main">
  <authors>
    <author>FLAVIA CARAM BORLIDO</author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4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5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1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2024 para R$ 1412,00 (a partir de janeiro/2024), conforme Decreto nº 11.864/2023.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>
  <authors>
    <author>PGJ</author>
    <author>PGJMG</author>
  </authors>
  <commentList>
    <comment ref="M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P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H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>
  <authors>
    <author>PGJ</author>
  </authors>
  <commentList>
    <comment ref="D19" authorId="0" shapeId="0">
      <text>
        <r>
          <rPr>
            <b/>
            <sz val="9"/>
            <color indexed="81"/>
            <rFont val="Segoe UI"/>
            <family val="2"/>
          </rPr>
          <t xml:space="preserve">PGJ:
Conforme CCT 2024 o feriado do dia do vigilante será em 20 de junho numa quinta-feira, fazendo jus portanto ao provisionamento deste custo.
</t>
        </r>
        <r>
          <rPr>
            <sz val="9"/>
            <color indexed="81"/>
            <rFont val="Segoe UI"/>
            <family val="2"/>
          </rPr>
          <t>CLÁUSULA SEXAGÉSIMA OITAVA - DIA DO VIGILANTE
Fica ajustado que os empregadores concedem aos VIGILANTES abrangidos por este instrumento normativo o dia 20 (vinte) de junho como feriado para a comemoração do Dia do Vigilante..</t>
        </r>
        <r>
          <rPr>
            <b/>
            <sz val="9"/>
            <color indexed="81"/>
            <rFont val="Segoe UI"/>
            <family val="2"/>
          </rPr>
          <t xml:space="preserve">
</t>
        </r>
      </text>
    </comment>
    <comment ref="D3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= 8,33%]. A partir do 2º ano de contrato serão incluídos feristas e a fómula será: 2º ano de contrato: [1/12+1/12x1/12= 9,03%]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37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+ 1/3x1/12= 11,11%]. A partir do 2º ano de contrato serão incluídos feristas e a fómula será: 2º ano de contrato: [(1/12 + 1/3x1/12)+ (1/12 + 1/3x1/12)/12) = 12,04%]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6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[40% x 8% x 90% x (1+1/12+1/12+1/3/12) = 3,44%]. A partir do 2º ano de contrato serão incluídos feristas e a fómula será: 2º ano de contrato: [40% x 8% x 90% x (1+1/12+1/12+1/3/12+(1/12+1/12x1/12 +1/12x1/12+1/3x1/12x1/12)) = 3,73%].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<sst xmlns="http://schemas.openxmlformats.org/spreadsheetml/2006/main" count="5033" uniqueCount="1211">
  <si>
    <t>INSTRUÇÕES PARA OS LICITANTES</t>
  </si>
  <si>
    <t>OBTENÇÃO DO PREÇO DA PROPOSTA</t>
  </si>
  <si>
    <t>REDUÇÃO DO SEGURO DE VIDA - SUBMÓDULO 2.3 - ITEM F</t>
  </si>
  <si>
    <t>REDUÇÃO DO  CUSTO UNITÁRIO DOS UNIFORMES E EPIS - MÓDULO 5 - ITEM A</t>
  </si>
  <si>
    <t>REDUÇÃO DO  CUSTO UNITÁRIO DAS MÁQUINAS E  EQUIPAMENTOS (DEPRECIAÇÃO) - MÓDULO 5 - ITEM C</t>
  </si>
  <si>
    <t>CUSTO INDIRETO - MÓDULO 6 - ITEM A</t>
  </si>
  <si>
    <t>LUCRO - MÓDULO 6 - ITEM B</t>
  </si>
  <si>
    <t>MPMG</t>
  </si>
  <si>
    <t>REAJUSTE CONTRATUAL (SEGURO DE VIDA, UNIFORMES/EPIS, EQUIPAMENTOS e LDI) - AGO/2022 A JUL/2023 (IPCA)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</si>
  <si>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</si>
  <si>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</si>
  <si>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</si>
  <si>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</si>
  <si>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</si>
  <si>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</si>
  <si>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</si>
  <si>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</si>
  <si>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</si>
  <si>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</si>
  <si>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</si>
  <si>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</si>
  <si>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</si>
  <si>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</si>
  <si>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</si>
  <si>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</si>
  <si>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</si>
  <si>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</si>
  <si>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</si>
  <si>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</si>
  <si>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</si>
  <si>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</si>
  <si>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</si>
  <si>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</si>
  <si>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</si>
  <si>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</si>
  <si>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</si>
  <si>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</si>
  <si>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</si>
  <si>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</si>
  <si>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</si>
  <si>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</si>
  <si>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</si>
  <si>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</si>
  <si>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</si>
  <si>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</si>
  <si>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>ISS POR LOCALIDADE E CONVERSÃO DE ALÍQUOTAS</t>
  </si>
  <si>
    <t>Comarca</t>
  </si>
  <si>
    <t>Alíquota ISS -Apoio (%)</t>
  </si>
  <si>
    <t>Conversão Alíquota ISS/PIS/COFINS (%)</t>
  </si>
  <si>
    <t>Alem Paraiba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</si>
  <si>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</si>
  <si>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</si>
  <si>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</si>
  <si>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</si>
  <si>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</si>
  <si>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</si>
  <si>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</si>
  <si>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</si>
  <si>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</si>
  <si>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</si>
  <si>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</si>
  <si>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</si>
  <si>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</si>
  <si>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</si>
  <si>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</si>
  <si>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</si>
  <si>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Curvelo</t>
  </si>
  <si>
    <t>Divinopolis</t>
  </si>
  <si>
    <t>Eloi Mendes</t>
  </si>
  <si>
    <t>Formiga</t>
  </si>
  <si>
    <t>Governador Valadares</t>
  </si>
  <si>
    <t>Guaxupe</t>
  </si>
  <si>
    <t>Ibirite</t>
  </si>
  <si>
    <t>Igarape</t>
  </si>
  <si>
    <t>Ipatinga</t>
  </si>
  <si>
    <t>Itajuba</t>
  </si>
  <si>
    <t>Ituiutaba</t>
  </si>
  <si>
    <t>Iturama</t>
  </si>
  <si>
    <t>Janauba</t>
  </si>
  <si>
    <t>Lavras</t>
  </si>
  <si>
    <t>Mariana</t>
  </si>
  <si>
    <t>Matozinhos</t>
  </si>
  <si>
    <t>Monte Carmelo</t>
  </si>
  <si>
    <t>Montes Claros</t>
  </si>
  <si>
    <t>Muriae</t>
  </si>
  <si>
    <t>Nanuque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</si>
  <si>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</si>
  <si>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</si>
  <si>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</si>
  <si>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</si>
  <si>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</si>
  <si>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</si>
  <si>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</si>
  <si>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Salinas</t>
  </si>
  <si>
    <t>Santa Luzia</t>
  </si>
  <si>
    <t>Sao Joao Del Rei</t>
  </si>
  <si>
    <t>Sao Lourenco</t>
  </si>
  <si>
    <t>Sao Sebastiao do Paraiso</t>
  </si>
  <si>
    <t>Sete Lagoas</t>
  </si>
  <si>
    <t>Tres Coracoes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</si>
  <si>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</si>
  <si>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</si>
  <si>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</si>
  <si>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</si>
  <si>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</si>
  <si>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</si>
  <si>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</si>
  <si>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</si>
  <si>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</si>
  <si>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</si>
  <si>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</si>
  <si>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</si>
  <si>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</si>
  <si>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</si>
  <si>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</si>
  <si>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</si>
  <si>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</si>
  <si>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</si>
  <si>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</si>
  <si>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</si>
  <si>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</si>
  <si>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VA</t>
  </si>
  <si>
    <t>CESTA BÁSICA</t>
  </si>
  <si>
    <t>ANO DA CCT</t>
  </si>
  <si>
    <t>Nº DE PEDIDO DA CCT</t>
  </si>
  <si>
    <t>TERMO ADITIVO  ALTERAÇÃO DA CCT</t>
  </si>
  <si>
    <t>Nº REGISTRO MTE/ CCT</t>
  </si>
  <si>
    <t>LEGENDA:</t>
  </si>
  <si>
    <t>-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</si>
  <si>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</si>
  <si>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</si>
  <si>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</si>
  <si>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</si>
  <si>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</si>
  <si>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</si>
  <si>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</si>
  <si>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</si>
  <si>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</si>
  <si>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</si>
  <si>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</si>
  <si>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</si>
  <si>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</si>
  <si>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</si>
  <si>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</si>
  <si>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</si>
  <si>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Cesta Básica</t>
  </si>
  <si>
    <t>Auxílio Saúde</t>
  </si>
  <si>
    <t xml:space="preserve">Plano Odontológico </t>
  </si>
  <si>
    <t>Seguro de vida</t>
  </si>
  <si>
    <t>Despesas de Viagem</t>
  </si>
  <si>
    <t>Apoio</t>
  </si>
  <si>
    <t>PGJ</t>
  </si>
  <si>
    <t>Legenda: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</si>
  <si>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</si>
  <si>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</si>
  <si>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</si>
  <si>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</si>
  <si>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</si>
  <si>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</si>
  <si>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</si>
  <si>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</si>
  <si>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</si>
  <si>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</si>
  <si>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</si>
  <si>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Alem Paraiba - Vigilante 220h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</si>
  <si>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</si>
  <si>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</si>
  <si>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</si>
  <si>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</si>
  <si>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</si>
  <si>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</si>
  <si>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</si>
  <si>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</si>
  <si>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</si>
  <si>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</si>
  <si>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12x36 Diurno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</si>
  <si>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</si>
  <si>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</si>
  <si>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</si>
  <si>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</si>
  <si>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</si>
  <si>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</si>
  <si>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</si>
  <si>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Curvelo - Vigilante 12x36 D</t>
  </si>
  <si>
    <t>Curvelo - Vigilante 12x36 N</t>
  </si>
  <si>
    <t>Divinopolis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</si>
  <si>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</si>
  <si>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</si>
  <si>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</si>
  <si>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</si>
  <si>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</si>
  <si>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Ibirite - Vigilante 220h</t>
  </si>
  <si>
    <t>Ipatinga - Vigilante 220h</t>
  </si>
  <si>
    <t>Ipatinga-Vigilante 12x36 Diurno</t>
  </si>
  <si>
    <t>Ipatinga-Vigilante 12x36 Noturn</t>
  </si>
  <si>
    <t>Itajuba - Vigilante 220h</t>
  </si>
  <si>
    <t>Iturama - Vigilante 220h</t>
  </si>
  <si>
    <t>Janauba - Vigilante 220h</t>
  </si>
  <si>
    <t>Mariana - Vigilante 220h</t>
  </si>
  <si>
    <t>Monte Carmelo - Vigilante 220h</t>
  </si>
  <si>
    <t>Montes Cla - Vigilante 12x36 D</t>
  </si>
  <si>
    <t>Montes Cla - Vigilante 12x36 N</t>
  </si>
  <si>
    <t>Muriae - Vigilante 220h</t>
  </si>
  <si>
    <t>Nanuque - Vigilante 220h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</si>
  <si>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</si>
  <si>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</si>
  <si>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</si>
  <si>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</si>
  <si>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</si>
  <si>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</si>
  <si>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</si>
  <si>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</si>
  <si>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</si>
  <si>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Salinas - Vigilante 220h</t>
  </si>
  <si>
    <t>Santa Luzia - Vigilante 12x36 D</t>
  </si>
  <si>
    <t>Santa Luzia - Vigilante 12x36 N</t>
  </si>
  <si>
    <t>Sao Joao DR - Vigilante 220h</t>
  </si>
  <si>
    <t>Sao Lourenco- Vigilante 12x36 D</t>
  </si>
  <si>
    <t>Sao Seb. Par. - Vigilante 12x D</t>
  </si>
  <si>
    <t>Sao Seb. Par. - Vigilante 12x N</t>
  </si>
  <si>
    <t>Sete Lagoas - Vigilante 220h</t>
  </si>
  <si>
    <t>Tres Coracoes - Vigilante 220h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</si>
  <si>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</si>
  <si>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</si>
  <si>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</si>
  <si>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</si>
  <si>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</si>
  <si>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</si>
  <si>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Varginha - Vigilante 12x36 D</t>
  </si>
  <si>
    <t>Varginha - Vigilante 12x36 N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</si>
  <si>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</si>
  <si>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</si>
  <si>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</si>
  <si>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</si>
  <si>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</si>
  <si>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</si>
  <si>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</si>
  <si>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</si>
  <si>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</si>
  <si>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</si>
  <si>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</si>
  <si>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</si>
  <si>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</si>
  <si>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</si>
  <si>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</si>
  <si>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</si>
  <si>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</si>
  <si>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</si>
  <si>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</si>
  <si>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</si>
  <si>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</si>
  <si>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</si>
  <si>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</si>
  <si>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</si>
  <si>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</si>
  <si>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</si>
  <si>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</si>
  <si>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</si>
  <si>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</si>
  <si>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</si>
  <si>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</si>
  <si>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</si>
  <si>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</si>
  <si>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</si>
  <si>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</si>
  <si>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</si>
  <si>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</si>
  <si>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</si>
  <si>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</si>
  <si>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</si>
  <si>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</si>
  <si>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</si>
  <si>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</si>
  <si>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</si>
  <si>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</si>
  <si>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</si>
  <si>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</si>
  <si>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</si>
  <si>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</si>
  <si>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</si>
  <si>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</si>
  <si>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</si>
  <si>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</si>
  <si>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</si>
  <si>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</si>
  <si>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</si>
  <si>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</si>
  <si>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</si>
  <si>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</si>
  <si>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</si>
  <si>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</si>
  <si>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</si>
  <si>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</si>
  <si>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</si>
  <si>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</si>
  <si>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</si>
  <si>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</si>
  <si>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</si>
  <si>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</si>
  <si>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</si>
  <si>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</si>
  <si>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</si>
  <si>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</si>
  <si>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</si>
  <si>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</si>
  <si>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</si>
  <si>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</si>
  <si>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</si>
  <si>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</si>
  <si>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</si>
  <si>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</si>
  <si>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Aviso Prévio Trabalhado - APT</t>
  </si>
  <si>
    <t>Incidência dos encargos do submódulo 2.1 sobre Aviso Prévio Trabalhado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</si>
  <si>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</si>
  <si>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</si>
  <si>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</si>
  <si>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</si>
  <si>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</si>
  <si>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</si>
  <si>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</si>
  <si>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</si>
  <si>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</si>
  <si>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</si>
  <si>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</si>
  <si>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</si>
  <si>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</si>
  <si>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</si>
  <si>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</si>
  <si>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</si>
  <si>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</si>
  <si>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</si>
  <si>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</si>
  <si>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</si>
  <si>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</si>
  <si>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</si>
  <si>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</si>
  <si>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</si>
  <si>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</si>
  <si>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</si>
  <si>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</si>
  <si>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</si>
  <si>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</si>
  <si>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</si>
  <si>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</si>
  <si>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</si>
  <si>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</si>
  <si>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</si>
  <si>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</si>
  <si>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</si>
  <si>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</si>
  <si>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</si>
  <si>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</si>
  <si>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</si>
  <si>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</si>
  <si>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</si>
  <si>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</si>
  <si>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</si>
  <si>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</si>
  <si>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</si>
  <si>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</si>
  <si>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</si>
  <si>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</si>
  <si>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</si>
  <si>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</si>
  <si>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</si>
  <si>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</si>
  <si>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>Sindesp-MG</t>
  </si>
  <si>
    <t>CCT/2024 HOMOLOGADA</t>
  </si>
  <si>
    <t>Duas tarifas de R$ 5,25 e de R$ 5,00 por dia - Valores de 2024 das linhas principais e circulares respectivamente, da cidade de Belo Horizonte (Portaria SUMOB-074/2023)</t>
  </si>
  <si>
    <t>Duas tarifas de R$ 6,00 por dia - Valor referente à tarifa de vale-transporte do município de Contagem no ano de 2023 (Decreto nº 1097/2022).</t>
  </si>
  <si>
    <t>RAT Ajustado</t>
  </si>
  <si>
    <t>Patos de M - Vigilante 12x36 D</t>
  </si>
  <si>
    <t>Incidência do Submódulo 2.1 sobre Custo de Reposição</t>
  </si>
  <si>
    <t>NOME</t>
  </si>
  <si>
    <t>SIGLA</t>
  </si>
  <si>
    <t>CODIGO DA COMARCA</t>
  </si>
  <si>
    <t>CARGO</t>
  </si>
  <si>
    <t>CODIGO CARGO</t>
  </si>
  <si>
    <t>LOTACAO</t>
  </si>
  <si>
    <t>TIPO</t>
  </si>
  <si>
    <t>CODIGO LOTE</t>
  </si>
  <si>
    <t>ABAETE</t>
  </si>
  <si>
    <t>AET</t>
  </si>
  <si>
    <t>002</t>
  </si>
  <si>
    <t>01</t>
  </si>
  <si>
    <t>APOIO</t>
  </si>
  <si>
    <t>ABRE CAMPO</t>
  </si>
  <si>
    <t>ABN</t>
  </si>
  <si>
    <t>003</t>
  </si>
  <si>
    <t>02</t>
  </si>
  <si>
    <t>ACUCENA</t>
  </si>
  <si>
    <t>ACN</t>
  </si>
  <si>
    <t>005</t>
  </si>
  <si>
    <t>AGUAS FORMOSAS</t>
  </si>
  <si>
    <t>AGF</t>
  </si>
  <si>
    <t>009</t>
  </si>
  <si>
    <t>AIMORES</t>
  </si>
  <si>
    <t>AOR</t>
  </si>
  <si>
    <t>011</t>
  </si>
  <si>
    <t>AIURUOCA</t>
  </si>
  <si>
    <t>AUD</t>
  </si>
  <si>
    <t>012</t>
  </si>
  <si>
    <t>IDENTIFICAÇÃO DO POSTO</t>
  </si>
  <si>
    <t>ALEM PARAIBA</t>
  </si>
  <si>
    <t>API</t>
  </si>
  <si>
    <t>015</t>
  </si>
  <si>
    <t>Lote</t>
  </si>
  <si>
    <t>ALFENAS</t>
  </si>
  <si>
    <t>AFN</t>
  </si>
  <si>
    <t>016</t>
  </si>
  <si>
    <t>Código</t>
  </si>
  <si>
    <t>ALMENARA</t>
  </si>
  <si>
    <t>AMN</t>
  </si>
  <si>
    <t>017</t>
  </si>
  <si>
    <t>ALPINOPOLIS</t>
  </si>
  <si>
    <t>ALS</t>
  </si>
  <si>
    <t>019</t>
  </si>
  <si>
    <t>Nº. Posto</t>
  </si>
  <si>
    <t>ALTO RIO DOCE</t>
  </si>
  <si>
    <t>ADC</t>
  </si>
  <si>
    <t>021</t>
  </si>
  <si>
    <t>ALVINOPOLIS</t>
  </si>
  <si>
    <t>ALL</t>
  </si>
  <si>
    <t>023</t>
  </si>
  <si>
    <t>ANDRADAS</t>
  </si>
  <si>
    <t>ANA</t>
  </si>
  <si>
    <t>026</t>
  </si>
  <si>
    <t>ANDRELANDIA</t>
  </si>
  <si>
    <t>ADL</t>
  </si>
  <si>
    <t>028</t>
  </si>
  <si>
    <t>ARACUAI</t>
  </si>
  <si>
    <t>AUI</t>
  </si>
  <si>
    <t>034</t>
  </si>
  <si>
    <t>ARAGUARI</t>
  </si>
  <si>
    <t>ARI</t>
  </si>
  <si>
    <t>035</t>
  </si>
  <si>
    <t>ARAXA</t>
  </si>
  <si>
    <t>AXA</t>
  </si>
  <si>
    <t>040</t>
  </si>
  <si>
    <t>ARCOS</t>
  </si>
  <si>
    <t>ACS</t>
  </si>
  <si>
    <t>042</t>
  </si>
  <si>
    <t>AREADO</t>
  </si>
  <si>
    <t>ADO</t>
  </si>
  <si>
    <t>043</t>
  </si>
  <si>
    <t>ARINOS</t>
  </si>
  <si>
    <t>AYN</t>
  </si>
  <si>
    <t>778</t>
  </si>
  <si>
    <t>BAEPENDI</t>
  </si>
  <si>
    <t>BAD</t>
  </si>
  <si>
    <t>049</t>
  </si>
  <si>
    <t>BAMBUI</t>
  </si>
  <si>
    <t>BBI</t>
  </si>
  <si>
    <t>051</t>
  </si>
  <si>
    <t>BARAO DE COCAIS</t>
  </si>
  <si>
    <t>BCS</t>
  </si>
  <si>
    <t>054</t>
  </si>
  <si>
    <t>BARBACENA</t>
  </si>
  <si>
    <t>BCA</t>
  </si>
  <si>
    <t>056</t>
  </si>
  <si>
    <t>BARROSO</t>
  </si>
  <si>
    <t>BSO</t>
  </si>
  <si>
    <t>059</t>
  </si>
  <si>
    <t>BELO HORIZONTE</t>
  </si>
  <si>
    <t>BHE</t>
  </si>
  <si>
    <t>024</t>
  </si>
  <si>
    <t>BELO VALE</t>
  </si>
  <si>
    <t>BLL</t>
  </si>
  <si>
    <t>064</t>
  </si>
  <si>
    <t>BETIM</t>
  </si>
  <si>
    <t>BET</t>
  </si>
  <si>
    <t>027</t>
  </si>
  <si>
    <t>BICAS</t>
  </si>
  <si>
    <t>BIS</t>
  </si>
  <si>
    <t>069</t>
  </si>
  <si>
    <t>BOA ESPERANCA</t>
  </si>
  <si>
    <t>BOE</t>
  </si>
  <si>
    <t>071</t>
  </si>
  <si>
    <t>BOCAIUVA</t>
  </si>
  <si>
    <t>BCV</t>
  </si>
  <si>
    <t>073</t>
  </si>
  <si>
    <t>BOM DESPACHO</t>
  </si>
  <si>
    <t>BDP</t>
  </si>
  <si>
    <t>074</t>
  </si>
  <si>
    <t>BOM SUCESSO</t>
  </si>
  <si>
    <t>BMS</t>
  </si>
  <si>
    <t>080</t>
  </si>
  <si>
    <t>BONFIM</t>
  </si>
  <si>
    <t>BFM</t>
  </si>
  <si>
    <t>081</t>
  </si>
  <si>
    <t>BONFINOPOLIS DE MINAS</t>
  </si>
  <si>
    <t>BFS</t>
  </si>
  <si>
    <t>082</t>
  </si>
  <si>
    <t>BORDA DA MATA</t>
  </si>
  <si>
    <t>BOM</t>
  </si>
  <si>
    <t>083</t>
  </si>
  <si>
    <t>BOTELHOS</t>
  </si>
  <si>
    <t>BHS</t>
  </si>
  <si>
    <t>084</t>
  </si>
  <si>
    <t>BRASILIA DE MINAS</t>
  </si>
  <si>
    <t>BMN</t>
  </si>
  <si>
    <t>086</t>
  </si>
  <si>
    <t>BRAZOPOLIS</t>
  </si>
  <si>
    <t>BPS</t>
  </si>
  <si>
    <t>089</t>
  </si>
  <si>
    <t>BRUMADINHO</t>
  </si>
  <si>
    <t>BMO</t>
  </si>
  <si>
    <t>090</t>
  </si>
  <si>
    <t>BUENO BRANDAO</t>
  </si>
  <si>
    <t>BBD</t>
  </si>
  <si>
    <t>091</t>
  </si>
  <si>
    <t>BUENOPOLIS</t>
  </si>
  <si>
    <t>BUS</t>
  </si>
  <si>
    <t>092</t>
  </si>
  <si>
    <t>BURITIS</t>
  </si>
  <si>
    <t>BII</t>
  </si>
  <si>
    <t>093</t>
  </si>
  <si>
    <t>CABO VERDE</t>
  </si>
  <si>
    <t>CBV</t>
  </si>
  <si>
    <t>095</t>
  </si>
  <si>
    <t>CACHOEIRA DE MINAS</t>
  </si>
  <si>
    <t>CHS</t>
  </si>
  <si>
    <t>097</t>
  </si>
  <si>
    <t>CAETE</t>
  </si>
  <si>
    <t>CET</t>
  </si>
  <si>
    <t>045</t>
  </si>
  <si>
    <t>CALDAS</t>
  </si>
  <si>
    <t>CAD</t>
  </si>
  <si>
    <t>103</t>
  </si>
  <si>
    <t>CAMANDUCAIA</t>
  </si>
  <si>
    <t>CDU</t>
  </si>
  <si>
    <t>CAMBUI</t>
  </si>
  <si>
    <t>CBI</t>
  </si>
  <si>
    <t>CAMBUQUIRA</t>
  </si>
  <si>
    <t>CAQ</t>
  </si>
  <si>
    <t>CAMPANHA</t>
  </si>
  <si>
    <t>CPH</t>
  </si>
  <si>
    <t>CAMPESTRE</t>
  </si>
  <si>
    <t>CST</t>
  </si>
  <si>
    <t>CAMPINA VERDE</t>
  </si>
  <si>
    <t>CVE</t>
  </si>
  <si>
    <t>CAMPO BELO</t>
  </si>
  <si>
    <t>CPO</t>
  </si>
  <si>
    <t>CAMPOS ALTOS</t>
  </si>
  <si>
    <t>CMT</t>
  </si>
  <si>
    <t>CAMPOS GERAIS</t>
  </si>
  <si>
    <t>CPG</t>
  </si>
  <si>
    <t>CANAPOLIS</t>
  </si>
  <si>
    <t>COI</t>
  </si>
  <si>
    <t>CANDEIAS</t>
  </si>
  <si>
    <t>CWA</t>
  </si>
  <si>
    <t>CAPELINHA</t>
  </si>
  <si>
    <t>CLH</t>
  </si>
  <si>
    <t>CAPINOPOLIS</t>
  </si>
  <si>
    <t>CNS</t>
  </si>
  <si>
    <t>CARANDAI</t>
  </si>
  <si>
    <t>CRD</t>
  </si>
  <si>
    <t>CARANGOLA</t>
  </si>
  <si>
    <t>CRL</t>
  </si>
  <si>
    <t>CARATINGA</t>
  </si>
  <si>
    <t>CGA</t>
  </si>
  <si>
    <t>CARLOS CHAGAS</t>
  </si>
  <si>
    <t>CCH</t>
  </si>
  <si>
    <t>CARMO DA MATA</t>
  </si>
  <si>
    <t>COM</t>
  </si>
  <si>
    <t>CARMO DE MINAS</t>
  </si>
  <si>
    <t>CAE</t>
  </si>
  <si>
    <t>CARMO DO CAJURU</t>
  </si>
  <si>
    <t>CCU</t>
  </si>
  <si>
    <t>CARMO DO PARANAIBA</t>
  </si>
  <si>
    <t>CMI</t>
  </si>
  <si>
    <t>CARMO DO RIO CLARO</t>
  </si>
  <si>
    <t>CRC</t>
  </si>
  <si>
    <t>CARMOPOLIS DE MINAS</t>
  </si>
  <si>
    <t>CRM</t>
  </si>
  <si>
    <t>CASSIA</t>
  </si>
  <si>
    <t>CSA</t>
  </si>
  <si>
    <t>CATAGUASES</t>
  </si>
  <si>
    <t>CGS</t>
  </si>
  <si>
    <t>CAXAMBU</t>
  </si>
  <si>
    <t>CAX</t>
  </si>
  <si>
    <t>CLAUDIO</t>
  </si>
  <si>
    <t>CLU</t>
  </si>
  <si>
    <t>CONCEICAO DAS ALAGOAS</t>
  </si>
  <si>
    <t>CLS</t>
  </si>
  <si>
    <t>CONCEICAO DO MATO DENTRO</t>
  </si>
  <si>
    <t>CMD</t>
  </si>
  <si>
    <t>CONCEICAO DO RIO VERDE</t>
  </si>
  <si>
    <t>CVR</t>
  </si>
  <si>
    <t>CONGONHAS</t>
  </si>
  <si>
    <t>CNG</t>
  </si>
  <si>
    <t>CONQUISTA</t>
  </si>
  <si>
    <t>CQT</t>
  </si>
  <si>
    <t>CONSELHEIRO LAFAIETE</t>
  </si>
  <si>
    <t>CNL</t>
  </si>
  <si>
    <t>CONSELHEIRO PENA</t>
  </si>
  <si>
    <t>CSN</t>
  </si>
  <si>
    <t>CONTAGEM</t>
  </si>
  <si>
    <t>CEM</t>
  </si>
  <si>
    <t>079</t>
  </si>
  <si>
    <t>CORACAO DE JESUS</t>
  </si>
  <si>
    <t>COJ</t>
  </si>
  <si>
    <t>CORINTO</t>
  </si>
  <si>
    <t>CIT</t>
  </si>
  <si>
    <t>COROMANDEL</t>
  </si>
  <si>
    <t>CEL</t>
  </si>
  <si>
    <t>CORONEL FABRICIANO</t>
  </si>
  <si>
    <t>CRF</t>
  </si>
  <si>
    <t>CRISTINA</t>
  </si>
  <si>
    <t>CSI</t>
  </si>
  <si>
    <t>CRUZILIA</t>
  </si>
  <si>
    <t>CZL</t>
  </si>
  <si>
    <t>CURVELO</t>
  </si>
  <si>
    <t>CUV</t>
  </si>
  <si>
    <t>DIAMANTINA</t>
  </si>
  <si>
    <t>DMT</t>
  </si>
  <si>
    <t>DIVINO</t>
  </si>
  <si>
    <t>DVO</t>
  </si>
  <si>
    <t>DIVINOPOLIS</t>
  </si>
  <si>
    <t>DVL</t>
  </si>
  <si>
    <t>DORES DO INDAIA</t>
  </si>
  <si>
    <t>DDI</t>
  </si>
  <si>
    <t>ELOI MENDES</t>
  </si>
  <si>
    <t>ELM</t>
  </si>
  <si>
    <t>ENTRE RIOS DE MINAS</t>
  </si>
  <si>
    <t>ERM</t>
  </si>
  <si>
    <t>ERVALIA</t>
  </si>
  <si>
    <t>ERV</t>
  </si>
  <si>
    <t>ESMERALDAS</t>
  </si>
  <si>
    <t>EES</t>
  </si>
  <si>
    <t>ESPERA FELIZ</t>
  </si>
  <si>
    <t>EEP</t>
  </si>
  <si>
    <t>ESPINOSA</t>
  </si>
  <si>
    <t>EPS</t>
  </si>
  <si>
    <t>ESTRELA DO SUL</t>
  </si>
  <si>
    <t>EEL</t>
  </si>
  <si>
    <t>EUGENOPOLIS</t>
  </si>
  <si>
    <t>EOS</t>
  </si>
  <si>
    <t>EXTREMA</t>
  </si>
  <si>
    <t>EXM</t>
  </si>
  <si>
    <t>FERROS</t>
  </si>
  <si>
    <t>FES</t>
  </si>
  <si>
    <t>FORMIGA</t>
  </si>
  <si>
    <t>FMA</t>
  </si>
  <si>
    <t>FRANCISCO SA</t>
  </si>
  <si>
    <t>FCS</t>
  </si>
  <si>
    <t>FRUTAL</t>
  </si>
  <si>
    <t>FRU</t>
  </si>
  <si>
    <t>GALILEIA</t>
  </si>
  <si>
    <t>GLL</t>
  </si>
  <si>
    <t>GOVERNADOR VALADARES</t>
  </si>
  <si>
    <t>GVS</t>
  </si>
  <si>
    <t>GRAO MOGOL</t>
  </si>
  <si>
    <t>GGL</t>
  </si>
  <si>
    <t>GUANHAES</t>
  </si>
  <si>
    <t>GHE</t>
  </si>
  <si>
    <t>GUAPE</t>
  </si>
  <si>
    <t>GUE</t>
  </si>
  <si>
    <t>GUARANESIA</t>
  </si>
  <si>
    <t>GSA</t>
  </si>
  <si>
    <t>GUARANI</t>
  </si>
  <si>
    <t>GNI</t>
  </si>
  <si>
    <t>GUAXUPE</t>
  </si>
  <si>
    <t>GPE</t>
  </si>
  <si>
    <t>IBIA</t>
  </si>
  <si>
    <t>IBY</t>
  </si>
  <si>
    <t>IBIRACI</t>
  </si>
  <si>
    <t>III</t>
  </si>
  <si>
    <t>IBIRITE</t>
  </si>
  <si>
    <t>IIB</t>
  </si>
  <si>
    <t>IGARAPE</t>
  </si>
  <si>
    <t>IRP</t>
  </si>
  <si>
    <t>IGUATAMA</t>
  </si>
  <si>
    <t>IUM</t>
  </si>
  <si>
    <t>INHAPIM</t>
  </si>
  <si>
    <t>INP</t>
  </si>
  <si>
    <t>IPANEMA</t>
  </si>
  <si>
    <t>YAN</t>
  </si>
  <si>
    <t>IPATINGA</t>
  </si>
  <si>
    <t>IIG</t>
  </si>
  <si>
    <t>ITABIRA</t>
  </si>
  <si>
    <t>IBA</t>
  </si>
  <si>
    <t>ITABIRITO</t>
  </si>
  <si>
    <t>IRO</t>
  </si>
  <si>
    <t>ITAGUARA</t>
  </si>
  <si>
    <t>IGR</t>
  </si>
  <si>
    <t>ITAJUBA</t>
  </si>
  <si>
    <t>IJA</t>
  </si>
  <si>
    <t>ITAMARANDIBA</t>
  </si>
  <si>
    <t>IMR</t>
  </si>
  <si>
    <t>ITAMBACURI</t>
  </si>
  <si>
    <t>ITC</t>
  </si>
  <si>
    <t>ITAMOGI</t>
  </si>
  <si>
    <t>IOG</t>
  </si>
  <si>
    <t>ITAMONTE</t>
  </si>
  <si>
    <t>IMO</t>
  </si>
  <si>
    <t>ITANHANDU</t>
  </si>
  <si>
    <t>ITD</t>
  </si>
  <si>
    <t>ITANHOMI</t>
  </si>
  <si>
    <t>INH</t>
  </si>
  <si>
    <t>ITAPAGIPE</t>
  </si>
  <si>
    <t>IGY</t>
  </si>
  <si>
    <t>ITAPECERICA</t>
  </si>
  <si>
    <t>IPC</t>
  </si>
  <si>
    <t>ITAUNA</t>
  </si>
  <si>
    <t>IAN</t>
  </si>
  <si>
    <t>ITUIUTABA</t>
  </si>
  <si>
    <t>IUA</t>
  </si>
  <si>
    <t>ITUMIRIM</t>
  </si>
  <si>
    <t>IYM</t>
  </si>
  <si>
    <t>ITURAMA</t>
  </si>
  <si>
    <t>ITM</t>
  </si>
  <si>
    <t>JABOTICATUBAS</t>
  </si>
  <si>
    <t>JBU</t>
  </si>
  <si>
    <t>JACINTO</t>
  </si>
  <si>
    <t>JNT</t>
  </si>
  <si>
    <t>JACUI</t>
  </si>
  <si>
    <t>JCU</t>
  </si>
  <si>
    <t>JACUTINGA</t>
  </si>
  <si>
    <t>JTA</t>
  </si>
  <si>
    <t>JAIBA</t>
  </si>
  <si>
    <t>JAB</t>
  </si>
  <si>
    <t>JANAUBA</t>
  </si>
  <si>
    <t>JUA</t>
  </si>
  <si>
    <t>JANUARIA</t>
  </si>
  <si>
    <t>JNU</t>
  </si>
  <si>
    <t>JEQUERI</t>
  </si>
  <si>
    <t>JQI</t>
  </si>
  <si>
    <t>JEQUITINHONHA</t>
  </si>
  <si>
    <t>JQT</t>
  </si>
  <si>
    <t>JOAO MONLEVADE</t>
  </si>
  <si>
    <t>JML</t>
  </si>
  <si>
    <t>JOAO PINHEIRO</t>
  </si>
  <si>
    <t>JPI</t>
  </si>
  <si>
    <t>JUATUBA</t>
  </si>
  <si>
    <t>JTB</t>
  </si>
  <si>
    <t>JUIZ DE FORA</t>
  </si>
  <si>
    <t>JFA</t>
  </si>
  <si>
    <t>LAGOA DA PRATA</t>
  </si>
  <si>
    <t>LPT</t>
  </si>
  <si>
    <t>LAGOA SANTA</t>
  </si>
  <si>
    <t>LGT</t>
  </si>
  <si>
    <t>LAJINHA</t>
  </si>
  <si>
    <t>LJA</t>
  </si>
  <si>
    <t>LAMBARI</t>
  </si>
  <si>
    <t>LAM</t>
  </si>
  <si>
    <t>LAVRAS</t>
  </si>
  <si>
    <t>LAV</t>
  </si>
  <si>
    <t>LEOPOLDINA</t>
  </si>
  <si>
    <t>LPD</t>
  </si>
  <si>
    <t>LIMA DUARTE</t>
  </si>
  <si>
    <t>LAD</t>
  </si>
  <si>
    <t>LUZ</t>
  </si>
  <si>
    <t>MACHADO</t>
  </si>
  <si>
    <t>MCD</t>
  </si>
  <si>
    <t>MALACACHETA</t>
  </si>
  <si>
    <t>MCH</t>
  </si>
  <si>
    <t>MANGA</t>
  </si>
  <si>
    <t>MAG</t>
  </si>
  <si>
    <t>MANHUACU</t>
  </si>
  <si>
    <t>MNC</t>
  </si>
  <si>
    <t>MANHUMIRIM</t>
  </si>
  <si>
    <t>MIM</t>
  </si>
  <si>
    <t>MANTENA</t>
  </si>
  <si>
    <t>MNN</t>
  </si>
  <si>
    <t>MAR DE ESPANHA</t>
  </si>
  <si>
    <t>MEH</t>
  </si>
  <si>
    <t>MARIANA</t>
  </si>
  <si>
    <t>MRN</t>
  </si>
  <si>
    <t>MARTINHO CAMPOS</t>
  </si>
  <si>
    <t>MHC</t>
  </si>
  <si>
    <t>MATEUS LEME</t>
  </si>
  <si>
    <t>MAL</t>
  </si>
  <si>
    <t>MATIAS BARBOSA</t>
  </si>
  <si>
    <t>MBB</t>
  </si>
  <si>
    <t>MATOZINHOS</t>
  </si>
  <si>
    <t>MTZ</t>
  </si>
  <si>
    <t>MEDINA</t>
  </si>
  <si>
    <t>MDA</t>
  </si>
  <si>
    <t>MERCES</t>
  </si>
  <si>
    <t>MEE</t>
  </si>
  <si>
    <t>MESQUITA</t>
  </si>
  <si>
    <t>MQI</t>
  </si>
  <si>
    <t>MINAS NOVAS</t>
  </si>
  <si>
    <t>MNV</t>
  </si>
  <si>
    <t>MIRADOURO</t>
  </si>
  <si>
    <t>MDO</t>
  </si>
  <si>
    <t>MIRAI</t>
  </si>
  <si>
    <t>MII</t>
  </si>
  <si>
    <t>MONTALVANIA</t>
  </si>
  <si>
    <t>MTV</t>
  </si>
  <si>
    <t>MONTE ALEGRE DE MINAS</t>
  </si>
  <si>
    <t>MAM</t>
  </si>
  <si>
    <t>MONTE AZUL</t>
  </si>
  <si>
    <t>MZL</t>
  </si>
  <si>
    <t>MONTE BELO</t>
  </si>
  <si>
    <t>MBE</t>
  </si>
  <si>
    <t>MONTE CARMELO</t>
  </si>
  <si>
    <t>MOO</t>
  </si>
  <si>
    <t>MONTE SANTO DE MINAS</t>
  </si>
  <si>
    <t>MSM</t>
  </si>
  <si>
    <t>MONTE SIAO</t>
  </si>
  <si>
    <t>MSI</t>
  </si>
  <si>
    <t>MONTES CLAROS</t>
  </si>
  <si>
    <t>MCL</t>
  </si>
  <si>
    <t>MORADA NOVA DE MINAS</t>
  </si>
  <si>
    <t>MNM</t>
  </si>
  <si>
    <t>MURIAE</t>
  </si>
  <si>
    <t>MRE</t>
  </si>
  <si>
    <t>MUTUM</t>
  </si>
  <si>
    <t>MTM</t>
  </si>
  <si>
    <t>MUZAMBINHO</t>
  </si>
  <si>
    <t>MUZ</t>
  </si>
  <si>
    <t>NANUQUE</t>
  </si>
  <si>
    <t>NNE</t>
  </si>
  <si>
    <t>NATERCIA</t>
  </si>
  <si>
    <t>NAR</t>
  </si>
  <si>
    <t>NEPOMUCENO</t>
  </si>
  <si>
    <t>NPO</t>
  </si>
  <si>
    <t>NOVA ERA</t>
  </si>
  <si>
    <t>NER</t>
  </si>
  <si>
    <t>NOVA LIMA</t>
  </si>
  <si>
    <t>NLA</t>
  </si>
  <si>
    <t>NOVA PONTE</t>
  </si>
  <si>
    <t>NVN</t>
  </si>
  <si>
    <t>NOVA RESENDE</t>
  </si>
  <si>
    <t>NES</t>
  </si>
  <si>
    <t>NOVA SERRANA</t>
  </si>
  <si>
    <t>NVS</t>
  </si>
  <si>
    <t>NOVO CRUZEIRO</t>
  </si>
  <si>
    <t>NZO</t>
  </si>
  <si>
    <t>OLIVEIRA</t>
  </si>
  <si>
    <t>OLV</t>
  </si>
  <si>
    <t>OURO BRANCO</t>
  </si>
  <si>
    <t>OUO</t>
  </si>
  <si>
    <t>OURO FINO</t>
  </si>
  <si>
    <t>OUF</t>
  </si>
  <si>
    <t>OURO PRETO</t>
  </si>
  <si>
    <t>ORP</t>
  </si>
  <si>
    <t>PALMA</t>
  </si>
  <si>
    <t>PAL</t>
  </si>
  <si>
    <t>PARA DE MINAS</t>
  </si>
  <si>
    <t>PRS</t>
  </si>
  <si>
    <t>PARACATU</t>
  </si>
  <si>
    <t>PTU</t>
  </si>
  <si>
    <t>PARAGUACU</t>
  </si>
  <si>
    <t>PGC</t>
  </si>
  <si>
    <t>PARAISOPOLIS</t>
  </si>
  <si>
    <t>PSP</t>
  </si>
  <si>
    <t>PARAOPEBA</t>
  </si>
  <si>
    <t>PEB</t>
  </si>
  <si>
    <t>PASSA QUATRO</t>
  </si>
  <si>
    <t>PQO</t>
  </si>
  <si>
    <t>PASSA TEMPO</t>
  </si>
  <si>
    <t>PST</t>
  </si>
  <si>
    <t>PASSOS</t>
  </si>
  <si>
    <t>PSS</t>
  </si>
  <si>
    <t>PATOS DE MINAS</t>
  </si>
  <si>
    <t>PMS</t>
  </si>
  <si>
    <t>PATROCINIO</t>
  </si>
  <si>
    <t>PTC</t>
  </si>
  <si>
    <t>PECANHA</t>
  </si>
  <si>
    <t>PNH</t>
  </si>
  <si>
    <t>PEDRA AZUL</t>
  </si>
  <si>
    <t>PZL</t>
  </si>
  <si>
    <t>PEDRALVA</t>
  </si>
  <si>
    <t>PDV</t>
  </si>
  <si>
    <t>PEDRO LEOPOLDO</t>
  </si>
  <si>
    <t>PLO</t>
  </si>
  <si>
    <t>PERDIZES</t>
  </si>
  <si>
    <t>PEZ</t>
  </si>
  <si>
    <t>PERDOES</t>
  </si>
  <si>
    <t>PDS</t>
  </si>
  <si>
    <t>PIRANGA</t>
  </si>
  <si>
    <t>PRG</t>
  </si>
  <si>
    <t>PIRAPETINGA</t>
  </si>
  <si>
    <t>PPN</t>
  </si>
  <si>
    <t>PIRAPORA</t>
  </si>
  <si>
    <t>PRR</t>
  </si>
  <si>
    <t>PITANGUI</t>
  </si>
  <si>
    <t>PTI</t>
  </si>
  <si>
    <t>PIUMHI</t>
  </si>
  <si>
    <t>PIU</t>
  </si>
  <si>
    <t>POCO FUNDO</t>
  </si>
  <si>
    <t>POF</t>
  </si>
  <si>
    <t>POCOS DE CALDAS</t>
  </si>
  <si>
    <t>PCS</t>
  </si>
  <si>
    <t>POMPEU</t>
  </si>
  <si>
    <t>PPE</t>
  </si>
  <si>
    <t>PONTE NOVA</t>
  </si>
  <si>
    <t>PNV</t>
  </si>
  <si>
    <t>PORTEIRINHA</t>
  </si>
  <si>
    <t>PTH</t>
  </si>
  <si>
    <t>POUSO ALEGRE</t>
  </si>
  <si>
    <t>PSO</t>
  </si>
  <si>
    <t>PRADOS</t>
  </si>
  <si>
    <t>PAD</t>
  </si>
  <si>
    <t>PRATA</t>
  </si>
  <si>
    <t>PRT</t>
  </si>
  <si>
    <t>PRATAPOLIS</t>
  </si>
  <si>
    <t>PRO</t>
  </si>
  <si>
    <t>PRESIDENTE OLEGARIO</t>
  </si>
  <si>
    <t>PEE</t>
  </si>
  <si>
    <t>RAUL SOARES</t>
  </si>
  <si>
    <t>RSS</t>
  </si>
  <si>
    <t>RESENDE COSTA</t>
  </si>
  <si>
    <t>RED</t>
  </si>
  <si>
    <t>RESPLENDOR</t>
  </si>
  <si>
    <t>RSP</t>
  </si>
  <si>
    <t>RIBEIRAO DAS NEVES</t>
  </si>
  <si>
    <t>RNS</t>
  </si>
  <si>
    <t>RIO CASCA</t>
  </si>
  <si>
    <t>RCS</t>
  </si>
  <si>
    <t>RIO NOVO</t>
  </si>
  <si>
    <t>RNV</t>
  </si>
  <si>
    <t>RIO PARANAIBA</t>
  </si>
  <si>
    <t>RPA</t>
  </si>
  <si>
    <t>RIO PARDO DE MINAS</t>
  </si>
  <si>
    <t>RDS</t>
  </si>
  <si>
    <t>RIO PIRACICABA</t>
  </si>
  <si>
    <t>RPC</t>
  </si>
  <si>
    <t>RIO POMBA</t>
  </si>
  <si>
    <t>RPB</t>
  </si>
  <si>
    <t>RIO PRETO</t>
  </si>
  <si>
    <t>RRE</t>
  </si>
  <si>
    <t>RIO VERMELHO</t>
  </si>
  <si>
    <t>RIV</t>
  </si>
  <si>
    <t>SABARA</t>
  </si>
  <si>
    <t>SBA</t>
  </si>
  <si>
    <t>SABINOPOLIS</t>
  </si>
  <si>
    <t>SNS</t>
  </si>
  <si>
    <t>SACRAMENTO</t>
  </si>
  <si>
    <t>SQN</t>
  </si>
  <si>
    <t>SALINAS</t>
  </si>
  <si>
    <t>SLN</t>
  </si>
  <si>
    <t>SANTA BARBARA</t>
  </si>
  <si>
    <t>SBB</t>
  </si>
  <si>
    <t>SANTA LUZIA</t>
  </si>
  <si>
    <t>SLU</t>
  </si>
  <si>
    <t>SANTA MARIA DO SUACUI</t>
  </si>
  <si>
    <t>SUI</t>
  </si>
  <si>
    <t>SANTA RITA DE CALDAS</t>
  </si>
  <si>
    <t>SRT</t>
  </si>
  <si>
    <t>SANTA RITA DO SAPUCAI</t>
  </si>
  <si>
    <t>SRS</t>
  </si>
  <si>
    <t>SANTA VITORIA</t>
  </si>
  <si>
    <t>STV</t>
  </si>
  <si>
    <t>SANTO ANTONIO DO MONTE</t>
  </si>
  <si>
    <t>SDT</t>
  </si>
  <si>
    <t>SANTOS DUMONT</t>
  </si>
  <si>
    <t>SND</t>
  </si>
  <si>
    <t>SAO DOMINGOS DO PRATA</t>
  </si>
  <si>
    <t>SDG</t>
  </si>
  <si>
    <t>SAO FRANCISCO</t>
  </si>
  <si>
    <t>SFI</t>
  </si>
  <si>
    <t>SAO GONCALO DO SAPUCAI</t>
  </si>
  <si>
    <t>SGS</t>
  </si>
  <si>
    <t>SAO GOTARDO</t>
  </si>
  <si>
    <t>SGT</t>
  </si>
  <si>
    <t>SAO JOAO DA PONTE</t>
  </si>
  <si>
    <t>SJT</t>
  </si>
  <si>
    <t>SAO JOAO DEL REI</t>
  </si>
  <si>
    <t>SOE</t>
  </si>
  <si>
    <t>SAO JOAO DO PARAISO</t>
  </si>
  <si>
    <t>SSK</t>
  </si>
  <si>
    <t>SAO JOAO EVANGELISTA</t>
  </si>
  <si>
    <t>SEG</t>
  </si>
  <si>
    <t>SAO JOAO NEPOMUCENO</t>
  </si>
  <si>
    <t>SJN</t>
  </si>
  <si>
    <t>SAO LOURENCO</t>
  </si>
  <si>
    <t>SAL</t>
  </si>
  <si>
    <t>SAO ROMAO</t>
  </si>
  <si>
    <t>SRW</t>
  </si>
  <si>
    <t>SAO ROQUE DE MINAS</t>
  </si>
  <si>
    <t>SQS</t>
  </si>
  <si>
    <t>SAO SEBASTIAO DO PARAISO</t>
  </si>
  <si>
    <t>SSP</t>
  </si>
  <si>
    <t>SENADOR FIRMINO</t>
  </si>
  <si>
    <t>SDF</t>
  </si>
  <si>
    <t>SERRO</t>
  </si>
  <si>
    <t>SER</t>
  </si>
  <si>
    <t>SETE LAGOAS</t>
  </si>
  <si>
    <t>SLA</t>
  </si>
  <si>
    <t>SILVIANOPOLIS</t>
  </si>
  <si>
    <t>SLP</t>
  </si>
  <si>
    <t>TAIOBEIRAS</t>
  </si>
  <si>
    <t>TOE</t>
  </si>
  <si>
    <t>TARUMIRIM</t>
  </si>
  <si>
    <t>TRM</t>
  </si>
  <si>
    <t>TEIXEIRAS</t>
  </si>
  <si>
    <t>TXS</t>
  </si>
  <si>
    <t>TEOFILO OTONI</t>
  </si>
  <si>
    <t>TOT</t>
  </si>
  <si>
    <t>TIMOTEO</t>
  </si>
  <si>
    <t>TTO</t>
  </si>
  <si>
    <t>TIROS</t>
  </si>
  <si>
    <t>TRZ</t>
  </si>
  <si>
    <t>TOMBOS</t>
  </si>
  <si>
    <t>TOS</t>
  </si>
  <si>
    <t>TRES CORACOES</t>
  </si>
  <si>
    <t>TCS</t>
  </si>
  <si>
    <t>TRES MARIAS</t>
  </si>
  <si>
    <t>TMS</t>
  </si>
  <si>
    <t>058</t>
  </si>
  <si>
    <t>TRES PONTAS</t>
  </si>
  <si>
    <t>TSP</t>
  </si>
  <si>
    <t>TUPACIGUARA</t>
  </si>
  <si>
    <t>TPC</t>
  </si>
  <si>
    <t>TURMALINA</t>
  </si>
  <si>
    <t>TUR</t>
  </si>
  <si>
    <t>UBA</t>
  </si>
  <si>
    <t>UBERABA</t>
  </si>
  <si>
    <t>URA</t>
  </si>
  <si>
    <t>UBERLANDIA</t>
  </si>
  <si>
    <t>ULA</t>
  </si>
  <si>
    <t>UNAI</t>
  </si>
  <si>
    <t>UNI</t>
  </si>
  <si>
    <t>VARGINHA</t>
  </si>
  <si>
    <t>VGA</t>
  </si>
  <si>
    <t>VARZEA DA PALMA</t>
  </si>
  <si>
    <t>VZP</t>
  </si>
  <si>
    <t>VAZANTE</t>
  </si>
  <si>
    <t>VZE</t>
  </si>
  <si>
    <t>VESPASIANO</t>
  </si>
  <si>
    <t>VPN</t>
  </si>
  <si>
    <t>VICOSA</t>
  </si>
  <si>
    <t>VCS</t>
  </si>
  <si>
    <t>VIRGINOPOLIS</t>
  </si>
  <si>
    <t>VGP</t>
  </si>
  <si>
    <t>VISCONDE DO RIO BRANCO</t>
  </si>
  <si>
    <t>VRB</t>
  </si>
  <si>
    <t>Código do Posto</t>
  </si>
  <si>
    <t>VA220</t>
  </si>
  <si>
    <t>03</t>
  </si>
  <si>
    <t>VA12D</t>
  </si>
  <si>
    <t>VA12N</t>
  </si>
  <si>
    <t>Adicional de Hora Noturna Reduzida</t>
  </si>
  <si>
    <t>CUSTO/GASTO ANUAL - PREVISÃO - POR TIPO DE MATERIAL (R$)</t>
  </si>
  <si>
    <t>Cinturão</t>
  </si>
  <si>
    <t>Couro vaqueta</t>
  </si>
  <si>
    <t>Apenso VIII - Planilha de Estimativa de Preços de Materiais de Consumo</t>
  </si>
  <si>
    <t>LANTERNA EM ALUMÍNIO - LUMENS: MÍNIMO 280; GRAU DE PROTEÇÃO: MÍNIMO IPX6; FOCO: REGULÁVEL COM A FUNÇÃO ZOOM; BATERIA : RECARREGÁVEL VIA CARREGADOR USB; AUTONOMIA: MÍNIMO 2 HORAS MEDIDA EM MODO ALTA INTENSIDADE</t>
  </si>
  <si>
    <t>ALGEMA EM AÇO CARBONO AISI 1020 - TRATAMENTO DA SUPERFÍCIE NIQUELADO PRATA FOSCO OU PRETO; TIPO DE LIGAÇÃO POR ELOS DE CORRENTE; SISTEMA DE FECHAMENTO POR DENTES E CATRACA; SISTEMA DE SEGURANÇA COM TRAVA ANTI-LESÃO; ACOMPANHA DUAS CHAVES EM AÇO AISI 1020 NA COR DA ALGEMA</t>
  </si>
  <si>
    <t>PERIODICIDADE DE FORNECIMENTO</t>
  </si>
  <si>
    <t>ÚNICA</t>
  </si>
  <si>
    <t>Aimores</t>
  </si>
  <si>
    <t>Alto Rio Doce</t>
  </si>
  <si>
    <t>Alvinopolis</t>
  </si>
  <si>
    <t>Areado</t>
  </si>
  <si>
    <t>Baependi</t>
  </si>
  <si>
    <t>Belo Vale</t>
  </si>
  <si>
    <t>Bom Despacho</t>
  </si>
  <si>
    <t>Bom Sucesso</t>
  </si>
  <si>
    <t>Bonfinopolis De Minas</t>
  </si>
  <si>
    <t>Buenopolis</t>
  </si>
  <si>
    <t>Caldas</t>
  </si>
  <si>
    <t>Cambuquira</t>
  </si>
  <si>
    <t>Campina Verde</t>
  </si>
  <si>
    <t>Campos Gerais</t>
  </si>
  <si>
    <t>Capelinha</t>
  </si>
  <si>
    <t>Cassia</t>
  </si>
  <si>
    <t>Conceicao Do Rio Verde</t>
  </si>
  <si>
    <t>Cristina</t>
  </si>
  <si>
    <t>Cruzilia</t>
  </si>
  <si>
    <t>Diamantina</t>
  </si>
  <si>
    <t>Espinosa</t>
  </si>
  <si>
    <t>Eugenopolis</t>
  </si>
  <si>
    <t>Extrema</t>
  </si>
  <si>
    <t>Ferros</t>
  </si>
  <si>
    <t>Frutal</t>
  </si>
  <si>
    <t>Grao Mogol</t>
  </si>
  <si>
    <t>Guape</t>
  </si>
  <si>
    <t>Guarani</t>
  </si>
  <si>
    <t>Iguatama</t>
  </si>
  <si>
    <t>Itanhandu</t>
  </si>
  <si>
    <t>Itumirim</t>
  </si>
  <si>
    <t>Jacutinga</t>
  </si>
  <si>
    <t>Jaiba</t>
  </si>
  <si>
    <t>Jequeri</t>
  </si>
  <si>
    <t>Joao Monlevade</t>
  </si>
  <si>
    <t>Juiz De Fora</t>
  </si>
  <si>
    <t>Lagoa Santa</t>
  </si>
  <si>
    <t>Lajinha</t>
  </si>
  <si>
    <t>Mantena</t>
  </si>
  <si>
    <t>Medina</t>
  </si>
  <si>
    <t>Merces</t>
  </si>
  <si>
    <t>Monte Siao</t>
  </si>
  <si>
    <t>Mutum</t>
  </si>
  <si>
    <t>Ouro Branco</t>
  </si>
  <si>
    <t>Palma</t>
  </si>
  <si>
    <t>Paraguacu</t>
  </si>
  <si>
    <t>Passa Quatro</t>
  </si>
  <si>
    <t>Passa Tempo</t>
  </si>
  <si>
    <t>Patos De Minas</t>
  </si>
  <si>
    <t>Pecanha</t>
  </si>
  <si>
    <t>Pedralva</t>
  </si>
  <si>
    <t>Pedro Leopoldo</t>
  </si>
  <si>
    <t>Pirapetinga</t>
  </si>
  <si>
    <t>Poco Fundo</t>
  </si>
  <si>
    <t>Pompeu</t>
  </si>
  <si>
    <t>Prados</t>
  </si>
  <si>
    <t>Prata</t>
  </si>
  <si>
    <t>Rio Novo</t>
  </si>
  <si>
    <t>Rio Pardo De Minas</t>
  </si>
  <si>
    <t>Rio Preto</t>
  </si>
  <si>
    <t>Sabara</t>
  </si>
  <si>
    <t>Sao Joao Do Paraiso</t>
  </si>
  <si>
    <t>Tarumirim</t>
  </si>
  <si>
    <t>Teixeiras</t>
  </si>
  <si>
    <t>Teofilo Otoni</t>
  </si>
  <si>
    <t>Bonfinopolis de Minas</t>
  </si>
  <si>
    <t>Carmo de Minas</t>
  </si>
  <si>
    <t>Conceicao do Rio Verde</t>
  </si>
  <si>
    <t>Entre Rios de Minas</t>
  </si>
  <si>
    <t>Juiz de Fora</t>
  </si>
  <si>
    <t>Rio Pardo de Minas</t>
  </si>
  <si>
    <t>Sao Domingos do Prata</t>
  </si>
  <si>
    <t>Sao Joao do Paraiso</t>
  </si>
  <si>
    <t>Tres Marias</t>
  </si>
  <si>
    <t>10x</t>
  </si>
  <si>
    <t>Aimores - Vigilante 220h</t>
  </si>
  <si>
    <t>Alvinopolis - Vigilante 220h</t>
  </si>
  <si>
    <t>Areado - Vigilante 220h</t>
  </si>
  <si>
    <t>Baependi - Vigilante 220h</t>
  </si>
  <si>
    <t>Belo Vale - Vigilante 220h</t>
  </si>
  <si>
    <t>Bom Despacho - Vigilante 220h</t>
  </si>
  <si>
    <t>Bom Sucesso - Vigilante 220h</t>
  </si>
  <si>
    <t>Buenopolis - Vigilante 220h</t>
  </si>
  <si>
    <t>Cambuquira - Vigilante 220h</t>
  </si>
  <si>
    <t>Campina Verde - Vigilante 220h</t>
  </si>
  <si>
    <t>Campos Gerais - Vigilante 220h</t>
  </si>
  <si>
    <t>Capelinha - Vigilante 220h</t>
  </si>
  <si>
    <t>Cassia - Vigilante 220h</t>
  </si>
  <si>
    <t>Cristina - Vigilante 220h</t>
  </si>
  <si>
    <t>Cruzilia - Vigilante 220h</t>
  </si>
  <si>
    <t>Eloi Mendes - Vigilante 220h</t>
  </si>
  <si>
    <t>Espinosa - Vigilante 220h</t>
  </si>
  <si>
    <t>Ferros - Vigilante 220h</t>
  </si>
  <si>
    <t>Guape - Vigilante 220h</t>
  </si>
  <si>
    <t>Guarani - Vigilante 220h</t>
  </si>
  <si>
    <t>Igarape - Vigilante 220h</t>
  </si>
  <si>
    <t>Itanhandu - Vigilante 220h</t>
  </si>
  <si>
    <t>Itumirim - Vigilante 220h</t>
  </si>
  <si>
    <t>Jacutinga - Vigilante 220h</t>
  </si>
  <si>
    <t>Jaiba - Vigilante 220h</t>
  </si>
  <si>
    <t>Jequeri - Vigilante 220h</t>
  </si>
  <si>
    <t>Joao Monlevade - Vigilante 220h</t>
  </si>
  <si>
    <t>Lagoa Santa - Vigilante 220h</t>
  </si>
  <si>
    <t>Lajinha - Vigilante 220h</t>
  </si>
  <si>
    <t>Mantena - Vigilante 220h</t>
  </si>
  <si>
    <t>Medina - Vigilante 220h</t>
  </si>
  <si>
    <t>Merces - Vigilante 220h</t>
  </si>
  <si>
    <t>Mutum - Vigilante 220h</t>
  </si>
  <si>
    <t>Palma - Vigilante 220h</t>
  </si>
  <si>
    <t>Paraguacu - Vigilante 220h</t>
  </si>
  <si>
    <t>Passa Quatro - Vigilante 220h</t>
  </si>
  <si>
    <t>Pecanha - Vigilante 220h</t>
  </si>
  <si>
    <t>Pedralva - Vigilante 220h</t>
  </si>
  <si>
    <t>Pedro Leopoldo - Vigilante 220h</t>
  </si>
  <si>
    <t>Pirapetinga - Vigilante 220h</t>
  </si>
  <si>
    <t>Poco Fundo - Vigilante 220h</t>
  </si>
  <si>
    <t>Pompeu - Vigilante 220h</t>
  </si>
  <si>
    <t>Prados - Vigilante 220h</t>
  </si>
  <si>
    <t>Prata - Vigilante 220h</t>
  </si>
  <si>
    <t>Rio Novo - Vigilante 220h</t>
  </si>
  <si>
    <t>Rio Preto - Vigilante 220h</t>
  </si>
  <si>
    <t>Sabara - Vigilante 220h</t>
  </si>
  <si>
    <t>Tarumirim - Vigilante 220h</t>
  </si>
  <si>
    <t>Teixeiras - Vigilante 220h</t>
  </si>
  <si>
    <t>Teofilo Otoni - Vigilante 220h</t>
  </si>
  <si>
    <t>Entre Rios M  - Vigilante 220h</t>
  </si>
  <si>
    <t>Eugenopolis  - Vigilante 220h</t>
  </si>
  <si>
    <t>Extrema -Vigilante 12x36 Diurno</t>
  </si>
  <si>
    <t>JF - Vigilante 12x36 Diurno</t>
  </si>
  <si>
    <t>JF - Vigilante 12x36 Noturno</t>
  </si>
  <si>
    <t>Rio Pardo de M - Vigilante 220h</t>
  </si>
  <si>
    <t>Sao Domingos P - Vigilante 220h</t>
  </si>
  <si>
    <t>Sao Joao do P - Vigilante 220h</t>
  </si>
  <si>
    <t>CONTROLE DE VAGAS</t>
  </si>
  <si>
    <t>Total de Vagas</t>
  </si>
  <si>
    <t>Entrância</t>
  </si>
  <si>
    <t>1ª</t>
  </si>
  <si>
    <t>2ª</t>
  </si>
  <si>
    <t>Especial</t>
  </si>
  <si>
    <t>TOTAL VAGAS</t>
  </si>
  <si>
    <t>VAGAS INICIAIS VIGILÂNCIA - NOVO TR 2024</t>
  </si>
  <si>
    <t>Multa Rescisória do FGTS</t>
  </si>
  <si>
    <t>Multa Rescisória do FGTS sobre o Aviso Prévio Indenizado</t>
  </si>
  <si>
    <t>Juiz de Fora + Sindesp-MG</t>
  </si>
  <si>
    <t>MG000335/2024</t>
  </si>
  <si>
    <t>MG000336/2024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</si>
  <si>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</si>
  <si>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 e P11  e em todas as abas das planilhas, sem a necessidade de alteração manual em qualquer outro campo deste apenso.</t>
  </si>
  <si>
    <t>REDUÇÃO DO  CUSTO UNITÁRIO DOS MATERAIS DE CONSUMO - MÓDULO 5 - ITEM B</t>
  </si>
  <si>
    <t>Os preços unitários dos materiais poderão ser reduzidos na licitação. Para tanto, o licitante deverá alterar as células E5 e E6 preenchidas em amarelo.</t>
  </si>
  <si>
    <t>O valores do custo de materiais de consumo por posto será automaticamente atualizado na célula H5 e em todas as abas das planilhas, sem a necessidade de alteração manual em qualquer outro campo deste apenso.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</si>
  <si>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</si>
  <si>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 MÁXIMO PERMITIDO R$78,79. Este item poderá ser reduzido na licitação. Para tanto, o licitante deverá alterar o valor contido na célula "B8" da aba "PARAMETROS" deste Apenso. Ressalva-se que a modificação desse item na célula retromencionada promoverá a atualização em todas as demais abas, sem necessidade de qualquer outra alteração manual em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</si>
  <si>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VIII E VALORES UNITÁRIOS CONSTANTES DA ABA "MATERIAIS DE CONSUMO" DESTE APENSO. Este item poderá ser reduzido na licitação. Para tanto, o licitante deverá acessar a aba “Materiais de Consumo” desse Apenso e alterar as células “E5” e “E6, informando os valores unitários que serão empregados ao longo da execução contratual. Assim, automaticamente os custos de materiais de consumo por posto serão alterados e atualizados na célula “H5”" da aba "Materiais de Consumo"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</si>
  <si>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pelo licitante vencedor para este item será praticado durante todo o período de vigência do contrato e o valor correspondente apurado na proposta será fixo para cada posto, podendo ser reajustado anualmente pelo IPCA. </t>
  </si>
  <si>
    <t>REDUÇÃO DO RAT AJUSTADO - SUBMÓDULO 2.1 - ITEM G</t>
  </si>
  <si>
    <t>O PERCENTUAL MÁXIMO PERMITIDO PARA RAT AJUSTADO É DE 6% (3% DE RAT MULTIPLICADO POR 2 DE FAP). Este item poderá ser reduzido na licitação. Para tanto, o licitante deverá alterar o valor contido NA célula "D31"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 e o valor correspondente apurado na proposta será fixo para cada posto. A alteração do percentual do RAT ajustado, no decorrer do contrato, somente será processada mediante solicitação e comprovação da contratada.</t>
  </si>
  <si>
    <t>COMPOSIÇÃO DO LDI E DOS TRIBUTOS - (DEVERÁ SER CALCULADO APÓS ATUALIZAÇÃO DOS ITENS DE RAT, SEGURO DE VIDA, UNIFORMES, MATERIAIS DE CONSUMO E EQUIPAMENTOS OS QUAIS PODERÃO SER REDUZIDOS NA LICITAÇÃO)</t>
  </si>
  <si>
    <t>VALOR MÁXIMO PERMITIDO R$ 347,68. Para cálculo do Custo Indireto o licitante deverá: 
Na célula "C103" da aba " BASE PLANILHAS" deste Apenso - Dividir o total do Custo Direto (Soma dos módulos 1, 2, 3, 4 e 5 - célula "BL148"da aba "RESUMO GERAL") pelo total de vagas previstas (244 vagas - célula "H148" da aba "RESUMO GERAL") e multiplicar pelo percentual de Custo Indireto a ser praticado pelo licitante vencedor (Máximo 5%).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</si>
  <si>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R$ 292,05. Para cálculo do Lucro o licitante deverá: 
Na célula "C104" da aba " BASE PLANILHAS" deste Apenso - Somar o total do Custo Direto (Soma dos módulos 1, 2, 3, 4 e 5 - célula "BL148"da aba "RESUMO GERAL") com o total do Custo Indireto (célula "BM148" da aba "Resumo Geral) e dividir pelo total de vagas previstas (244 vagas - célula "H148" da aba "RESUMO GERAL") e multiplicar pelo percentual de Lucro a ser praticado pelo liciante vencedor (Máximo 4%).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</si>
  <si>
    <t>PIS - MÓDULO 6 - ITEM C.1</t>
  </si>
  <si>
    <t>COFINS - MÓDULO 6 - ITEM C.2</t>
  </si>
  <si>
    <t>O PERCENTUAL MÁXIMO PERMITIDO PARA O PIS É DE 1,65%. Este item poderá ser reduzido na licitação. Para tanto, o licitante deverá alterar o valor contido NA célula "C106"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</si>
  <si>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PERCENTUAL MÁXIMO PERMITIDO PARA O COFINS É DE 7,6%. Este item poderá ser reduzido na licitação. Para tanto, o licitante deverá alterar o valor contido NA célula "C107"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</si>
  <si>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PREÇO MÁXIMO PERMITIDO PARA A PROPOSTA SERÁ DE R$ 2.127.190,10 - MENSAL E R$ 25.526.281,23 -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"BW148" (VALOR MENSAL) E "BX148" (VALOR ANUAL), BEM COMO DE FORMA MAIS SIMPLIFICADA NA ABA "RESUMO CATEGORIA" NAS CÉLULAS "J146" (VALOR MENSAL) E "J147"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"BW148" (VALOR MENSAL) E "BX148" (VALOR ANUAL), BEM COMO DE FORMA MAIS SIMPLIFICADA NA ABA "RESUMO CATEGORIA" NAS CÉLULAS "J146" (VALOR MENSAL E "J147" (VALOR ANUAL).</t>
  </si>
  <si>
    <t>exce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</si>
</sst>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  <numFmt numFmtId="175" formatCode="0.0000%"/>
    <numFmt numFmtId="176" formatCode="#,##0\ ;&quot; (&quot;#,##0\);&quot; -&quot;#\ ;@\ "/>
  </numFmts>
  <fonts count="6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1"/>
      <name val="Segoe UI"/>
      <family val="2"/>
    </font>
    <font>
      <b/>
      <sz val="11"/>
      <color rgb="FFFFFFFF"/>
      <name val="Arial"/>
      <family val="2"/>
    </font>
    <font>
      <sz val="11"/>
      <color rgb="FF333333"/>
      <name val="Segoe UI"/>
      <family val="2"/>
    </font>
    <font>
      <sz val="11"/>
      <name val="Arial"/>
      <family val="2"/>
    </font>
    <font>
      <b/>
      <sz val="11"/>
      <color rgb="FFFF0000"/>
      <name val="Segoe UI"/>
      <family val="2"/>
    </font>
    <font>
      <b/>
      <i/>
      <sz val="9"/>
      <color indexed="81"/>
      <name val="Segoe UI"/>
      <family val="2"/>
    </font>
    <font>
      <sz val="10"/>
      <name val="Arial"/>
      <family val="2"/>
    </font>
    <font>
      <sz val="10"/>
      <name val="Arial"/>
      <family val="2"/>
    </font>
    <font>
      <b/>
      <sz val="40"/>
      <name val="Arial"/>
      <family val="2"/>
    </font>
    <font>
      <b/>
      <u/>
      <sz val="30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  <font>
      <b/>
      <sz val="14"/>
      <color rgb="FFFFFFFF"/>
      <name val="Arial"/>
      <family val="2"/>
    </font>
    <font>
      <sz val="10"/>
      <color rgb="FF333333"/>
      <name val="Segoe UI"/>
      <family val="2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4BD97"/>
        <bgColor indexed="64"/>
      </patternFill>
    </fill>
    <fill>
      <patternFill patternType="solid">
        <fgColor rgb="FFF6D2F5"/>
        <bgColor indexed="64"/>
      </patternFill>
    </fill>
    <fill>
      <patternFill patternType="solid">
        <fgColor rgb="FFE5D97F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8" tint="0.39997558519241921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34400">
    <xf numFmtId="0" fontId="0" fillId="0" borderId="0"/>
    <xf numFmtId="165" fontId="11" fillId="0" borderId="0" applyFill="0" applyBorder="0" applyAlignment="0" applyProtection="0"/>
    <xf numFmtId="9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4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6" fontId="11" fillId="0" borderId="0" applyFill="0" applyBorder="0" applyAlignment="0" applyProtection="0"/>
    <xf numFmtId="43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43" fontId="18" fillId="0" borderId="0" applyFill="0" applyBorder="0" applyAlignment="0" applyProtection="0"/>
    <xf numFmtId="167" fontId="19" fillId="0" borderId="0" applyFont="0" applyFill="0" applyBorder="0" applyAlignment="0" applyProtection="0"/>
    <xf numFmtId="0" fontId="11" fillId="0" borderId="0"/>
    <xf numFmtId="168" fontId="11" fillId="0" borderId="0" applyFill="0" applyBorder="0" applyAlignment="0" applyProtection="0"/>
    <xf numFmtId="167" fontId="11" fillId="0" borderId="0" applyFill="0" applyBorder="0" applyAlignment="0" applyProtection="0"/>
    <xf numFmtId="9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166" fontId="11" fillId="0" borderId="0" applyFill="0" applyBorder="0" applyAlignment="0" applyProtection="0"/>
    <xf numFmtId="167" fontId="11" fillId="0" borderId="0" applyFont="0" applyFill="0" applyBorder="0" applyAlignment="0" applyProtection="0"/>
    <xf numFmtId="0" fontId="18" fillId="0" borderId="0"/>
    <xf numFmtId="0" fontId="10" fillId="0" borderId="0"/>
    <xf numFmtId="43" fontId="1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172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9" fillId="0" borderId="0"/>
    <xf numFmtId="0" fontId="11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53" fillId="0" borderId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165" fontId="11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166" fontId="11" fillId="0" borderId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60" fillId="0" borderId="0"/>
    <xf numFmtId="0" fontId="61" fillId="0" borderId="0"/>
    <xf numFmtId="0" fontId="2" fillId="0" borderId="0"/>
    <xf numFmtId="0" fontId="1" fillId="0" borderId="0"/>
  </cellStyleXfs>
  <cellXfs count="675">
    <xf numFmtId="0" fontId="0" fillId="0" borderId="0" xfId="0"/>
    <xf numFmtId="2" fontId="0" fillId="0" borderId="0" xfId="0" applyNumberFormat="1"/>
    <xf numFmtId="165" fontId="12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2" fillId="0" borderId="0" xfId="0" applyFont="1" applyAlignment="1">
      <alignment vertical="center"/>
    </xf>
    <xf numFmtId="165" fontId="12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2" fillId="3" borderId="8" xfId="0" applyNumberFormat="1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0" fontId="15" fillId="0" borderId="0" xfId="0" applyFont="1"/>
    <xf numFmtId="0" fontId="0" fillId="0" borderId="23" xfId="0" applyBorder="1"/>
    <xf numFmtId="43" fontId="0" fillId="3" borderId="12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11" fillId="0" borderId="0" xfId="2" applyNumberFormat="1"/>
    <xf numFmtId="0" fontId="0" fillId="3" borderId="11" xfId="0" applyFill="1" applyBorder="1" applyAlignment="1">
      <alignment horizontal="center" vertical="center"/>
    </xf>
    <xf numFmtId="0" fontId="0" fillId="3" borderId="23" xfId="0" applyFill="1" applyBorder="1"/>
    <xf numFmtId="0" fontId="0" fillId="3" borderId="0" xfId="0" applyFill="1"/>
    <xf numFmtId="0" fontId="0" fillId="3" borderId="33" xfId="0" applyFill="1" applyBorder="1"/>
    <xf numFmtId="43" fontId="0" fillId="3" borderId="11" xfId="3" applyFont="1" applyFill="1" applyBorder="1" applyAlignment="1">
      <alignment vertical="center"/>
    </xf>
    <xf numFmtId="2" fontId="12" fillId="3" borderId="33" xfId="0" applyNumberFormat="1" applyFont="1" applyFill="1" applyBorder="1" applyAlignment="1">
      <alignment vertical="center"/>
    </xf>
    <xf numFmtId="43" fontId="12" fillId="3" borderId="8" xfId="3" applyFont="1" applyFill="1" applyBorder="1" applyAlignment="1">
      <alignment vertical="center"/>
    </xf>
    <xf numFmtId="43" fontId="0" fillId="3" borderId="8" xfId="3" applyFont="1" applyFill="1" applyBorder="1" applyAlignment="1">
      <alignment vertical="center"/>
    </xf>
    <xf numFmtId="43" fontId="12" fillId="3" borderId="31" xfId="3" applyFont="1" applyFill="1" applyBorder="1" applyAlignment="1">
      <alignment vertical="center"/>
    </xf>
    <xf numFmtId="10" fontId="12" fillId="3" borderId="17" xfId="0" applyNumberFormat="1" applyFont="1" applyFill="1" applyBorder="1" applyAlignment="1">
      <alignment horizontal="center" vertical="center"/>
    </xf>
    <xf numFmtId="43" fontId="12" fillId="3" borderId="7" xfId="3" applyFont="1" applyFill="1" applyBorder="1" applyAlignment="1">
      <alignment vertical="center"/>
    </xf>
    <xf numFmtId="0" fontId="12" fillId="3" borderId="34" xfId="0" applyFont="1" applyFill="1" applyBorder="1" applyAlignment="1">
      <alignment horizontal="center" vertical="center"/>
    </xf>
    <xf numFmtId="43" fontId="0" fillId="3" borderId="33" xfId="3" applyFont="1" applyFill="1" applyBorder="1" applyAlignment="1">
      <alignment vertical="center"/>
    </xf>
    <xf numFmtId="0" fontId="0" fillId="3" borderId="31" xfId="0" applyFill="1" applyBorder="1"/>
    <xf numFmtId="2" fontId="12" fillId="3" borderId="32" xfId="0" applyNumberFormat="1" applyFont="1" applyFill="1" applyBorder="1" applyAlignment="1">
      <alignment vertical="center"/>
    </xf>
    <xf numFmtId="43" fontId="15" fillId="0" borderId="0" xfId="0" applyNumberFormat="1" applyFont="1"/>
    <xf numFmtId="10" fontId="0" fillId="0" borderId="0" xfId="0" applyNumberFormat="1"/>
    <xf numFmtId="10" fontId="0" fillId="3" borderId="11" xfId="0" applyNumberFormat="1" applyFill="1" applyBorder="1" applyAlignment="1">
      <alignment horizontal="center" vertical="center"/>
    </xf>
    <xf numFmtId="44" fontId="0" fillId="0" borderId="0" xfId="0" applyNumberFormat="1"/>
    <xf numFmtId="0" fontId="12" fillId="3" borderId="7" xfId="0" applyFont="1" applyFill="1" applyBorder="1" applyAlignment="1">
      <alignment vertical="center"/>
    </xf>
    <xf numFmtId="44" fontId="11" fillId="3" borderId="15" xfId="1" applyNumberFormat="1" applyFill="1" applyBorder="1" applyAlignment="1">
      <alignment horizontal="center" vertical="center"/>
    </xf>
    <xf numFmtId="165" fontId="11" fillId="0" borderId="0" xfId="1" applyAlignment="1">
      <alignment vertical="center"/>
    </xf>
    <xf numFmtId="10" fontId="0" fillId="3" borderId="13" xfId="0" applyNumberFormat="1" applyFill="1" applyBorder="1" applyAlignment="1">
      <alignment horizontal="center" vertical="center"/>
    </xf>
    <xf numFmtId="43" fontId="0" fillId="3" borderId="26" xfId="3" applyFont="1" applyFill="1" applyBorder="1" applyAlignment="1">
      <alignment vertical="center"/>
    </xf>
    <xf numFmtId="44" fontId="11" fillId="3" borderId="11" xfId="1" applyNumberFormat="1" applyFill="1" applyBorder="1" applyAlignment="1">
      <alignment horizontal="left" vertical="center"/>
    </xf>
    <xf numFmtId="43" fontId="0" fillId="3" borderId="11" xfId="3" applyFont="1" applyFill="1" applyBorder="1" applyAlignment="1">
      <alignment horizontal="right" vertical="center"/>
    </xf>
    <xf numFmtId="0" fontId="12" fillId="3" borderId="5" xfId="0" applyFont="1" applyFill="1" applyBorder="1" applyAlignment="1">
      <alignment horizontal="center" vertical="center"/>
    </xf>
    <xf numFmtId="0" fontId="0" fillId="3" borderId="0" xfId="0" applyFill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2" fillId="0" borderId="0" xfId="0" applyFont="1"/>
    <xf numFmtId="0" fontId="16" fillId="10" borderId="6" xfId="0" applyFont="1" applyFill="1" applyBorder="1" applyAlignment="1">
      <alignment horizontal="center" vertical="center" wrapText="1"/>
    </xf>
    <xf numFmtId="0" fontId="16" fillId="13" borderId="19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25" fillId="0" borderId="0" xfId="0" applyFont="1"/>
    <xf numFmtId="10" fontId="0" fillId="3" borderId="6" xfId="0" applyNumberFormat="1" applyFill="1" applyBorder="1" applyAlignment="1">
      <alignment horizontal="center"/>
    </xf>
    <xf numFmtId="0" fontId="22" fillId="0" borderId="0" xfId="0" applyFont="1"/>
    <xf numFmtId="0" fontId="17" fillId="0" borderId="0" xfId="0" applyFont="1"/>
    <xf numFmtId="0" fontId="11" fillId="0" borderId="0" xfId="0" applyFont="1"/>
    <xf numFmtId="170" fontId="11" fillId="0" borderId="0" xfId="0" applyNumberFormat="1" applyFont="1"/>
    <xf numFmtId="0" fontId="11" fillId="0" borderId="23" xfId="0" applyFont="1" applyBorder="1" applyAlignment="1">
      <alignment horizontal="center"/>
    </xf>
    <xf numFmtId="1" fontId="11" fillId="0" borderId="0" xfId="0" applyNumberFormat="1" applyFont="1"/>
    <xf numFmtId="0" fontId="11" fillId="3" borderId="0" xfId="0" applyFont="1" applyFill="1"/>
    <xf numFmtId="167" fontId="12" fillId="3" borderId="0" xfId="21" applyFont="1" applyFill="1" applyAlignment="1">
      <alignment vertical="center"/>
    </xf>
    <xf numFmtId="1" fontId="12" fillId="18" borderId="30" xfId="0" applyNumberFormat="1" applyFont="1" applyFill="1" applyBorder="1" applyAlignment="1">
      <alignment horizontal="center"/>
    </xf>
    <xf numFmtId="170" fontId="12" fillId="18" borderId="30" xfId="0" applyNumberFormat="1" applyFont="1" applyFill="1" applyBorder="1" applyAlignment="1">
      <alignment horizontal="right"/>
    </xf>
    <xf numFmtId="0" fontId="12" fillId="0" borderId="0" xfId="23" applyFont="1" applyAlignment="1">
      <alignment horizontal="center" wrapText="1"/>
    </xf>
    <xf numFmtId="0" fontId="27" fillId="0" borderId="0" xfId="23" applyFont="1" applyAlignment="1">
      <alignment wrapText="1"/>
    </xf>
    <xf numFmtId="0" fontId="27" fillId="0" borderId="0" xfId="23" applyFont="1"/>
    <xf numFmtId="0" fontId="27" fillId="0" borderId="0" xfId="23" applyFont="1" applyAlignment="1">
      <alignment horizontal="left"/>
    </xf>
    <xf numFmtId="0" fontId="12" fillId="0" borderId="0" xfId="23" applyFont="1" applyAlignment="1">
      <alignment vertical="center"/>
    </xf>
    <xf numFmtId="0" fontId="27" fillId="0" borderId="0" xfId="23" applyFont="1" applyAlignment="1">
      <alignment horizontal="center"/>
    </xf>
    <xf numFmtId="0" fontId="28" fillId="0" borderId="0" xfId="23" applyFont="1"/>
    <xf numFmtId="0" fontId="12" fillId="3" borderId="35" xfId="0" applyFont="1" applyFill="1" applyBorder="1" applyAlignment="1">
      <alignment vertical="center" wrapText="1"/>
    </xf>
    <xf numFmtId="0" fontId="12" fillId="0" borderId="35" xfId="0" applyFont="1" applyBorder="1" applyAlignment="1">
      <alignment vertical="center"/>
    </xf>
    <xf numFmtId="0" fontId="12" fillId="3" borderId="3" xfId="0" applyFont="1" applyFill="1" applyBorder="1" applyAlignment="1">
      <alignment horizontal="center" vertical="center"/>
    </xf>
    <xf numFmtId="43" fontId="0" fillId="3" borderId="31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0" fontId="29" fillId="21" borderId="38" xfId="0" applyFont="1" applyFill="1" applyBorder="1" applyAlignment="1">
      <alignment horizontal="center" vertical="center" wrapText="1"/>
    </xf>
    <xf numFmtId="0" fontId="29" fillId="21" borderId="39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33" xfId="0" applyFont="1" applyBorder="1" applyAlignment="1">
      <alignment horizontal="center"/>
    </xf>
    <xf numFmtId="0" fontId="0" fillId="3" borderId="23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21" xfId="0" applyFill="1" applyBorder="1"/>
    <xf numFmtId="0" fontId="0" fillId="3" borderId="22" xfId="0" applyFill="1" applyBorder="1"/>
    <xf numFmtId="43" fontId="0" fillId="3" borderId="15" xfId="3" applyFont="1" applyFill="1" applyBorder="1" applyAlignment="1">
      <alignment vertical="center"/>
    </xf>
    <xf numFmtId="10" fontId="12" fillId="3" borderId="16" xfId="0" applyNumberFormat="1" applyFont="1" applyFill="1" applyBorder="1" applyAlignment="1">
      <alignment horizontal="center" vertical="center"/>
    </xf>
    <xf numFmtId="0" fontId="12" fillId="2" borderId="17" xfId="0" applyFont="1" applyFill="1" applyBorder="1" applyAlignment="1">
      <alignment vertical="center"/>
    </xf>
    <xf numFmtId="0" fontId="12" fillId="2" borderId="16" xfId="0" applyFont="1" applyFill="1" applyBorder="1" applyAlignment="1">
      <alignment vertical="center"/>
    </xf>
    <xf numFmtId="0" fontId="12" fillId="2" borderId="8" xfId="0" applyFont="1" applyFill="1" applyBorder="1" applyAlignment="1">
      <alignment vertical="center"/>
    </xf>
    <xf numFmtId="0" fontId="12" fillId="3" borderId="23" xfId="0" applyFont="1" applyFill="1" applyBorder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33" xfId="0" applyFont="1" applyFill="1" applyBorder="1" applyAlignment="1">
      <alignment vertical="center"/>
    </xf>
    <xf numFmtId="0" fontId="12" fillId="2" borderId="14" xfId="0" applyFont="1" applyFill="1" applyBorder="1" applyAlignment="1">
      <alignment horizontal="center" vertical="center"/>
    </xf>
    <xf numFmtId="0" fontId="12" fillId="2" borderId="2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vertical="center" wrapText="1"/>
    </xf>
    <xf numFmtId="165" fontId="11" fillId="3" borderId="26" xfId="1" applyFill="1" applyBorder="1" applyAlignment="1">
      <alignment vertical="center"/>
    </xf>
    <xf numFmtId="43" fontId="11" fillId="3" borderId="11" xfId="3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10" fontId="0" fillId="3" borderId="20" xfId="2" applyNumberFormat="1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25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43" fontId="0" fillId="3" borderId="28" xfId="3" applyFont="1" applyFill="1" applyBorder="1" applyAlignment="1">
      <alignment vertical="center"/>
    </xf>
    <xf numFmtId="14" fontId="11" fillId="3" borderId="12" xfId="0" applyNumberFormat="1" applyFont="1" applyFill="1" applyBorder="1" applyAlignment="1">
      <alignment horizontal="center" vertical="center"/>
    </xf>
    <xf numFmtId="10" fontId="0" fillId="3" borderId="14" xfId="2" applyNumberFormat="1" applyFont="1" applyFill="1" applyBorder="1" applyAlignment="1">
      <alignment horizontal="center" vertical="center"/>
    </xf>
    <xf numFmtId="2" fontId="31" fillId="0" borderId="14" xfId="0" applyNumberFormat="1" applyFont="1" applyBorder="1" applyAlignment="1">
      <alignment horizontal="center" vertical="center"/>
    </xf>
    <xf numFmtId="2" fontId="31" fillId="0" borderId="28" xfId="0" applyNumberFormat="1" applyFont="1" applyBorder="1" applyAlignment="1">
      <alignment horizontal="center" vertical="center"/>
    </xf>
    <xf numFmtId="43" fontId="11" fillId="3" borderId="14" xfId="3" applyFill="1" applyBorder="1" applyAlignment="1">
      <alignment vertical="center"/>
    </xf>
    <xf numFmtId="43" fontId="12" fillId="3" borderId="15" xfId="3" applyFont="1" applyFill="1" applyBorder="1" applyAlignment="1">
      <alignment vertical="center"/>
    </xf>
    <xf numFmtId="2" fontId="11" fillId="0" borderId="6" xfId="3" applyNumberFormat="1" applyBorder="1" applyAlignment="1">
      <alignment horizontal="center"/>
    </xf>
    <xf numFmtId="0" fontId="12" fillId="13" borderId="19" xfId="0" applyFont="1" applyFill="1" applyBorder="1" applyAlignment="1">
      <alignment horizontal="center" vertical="center" wrapText="1"/>
    </xf>
    <xf numFmtId="0" fontId="12" fillId="22" borderId="7" xfId="0" applyFont="1" applyFill="1" applyBorder="1" applyAlignment="1">
      <alignment vertical="center"/>
    </xf>
    <xf numFmtId="0" fontId="12" fillId="22" borderId="7" xfId="0" applyFont="1" applyFill="1" applyBorder="1" applyAlignment="1">
      <alignment horizontal="center" vertical="center"/>
    </xf>
    <xf numFmtId="0" fontId="12" fillId="22" borderId="17" xfId="0" applyFont="1" applyFill="1" applyBorder="1" applyAlignment="1">
      <alignment vertical="center"/>
    </xf>
    <xf numFmtId="0" fontId="12" fillId="22" borderId="8" xfId="0" applyFont="1" applyFill="1" applyBorder="1" applyAlignment="1">
      <alignment vertical="center"/>
    </xf>
    <xf numFmtId="43" fontId="12" fillId="22" borderId="13" xfId="3" applyFont="1" applyFill="1" applyBorder="1" applyAlignment="1">
      <alignment horizontal="left" vertical="center"/>
    </xf>
    <xf numFmtId="0" fontId="12" fillId="22" borderId="37" xfId="0" applyFont="1" applyFill="1" applyBorder="1" applyAlignment="1">
      <alignment horizontal="center" vertical="center"/>
    </xf>
    <xf numFmtId="10" fontId="12" fillId="3" borderId="0" xfId="0" applyNumberFormat="1" applyFont="1" applyFill="1" applyAlignment="1">
      <alignment horizontal="center" vertical="center"/>
    </xf>
    <xf numFmtId="43" fontId="12" fillId="3" borderId="33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6" fillId="23" borderId="19" xfId="0" applyFont="1" applyFill="1" applyBorder="1" applyAlignment="1">
      <alignment horizontal="center" vertical="center" wrapText="1"/>
    </xf>
    <xf numFmtId="170" fontId="12" fillId="13" borderId="2" xfId="0" applyNumberFormat="1" applyFont="1" applyFill="1" applyBorder="1"/>
    <xf numFmtId="0" fontId="12" fillId="20" borderId="7" xfId="0" applyFont="1" applyFill="1" applyBorder="1" applyAlignment="1">
      <alignment horizontal="center" vertical="center" textRotation="90" wrapText="1"/>
    </xf>
    <xf numFmtId="0" fontId="12" fillId="18" borderId="4" xfId="0" applyFont="1" applyFill="1" applyBorder="1"/>
    <xf numFmtId="4" fontId="11" fillId="3" borderId="6" xfId="24" applyNumberFormat="1" applyFont="1" applyFill="1" applyBorder="1" applyAlignment="1" applyProtection="1">
      <alignment horizontal="center" vertical="center"/>
      <protection locked="0"/>
    </xf>
    <xf numFmtId="4" fontId="12" fillId="20" borderId="6" xfId="24" applyNumberFormat="1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/>
    <xf numFmtId="0" fontId="30" fillId="3" borderId="38" xfId="0" applyFont="1" applyFill="1" applyBorder="1" applyAlignment="1">
      <alignment horizontal="center"/>
    </xf>
    <xf numFmtId="43" fontId="30" fillId="3" borderId="38" xfId="3" applyFont="1" applyFill="1" applyBorder="1"/>
    <xf numFmtId="43" fontId="30" fillId="3" borderId="38" xfId="0" applyNumberFormat="1" applyFont="1" applyFill="1" applyBorder="1"/>
    <xf numFmtId="0" fontId="25" fillId="3" borderId="0" xfId="0" applyFont="1" applyFill="1"/>
    <xf numFmtId="0" fontId="12" fillId="5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33" fillId="0" borderId="23" xfId="25" applyBorder="1" applyAlignment="1">
      <alignment horizontal="center"/>
    </xf>
    <xf numFmtId="0" fontId="33" fillId="0" borderId="0" xfId="25" applyAlignment="1">
      <alignment horizontal="center"/>
    </xf>
    <xf numFmtId="43" fontId="0" fillId="3" borderId="0" xfId="0" applyNumberFormat="1" applyFill="1"/>
    <xf numFmtId="0" fontId="33" fillId="0" borderId="0" xfId="25" applyBorder="1" applyAlignment="1">
      <alignment horizontal="center"/>
    </xf>
    <xf numFmtId="43" fontId="0" fillId="0" borderId="33" xfId="3" applyFont="1" applyFill="1" applyBorder="1" applyAlignment="1">
      <alignment vertical="center"/>
    </xf>
    <xf numFmtId="0" fontId="35" fillId="0" borderId="0" xfId="0" applyFont="1" applyAlignment="1">
      <alignment horizontal="center"/>
    </xf>
    <xf numFmtId="0" fontId="35" fillId="3" borderId="0" xfId="0" applyFont="1" applyFill="1" applyAlignment="1">
      <alignment horizontal="center" wrapText="1"/>
    </xf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43" fontId="0" fillId="0" borderId="0" xfId="3" applyFont="1" applyFill="1" applyBorder="1"/>
    <xf numFmtId="0" fontId="30" fillId="0" borderId="38" xfId="0" applyFont="1" applyBorder="1"/>
    <xf numFmtId="0" fontId="12" fillId="3" borderId="7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0" fontId="12" fillId="3" borderId="28" xfId="0" applyFon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2" fillId="3" borderId="7" xfId="0" applyNumberFormat="1" applyFont="1" applyFill="1" applyBorder="1" applyAlignment="1">
      <alignment horizontal="center" vertical="center"/>
    </xf>
    <xf numFmtId="10" fontId="12" fillId="3" borderId="27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12" fillId="2" borderId="23" xfId="0" applyFont="1" applyFill="1" applyBorder="1" applyAlignment="1">
      <alignment vertical="center"/>
    </xf>
    <xf numFmtId="0" fontId="12" fillId="2" borderId="0" xfId="0" applyFont="1" applyFill="1" applyAlignment="1">
      <alignment vertical="center"/>
    </xf>
    <xf numFmtId="0" fontId="12" fillId="2" borderId="33" xfId="0" applyFont="1" applyFill="1" applyBorder="1" applyAlignment="1">
      <alignment vertical="center"/>
    </xf>
    <xf numFmtId="0" fontId="33" fillId="0" borderId="33" xfId="25" applyBorder="1" applyAlignment="1">
      <alignment horizontal="center"/>
    </xf>
    <xf numFmtId="10" fontId="12" fillId="3" borderId="14" xfId="0" applyNumberFormat="1" applyFont="1" applyFill="1" applyBorder="1" applyAlignment="1">
      <alignment horizontal="center" vertical="center"/>
    </xf>
    <xf numFmtId="0" fontId="0" fillId="3" borderId="5" xfId="0" applyFill="1" applyBorder="1"/>
    <xf numFmtId="0" fontId="12" fillId="3" borderId="36" xfId="0" applyFont="1" applyFill="1" applyBorder="1" applyAlignment="1">
      <alignment horizontal="center" vertical="center"/>
    </xf>
    <xf numFmtId="44" fontId="11" fillId="3" borderId="13" xfId="1" applyNumberFormat="1" applyFill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 wrapText="1"/>
    </xf>
    <xf numFmtId="43" fontId="0" fillId="3" borderId="14" xfId="3" applyFont="1" applyFill="1" applyBorder="1" applyAlignment="1">
      <alignment horizontal="center" vertical="center" wrapText="1"/>
    </xf>
    <xf numFmtId="14" fontId="22" fillId="0" borderId="12" xfId="0" applyNumberFormat="1" applyFont="1" applyBorder="1" applyAlignment="1">
      <alignment horizontal="center" vertical="center"/>
    </xf>
    <xf numFmtId="0" fontId="16" fillId="14" borderId="6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44" fontId="11" fillId="0" borderId="11" xfId="1" applyNumberFormat="1" applyFill="1" applyBorder="1" applyAlignment="1">
      <alignment horizontal="left" vertical="center"/>
    </xf>
    <xf numFmtId="44" fontId="11" fillId="0" borderId="15" xfId="1" applyNumberFormat="1" applyFill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 wrapText="1"/>
    </xf>
    <xf numFmtId="43" fontId="0" fillId="0" borderId="11" xfId="3" applyFont="1" applyFill="1" applyBorder="1" applyAlignment="1">
      <alignment vertical="center"/>
    </xf>
    <xf numFmtId="0" fontId="12" fillId="0" borderId="15" xfId="0" applyFont="1" applyBorder="1" applyAlignment="1">
      <alignment horizontal="center" vertical="center"/>
    </xf>
    <xf numFmtId="44" fontId="0" fillId="0" borderId="15" xfId="1" applyNumberFormat="1" applyFon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4" fontId="11" fillId="0" borderId="6" xfId="24" applyNumberFormat="1" applyFont="1" applyFill="1" applyBorder="1" applyAlignment="1" applyProtection="1">
      <alignment horizontal="center" vertical="center"/>
      <protection locked="0"/>
    </xf>
    <xf numFmtId="0" fontId="27" fillId="47" borderId="0" xfId="23" applyFont="1" applyFill="1"/>
    <xf numFmtId="0" fontId="54" fillId="0" borderId="0" xfId="0" applyFont="1" applyAlignment="1">
      <alignment wrapText="1"/>
    </xf>
    <xf numFmtId="0" fontId="35" fillId="47" borderId="55" xfId="0" applyFont="1" applyFill="1" applyBorder="1" applyAlignment="1">
      <alignment horizontal="center" vertical="center" wrapText="1"/>
    </xf>
    <xf numFmtId="0" fontId="56" fillId="0" borderId="55" xfId="0" applyFont="1" applyBorder="1" applyAlignment="1">
      <alignment horizontal="left" vertical="center" wrapText="1"/>
    </xf>
    <xf numFmtId="0" fontId="57" fillId="0" borderId="0" xfId="0" applyFont="1"/>
    <xf numFmtId="43" fontId="0" fillId="0" borderId="14" xfId="3" applyFont="1" applyFill="1" applyBorder="1" applyAlignment="1">
      <alignment vertical="center"/>
    </xf>
    <xf numFmtId="43" fontId="12" fillId="0" borderId="7" xfId="3" applyFont="1" applyFill="1" applyBorder="1" applyAlignment="1">
      <alignment vertical="center"/>
    </xf>
    <xf numFmtId="2" fontId="12" fillId="0" borderId="33" xfId="0" applyNumberFormat="1" applyFont="1" applyBorder="1" applyAlignment="1">
      <alignment vertical="center"/>
    </xf>
    <xf numFmtId="0" fontId="12" fillId="0" borderId="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43" fontId="0" fillId="0" borderId="26" xfId="3" applyFont="1" applyFill="1" applyBorder="1" applyAlignment="1">
      <alignment vertical="center"/>
    </xf>
    <xf numFmtId="0" fontId="12" fillId="0" borderId="14" xfId="0" applyFont="1" applyBorder="1" applyAlignment="1">
      <alignment horizontal="center" vertical="center"/>
    </xf>
    <xf numFmtId="10" fontId="12" fillId="0" borderId="17" xfId="0" applyNumberFormat="1" applyFont="1" applyBorder="1" applyAlignment="1">
      <alignment horizontal="center" vertical="center"/>
    </xf>
    <xf numFmtId="10" fontId="12" fillId="0" borderId="16" xfId="0" applyNumberFormat="1" applyFont="1" applyBorder="1" applyAlignment="1">
      <alignment horizontal="center" vertical="center"/>
    </xf>
    <xf numFmtId="43" fontId="12" fillId="0" borderId="8" xfId="3" applyFont="1" applyFill="1" applyBorder="1" applyAlignment="1">
      <alignment vertical="center"/>
    </xf>
    <xf numFmtId="0" fontId="12" fillId="0" borderId="13" xfId="0" applyFont="1" applyBorder="1" applyAlignment="1">
      <alignment horizontal="center" vertical="center"/>
    </xf>
    <xf numFmtId="10" fontId="0" fillId="0" borderId="11" xfId="0" applyNumberFormat="1" applyBorder="1" applyAlignment="1">
      <alignment horizontal="center" vertical="center"/>
    </xf>
    <xf numFmtId="0" fontId="12" fillId="0" borderId="7" xfId="0" applyFont="1" applyBorder="1" applyAlignment="1">
      <alignment vertical="center"/>
    </xf>
    <xf numFmtId="10" fontId="12" fillId="0" borderId="8" xfId="0" applyNumberFormat="1" applyFont="1" applyBorder="1" applyAlignment="1">
      <alignment horizontal="center" vertical="center"/>
    </xf>
    <xf numFmtId="10" fontId="0" fillId="0" borderId="7" xfId="0" applyNumberFormat="1" applyBorder="1" applyAlignment="1">
      <alignment horizontal="center" vertical="center"/>
    </xf>
    <xf numFmtId="43" fontId="0" fillId="0" borderId="8" xfId="3" applyFont="1" applyFill="1" applyBorder="1" applyAlignment="1">
      <alignment vertical="center"/>
    </xf>
    <xf numFmtId="10" fontId="12" fillId="0" borderId="7" xfId="0" applyNumberFormat="1" applyFont="1" applyBorder="1" applyAlignment="1">
      <alignment horizontal="center" vertical="center"/>
    </xf>
    <xf numFmtId="43" fontId="12" fillId="0" borderId="31" xfId="3" applyFont="1" applyFill="1" applyBorder="1" applyAlignment="1">
      <alignment vertical="center"/>
    </xf>
    <xf numFmtId="0" fontId="12" fillId="0" borderId="17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0" fontId="12" fillId="0" borderId="36" xfId="0" applyFont="1" applyBorder="1" applyAlignment="1">
      <alignment horizontal="center" vertical="center"/>
    </xf>
    <xf numFmtId="43" fontId="0" fillId="0" borderId="12" xfId="3" applyFont="1" applyFill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12" fillId="0" borderId="33" xfId="0" applyFont="1" applyBorder="1" applyAlignment="1">
      <alignment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10" fontId="12" fillId="0" borderId="27" xfId="0" applyNumberFormat="1" applyFont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0" fontId="0" fillId="0" borderId="31" xfId="0" applyBorder="1"/>
    <xf numFmtId="0" fontId="12" fillId="0" borderId="27" xfId="0" applyFont="1" applyBorder="1" applyAlignment="1">
      <alignment horizontal="center" vertical="center"/>
    </xf>
    <xf numFmtId="43" fontId="0" fillId="0" borderId="31" xfId="3" applyFont="1" applyFill="1" applyBorder="1" applyAlignment="1">
      <alignment vertical="center"/>
    </xf>
    <xf numFmtId="0" fontId="12" fillId="0" borderId="8" xfId="0" applyFont="1" applyBorder="1" applyAlignment="1">
      <alignment vertical="center" wrapText="1"/>
    </xf>
    <xf numFmtId="0" fontId="0" fillId="0" borderId="33" xfId="0" applyBorder="1"/>
    <xf numFmtId="0" fontId="0" fillId="0" borderId="13" xfId="0" applyBorder="1" applyAlignment="1">
      <alignment vertical="center"/>
    </xf>
    <xf numFmtId="170" fontId="11" fillId="0" borderId="11" xfId="1" applyNumberFormat="1" applyFill="1" applyBorder="1" applyAlignment="1">
      <alignment horizontal="center" vertical="center"/>
    </xf>
    <xf numFmtId="165" fontId="11" fillId="0" borderId="11" xfId="1" applyFill="1" applyBorder="1" applyAlignment="1">
      <alignment vertical="center"/>
    </xf>
    <xf numFmtId="43" fontId="11" fillId="0" borderId="11" xfId="3" applyFill="1" applyBorder="1" applyAlignment="1">
      <alignment vertical="center"/>
    </xf>
    <xf numFmtId="0" fontId="0" fillId="0" borderId="14" xfId="0" applyBorder="1" applyAlignment="1">
      <alignment vertical="center"/>
    </xf>
    <xf numFmtId="10" fontId="0" fillId="0" borderId="20" xfId="2" applyNumberFormat="1" applyFont="1" applyFill="1" applyBorder="1" applyAlignment="1">
      <alignment horizontal="center" vertical="center"/>
    </xf>
    <xf numFmtId="10" fontId="0" fillId="0" borderId="14" xfId="2" applyNumberFormat="1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2" fontId="12" fillId="0" borderId="32" xfId="0" applyNumberFormat="1" applyFont="1" applyBorder="1" applyAlignment="1">
      <alignment vertical="center"/>
    </xf>
    <xf numFmtId="43" fontId="12" fillId="22" borderId="7" xfId="3" applyFont="1" applyFill="1" applyBorder="1" applyAlignment="1">
      <alignment horizontal="center" vertical="center"/>
    </xf>
    <xf numFmtId="0" fontId="58" fillId="0" borderId="55" xfId="0" applyFont="1" applyBorder="1" applyAlignment="1">
      <alignment horizontal="justify" vertical="center" wrapText="1"/>
    </xf>
    <xf numFmtId="0" fontId="55" fillId="48" borderId="0" xfId="0" applyFont="1" applyFill="1" applyAlignment="1">
      <alignment horizont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56" xfId="0" applyBorder="1"/>
    <xf numFmtId="165" fontId="11" fillId="0" borderId="0" xfId="1" applyFill="1" applyBorder="1"/>
    <xf numFmtId="10" fontId="0" fillId="49" borderId="11" xfId="0" applyNumberFormat="1" applyFill="1" applyBorder="1" applyAlignment="1">
      <alignment horizontal="center" vertical="center"/>
    </xf>
    <xf numFmtId="10" fontId="0" fillId="49" borderId="57" xfId="0" applyNumberFormat="1" applyFill="1" applyBorder="1" applyAlignment="1">
      <alignment horizontal="center" vertical="center"/>
    </xf>
    <xf numFmtId="10" fontId="0" fillId="49" borderId="14" xfId="0" applyNumberFormat="1" applyFill="1" applyBorder="1" applyAlignment="1">
      <alignment horizontal="center" vertical="center"/>
    </xf>
    <xf numFmtId="10" fontId="11" fillId="49" borderId="12" xfId="2" applyNumberFormat="1" applyFill="1" applyBorder="1" applyAlignment="1">
      <alignment horizontal="center" vertical="center"/>
    </xf>
    <xf numFmtId="0" fontId="31" fillId="0" borderId="0" xfId="0" applyFont="1" applyAlignment="1">
      <alignment horizontal="right"/>
    </xf>
    <xf numFmtId="0" fontId="31" fillId="0" borderId="0" xfId="0" applyFont="1"/>
    <xf numFmtId="165" fontId="11" fillId="0" borderId="0" xfId="1"/>
    <xf numFmtId="44" fontId="11" fillId="3" borderId="14" xfId="1" applyNumberFormat="1" applyFill="1" applyBorder="1" applyAlignment="1">
      <alignment vertical="center" wrapText="1"/>
    </xf>
    <xf numFmtId="4" fontId="27" fillId="0" borderId="0" xfId="23" applyNumberFormat="1" applyFont="1"/>
    <xf numFmtId="0" fontId="0" fillId="0" borderId="0" xfId="0" applyAlignment="1">
      <alignment horizontal="right"/>
    </xf>
    <xf numFmtId="0" fontId="12" fillId="0" borderId="0" xfId="0" applyFont="1" applyAlignment="1">
      <alignment horizontal="center"/>
    </xf>
    <xf numFmtId="0" fontId="0" fillId="51" borderId="13" xfId="0" applyFill="1" applyBorder="1" applyAlignment="1">
      <alignment vertical="center"/>
    </xf>
    <xf numFmtId="0" fontId="0" fillId="51" borderId="14" xfId="0" applyFill="1" applyBorder="1" applyAlignment="1">
      <alignment vertical="center"/>
    </xf>
    <xf numFmtId="170" fontId="11" fillId="51" borderId="13" xfId="1" applyNumberFormat="1" applyFill="1" applyBorder="1" applyAlignment="1">
      <alignment horizontal="center" vertical="center"/>
    </xf>
    <xf numFmtId="170" fontId="11" fillId="51" borderId="14" xfId="1" applyNumberFormat="1" applyFill="1" applyBorder="1" applyAlignment="1">
      <alignment horizontal="center" vertical="center"/>
    </xf>
    <xf numFmtId="0" fontId="61" fillId="0" borderId="0" xfId="34397"/>
    <xf numFmtId="0" fontId="62" fillId="0" borderId="0" xfId="34397" applyFont="1" applyAlignment="1">
      <alignment vertical="center" wrapText="1"/>
    </xf>
    <xf numFmtId="43" fontId="61" fillId="0" borderId="0" xfId="3" applyFont="1"/>
    <xf numFmtId="0" fontId="12" fillId="0" borderId="56" xfId="23" applyFont="1" applyBorder="1" applyAlignment="1">
      <alignment horizontal="center" vertical="center" wrapText="1"/>
    </xf>
    <xf numFmtId="0" fontId="12" fillId="19" borderId="56" xfId="23" applyFont="1" applyFill="1" applyBorder="1" applyAlignment="1">
      <alignment horizontal="center" vertical="center" wrapText="1"/>
    </xf>
    <xf numFmtId="3" fontId="11" fillId="0" borderId="56" xfId="23" applyNumberFormat="1" applyFont="1" applyBorder="1" applyAlignment="1">
      <alignment horizontal="center" vertical="center" wrapText="1"/>
    </xf>
    <xf numFmtId="0" fontId="27" fillId="0" borderId="56" xfId="23" applyFont="1" applyBorder="1" applyAlignment="1">
      <alignment vertical="center" wrapText="1"/>
    </xf>
    <xf numFmtId="0" fontId="11" fillId="0" borderId="56" xfId="22" applyFont="1" applyBorder="1" applyAlignment="1">
      <alignment horizontal="center" vertical="center" wrapText="1"/>
    </xf>
    <xf numFmtId="0" fontId="11" fillId="0" borderId="56" xfId="22" applyFont="1" applyBorder="1" applyAlignment="1">
      <alignment horizontal="justify" vertical="center"/>
    </xf>
    <xf numFmtId="0" fontId="27" fillId="0" borderId="62" xfId="23" applyFont="1" applyBorder="1"/>
    <xf numFmtId="1" fontId="12" fillId="0" borderId="56" xfId="0" applyNumberFormat="1" applyFont="1" applyBorder="1" applyAlignment="1">
      <alignment horizontal="center"/>
    </xf>
    <xf numFmtId="1" fontId="11" fillId="3" borderId="56" xfId="0" applyNumberFormat="1" applyFont="1" applyFill="1" applyBorder="1" applyAlignment="1">
      <alignment horizontal="center"/>
    </xf>
    <xf numFmtId="170" fontId="12" fillId="3" borderId="59" xfId="1" applyNumberFormat="1" applyFont="1" applyFill="1" applyBorder="1" applyAlignment="1">
      <alignment horizontal="right" vertical="center"/>
    </xf>
    <xf numFmtId="170" fontId="12" fillId="3" borderId="59" xfId="0" applyNumberFormat="1" applyFont="1" applyFill="1" applyBorder="1" applyAlignment="1">
      <alignment horizontal="right"/>
    </xf>
    <xf numFmtId="0" fontId="12" fillId="5" borderId="56" xfId="0" applyFont="1" applyFill="1" applyBorder="1" applyAlignment="1">
      <alignment horizontal="center"/>
    </xf>
    <xf numFmtId="0" fontId="12" fillId="5" borderId="56" xfId="0" applyFont="1" applyFill="1" applyBorder="1" applyAlignment="1">
      <alignment horizontal="center" wrapText="1"/>
    </xf>
    <xf numFmtId="0" fontId="0" fillId="3" borderId="56" xfId="0" applyFill="1" applyBorder="1"/>
    <xf numFmtId="10" fontId="0" fillId="10" borderId="56" xfId="2" applyNumberFormat="1" applyFont="1" applyFill="1" applyBorder="1" applyAlignment="1">
      <alignment horizontal="center"/>
    </xf>
    <xf numFmtId="0" fontId="12" fillId="5" borderId="56" xfId="14" applyFont="1" applyFill="1" applyBorder="1" applyAlignment="1">
      <alignment horizontal="center" vertical="center"/>
    </xf>
    <xf numFmtId="0" fontId="0" fillId="3" borderId="56" xfId="14" applyFont="1" applyFill="1" applyBorder="1"/>
    <xf numFmtId="165" fontId="11" fillId="3" borderId="56" xfId="1" applyFill="1" applyBorder="1" applyAlignment="1">
      <alignment horizontal="center" vertical="center"/>
    </xf>
    <xf numFmtId="0" fontId="11" fillId="3" borderId="56" xfId="14" applyFill="1" applyBorder="1"/>
    <xf numFmtId="0" fontId="11" fillId="3" borderId="56" xfId="14" applyFill="1" applyBorder="1" applyAlignment="1">
      <alignment horizontal="left"/>
    </xf>
    <xf numFmtId="0" fontId="0" fillId="3" borderId="56" xfId="18" applyFont="1" applyFill="1" applyBorder="1"/>
    <xf numFmtId="0" fontId="11" fillId="3" borderId="56" xfId="18" applyFill="1" applyBorder="1"/>
    <xf numFmtId="0" fontId="0" fillId="3" borderId="56" xfId="14" applyFont="1" applyFill="1" applyBorder="1" applyAlignment="1">
      <alignment horizontal="left"/>
    </xf>
    <xf numFmtId="0" fontId="16" fillId="5" borderId="56" xfId="0" applyFont="1" applyFill="1" applyBorder="1" applyAlignment="1">
      <alignment horizontal="center" vertical="center" wrapText="1"/>
    </xf>
    <xf numFmtId="0" fontId="16" fillId="49" borderId="56" xfId="0" applyFont="1" applyFill="1" applyBorder="1" applyAlignment="1">
      <alignment horizontal="center" vertical="center" wrapText="1"/>
    </xf>
    <xf numFmtId="0" fontId="16" fillId="4" borderId="5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7" fillId="3" borderId="56" xfId="0" applyFont="1" applyFill="1" applyBorder="1" applyAlignment="1">
      <alignment vertical="center"/>
    </xf>
    <xf numFmtId="0" fontId="17" fillId="3" borderId="56" xfId="0" applyFont="1" applyFill="1" applyBorder="1" applyAlignment="1">
      <alignment horizontal="center" vertical="center"/>
    </xf>
    <xf numFmtId="165" fontId="0" fillId="3" borderId="56" xfId="1" applyFont="1" applyFill="1" applyBorder="1"/>
    <xf numFmtId="171" fontId="0" fillId="50" borderId="56" xfId="0" applyNumberFormat="1" applyFill="1" applyBorder="1" applyAlignment="1">
      <alignment horizontal="center"/>
    </xf>
    <xf numFmtId="174" fontId="0" fillId="0" borderId="56" xfId="0" applyNumberFormat="1" applyBorder="1" applyAlignment="1">
      <alignment horizontal="center"/>
    </xf>
    <xf numFmtId="0" fontId="17" fillId="0" borderId="56" xfId="0" applyFont="1" applyBorder="1" applyAlignment="1">
      <alignment horizontal="center" vertical="center"/>
    </xf>
    <xf numFmtId="0" fontId="12" fillId="0" borderId="56" xfId="0" applyFont="1" applyBorder="1" applyAlignment="1">
      <alignment horizontal="center"/>
    </xf>
    <xf numFmtId="0" fontId="17" fillId="0" borderId="56" xfId="0" applyFont="1" applyBorder="1" applyAlignment="1">
      <alignment vertical="center"/>
    </xf>
    <xf numFmtId="165" fontId="12" fillId="3" borderId="56" xfId="1" applyFont="1" applyFill="1" applyBorder="1"/>
    <xf numFmtId="0" fontId="0" fillId="0" borderId="56" xfId="0" applyBorder="1" applyAlignment="1">
      <alignment horizontal="center"/>
    </xf>
    <xf numFmtId="168" fontId="12" fillId="5" borderId="56" xfId="15" applyFont="1" applyFill="1" applyBorder="1" applyAlignment="1">
      <alignment horizontal="center" vertical="center"/>
    </xf>
    <xf numFmtId="168" fontId="12" fillId="5" borderId="56" xfId="15" applyFont="1" applyFill="1" applyBorder="1" applyAlignment="1">
      <alignment horizontal="center" vertical="center" wrapText="1"/>
    </xf>
    <xf numFmtId="10" fontId="12" fillId="5" borderId="56" xfId="5" applyNumberFormat="1" applyFont="1" applyFill="1" applyBorder="1" applyAlignment="1">
      <alignment horizontal="center" vertical="center" wrapText="1"/>
    </xf>
    <xf numFmtId="0" fontId="0" fillId="0" borderId="59" xfId="0" applyBorder="1"/>
    <xf numFmtId="0" fontId="0" fillId="0" borderId="60" xfId="0" applyBorder="1"/>
    <xf numFmtId="0" fontId="0" fillId="0" borderId="61" xfId="0" applyBorder="1"/>
    <xf numFmtId="165" fontId="11" fillId="51" borderId="56" xfId="1" applyFill="1" applyBorder="1"/>
    <xf numFmtId="0" fontId="12" fillId="5" borderId="56" xfId="14" applyFont="1" applyFill="1" applyBorder="1" applyAlignment="1">
      <alignment horizontal="center" vertical="center" wrapText="1"/>
    </xf>
    <xf numFmtId="169" fontId="12" fillId="5" borderId="58" xfId="19" applyNumberFormat="1" applyFont="1" applyFill="1" applyBorder="1" applyAlignment="1">
      <alignment horizontal="center" vertical="center" wrapText="1"/>
    </xf>
    <xf numFmtId="169" fontId="12" fillId="5" borderId="63" xfId="19" applyNumberFormat="1" applyFont="1" applyFill="1" applyBorder="1" applyAlignment="1">
      <alignment horizontal="center" vertical="center" wrapText="1"/>
    </xf>
    <xf numFmtId="0" fontId="21" fillId="7" borderId="56" xfId="14" applyFont="1" applyFill="1" applyBorder="1" applyAlignment="1">
      <alignment horizontal="left" vertical="center" wrapText="1"/>
    </xf>
    <xf numFmtId="169" fontId="11" fillId="3" borderId="56" xfId="19" applyNumberFormat="1" applyFill="1" applyBorder="1" applyAlignment="1">
      <alignment horizontal="center" vertical="center"/>
    </xf>
    <xf numFmtId="0" fontId="0" fillId="3" borderId="56" xfId="0" applyFill="1" applyBorder="1" applyAlignment="1">
      <alignment horizontal="center"/>
    </xf>
    <xf numFmtId="166" fontId="11" fillId="0" borderId="61" xfId="19" applyFill="1" applyBorder="1" applyAlignment="1">
      <alignment horizontal="center" vertical="center" wrapText="1"/>
    </xf>
    <xf numFmtId="165" fontId="11" fillId="3" borderId="56" xfId="1" applyFill="1" applyBorder="1"/>
    <xf numFmtId="0" fontId="20" fillId="5" borderId="56" xfId="0" applyFont="1" applyFill="1" applyBorder="1" applyAlignment="1">
      <alignment horizontal="center" vertical="center" wrapText="1"/>
    </xf>
    <xf numFmtId="0" fontId="12" fillId="5" borderId="58" xfId="0" applyFont="1" applyFill="1" applyBorder="1" applyAlignment="1">
      <alignment horizontal="center" vertical="center"/>
    </xf>
    <xf numFmtId="165" fontId="12" fillId="5" borderId="56" xfId="1" applyFont="1" applyFill="1" applyBorder="1"/>
    <xf numFmtId="0" fontId="12" fillId="5" borderId="56" xfId="0" applyFont="1" applyFill="1" applyBorder="1" applyAlignment="1">
      <alignment horizontal="center" vertical="center"/>
    </xf>
    <xf numFmtId="0" fontId="0" fillId="5" borderId="56" xfId="0" applyFill="1" applyBorder="1"/>
    <xf numFmtId="0" fontId="16" fillId="9" borderId="56" xfId="0" applyFont="1" applyFill="1" applyBorder="1" applyAlignment="1">
      <alignment horizontal="center" vertical="center" wrapText="1"/>
    </xf>
    <xf numFmtId="0" fontId="16" fillId="16" borderId="56" xfId="0" applyFont="1" applyFill="1" applyBorder="1" applyAlignment="1">
      <alignment horizontal="center" vertical="center" wrapText="1"/>
    </xf>
    <xf numFmtId="0" fontId="16" fillId="15" borderId="56" xfId="0" applyFont="1" applyFill="1" applyBorder="1" applyAlignment="1">
      <alignment horizontal="center" vertical="center" wrapText="1"/>
    </xf>
    <xf numFmtId="0" fontId="16" fillId="14" borderId="58" xfId="0" applyFont="1" applyFill="1" applyBorder="1" applyAlignment="1">
      <alignment horizontal="center" vertical="center" wrapText="1"/>
    </xf>
    <xf numFmtId="0" fontId="12" fillId="13" borderId="61" xfId="0" applyFont="1" applyFill="1" applyBorder="1" applyAlignment="1">
      <alignment horizontal="center" vertical="center" wrapText="1"/>
    </xf>
    <xf numFmtId="10" fontId="16" fillId="9" borderId="56" xfId="0" applyNumberFormat="1" applyFont="1" applyFill="1" applyBorder="1" applyAlignment="1">
      <alignment horizontal="center" vertical="center" wrapText="1"/>
    </xf>
    <xf numFmtId="165" fontId="12" fillId="9" borderId="56" xfId="1" applyFont="1" applyFill="1" applyBorder="1" applyAlignment="1">
      <alignment horizontal="center" vertical="center" wrapText="1"/>
    </xf>
    <xf numFmtId="10" fontId="16" fillId="4" borderId="56" xfId="0" applyNumberFormat="1" applyFont="1" applyFill="1" applyBorder="1" applyAlignment="1">
      <alignment horizontal="center" vertical="center" wrapText="1"/>
    </xf>
    <xf numFmtId="10" fontId="16" fillId="16" borderId="56" xfId="0" applyNumberFormat="1" applyFont="1" applyFill="1" applyBorder="1" applyAlignment="1">
      <alignment horizontal="center" vertical="center" wrapText="1"/>
    </xf>
    <xf numFmtId="165" fontId="12" fillId="4" borderId="56" xfId="1" applyFont="1" applyFill="1" applyBorder="1" applyAlignment="1">
      <alignment horizontal="center" vertical="center" wrapText="1"/>
    </xf>
    <xf numFmtId="0" fontId="16" fillId="12" borderId="56" xfId="0" applyFont="1" applyFill="1" applyBorder="1" applyAlignment="1">
      <alignment horizontal="center" vertical="center" wrapText="1"/>
    </xf>
    <xf numFmtId="10" fontId="16" fillId="15" borderId="56" xfId="0" applyNumberFormat="1" applyFont="1" applyFill="1" applyBorder="1" applyAlignment="1">
      <alignment horizontal="center" vertical="center" wrapText="1"/>
    </xf>
    <xf numFmtId="10" fontId="16" fillId="10" borderId="56" xfId="0" applyNumberFormat="1" applyFont="1" applyFill="1" applyBorder="1" applyAlignment="1">
      <alignment horizontal="center" vertical="center" wrapText="1"/>
    </xf>
    <xf numFmtId="10" fontId="16" fillId="23" borderId="56" xfId="0" applyNumberFormat="1" applyFont="1" applyFill="1" applyBorder="1" applyAlignment="1">
      <alignment horizontal="center" vertical="center" wrapText="1"/>
    </xf>
    <xf numFmtId="10" fontId="16" fillId="11" borderId="56" xfId="0" applyNumberFormat="1" applyFont="1" applyFill="1" applyBorder="1" applyAlignment="1">
      <alignment horizontal="center" vertical="center" wrapText="1"/>
    </xf>
    <xf numFmtId="165" fontId="12" fillId="13" borderId="56" xfId="1" applyFont="1" applyFill="1" applyBorder="1" applyAlignment="1">
      <alignment horizontal="center" vertical="center" wrapText="1"/>
    </xf>
    <xf numFmtId="2" fontId="16" fillId="13" borderId="56" xfId="3" applyNumberFormat="1" applyFont="1" applyFill="1" applyBorder="1" applyAlignment="1">
      <alignment horizontal="center" vertical="center" wrapText="1"/>
    </xf>
    <xf numFmtId="0" fontId="16" fillId="13" borderId="56" xfId="0" applyFont="1" applyFill="1" applyBorder="1" applyAlignment="1">
      <alignment horizontal="center" vertical="center" wrapText="1"/>
    </xf>
    <xf numFmtId="10" fontId="12" fillId="13" borderId="56" xfId="0" applyNumberFormat="1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vertical="center" wrapText="1"/>
    </xf>
    <xf numFmtId="165" fontId="11" fillId="0" borderId="56" xfId="1" applyBorder="1" applyAlignment="1">
      <alignment horizontal="center" vertical="center"/>
    </xf>
    <xf numFmtId="165" fontId="11" fillId="0" borderId="56" xfId="1" applyBorder="1"/>
    <xf numFmtId="2" fontId="11" fillId="0" borderId="56" xfId="3" applyNumberFormat="1" applyBorder="1" applyAlignment="1">
      <alignment horizontal="center" vertical="center"/>
    </xf>
    <xf numFmtId="0" fontId="12" fillId="5" borderId="56" xfId="0" applyFont="1" applyFill="1" applyBorder="1"/>
    <xf numFmtId="0" fontId="12" fillId="3" borderId="65" xfId="0" applyFont="1" applyFill="1" applyBorder="1" applyAlignment="1">
      <alignment horizontal="center" vertical="center"/>
    </xf>
    <xf numFmtId="164" fontId="11" fillId="3" borderId="66" xfId="0" applyNumberFormat="1" applyFont="1" applyFill="1" applyBorder="1" applyAlignment="1">
      <alignment horizontal="center" vertical="center"/>
    </xf>
    <xf numFmtId="0" fontId="0" fillId="3" borderId="66" xfId="0" applyFill="1" applyBorder="1" applyAlignment="1">
      <alignment horizontal="center" vertical="center" wrapText="1"/>
    </xf>
    <xf numFmtId="10" fontId="11" fillId="0" borderId="66" xfId="2" applyNumberFormat="1" applyFill="1" applyBorder="1" applyAlignment="1">
      <alignment horizontal="center" vertical="center"/>
    </xf>
    <xf numFmtId="43" fontId="0" fillId="3" borderId="66" xfId="3" applyFont="1" applyFill="1" applyBorder="1" applyAlignment="1">
      <alignment vertical="center"/>
    </xf>
    <xf numFmtId="10" fontId="0" fillId="0" borderId="66" xfId="2" applyNumberFormat="1" applyFont="1" applyFill="1" applyBorder="1" applyAlignment="1">
      <alignment horizontal="center" vertical="center" wrapText="1"/>
    </xf>
    <xf numFmtId="43" fontId="0" fillId="3" borderId="57" xfId="3" applyFont="1" applyFill="1" applyBorder="1" applyAlignment="1">
      <alignment vertical="center"/>
    </xf>
    <xf numFmtId="43" fontId="0" fillId="3" borderId="66" xfId="3" applyFont="1" applyFill="1" applyBorder="1" applyAlignment="1">
      <alignment horizontal="right" vertical="center"/>
    </xf>
    <xf numFmtId="0" fontId="12" fillId="3" borderId="68" xfId="0" applyFont="1" applyFill="1" applyBorder="1" applyAlignment="1">
      <alignment horizontal="center" vertical="center"/>
    </xf>
    <xf numFmtId="10" fontId="11" fillId="3" borderId="66" xfId="0" applyNumberFormat="1" applyFont="1" applyFill="1" applyBorder="1" applyAlignment="1">
      <alignment horizontal="center" vertical="center"/>
    </xf>
    <xf numFmtId="10" fontId="0" fillId="3" borderId="66" xfId="0" applyNumberFormat="1" applyFill="1" applyBorder="1" applyAlignment="1">
      <alignment horizontal="center" vertical="center"/>
    </xf>
    <xf numFmtId="10" fontId="11" fillId="3" borderId="57" xfId="0" applyNumberFormat="1" applyFont="1" applyFill="1" applyBorder="1" applyAlignment="1">
      <alignment horizontal="center" vertical="center"/>
    </xf>
    <xf numFmtId="43" fontId="0" fillId="3" borderId="66" xfId="3" applyFont="1" applyFill="1" applyBorder="1" applyAlignment="1">
      <alignment horizontal="center" vertical="center"/>
    </xf>
    <xf numFmtId="165" fontId="11" fillId="3" borderId="66" xfId="1" applyFill="1" applyBorder="1" applyAlignment="1">
      <alignment vertical="center"/>
    </xf>
    <xf numFmtId="43" fontId="11" fillId="3" borderId="66" xfId="3" applyFill="1" applyBorder="1" applyAlignment="1">
      <alignment vertical="center"/>
    </xf>
    <xf numFmtId="2" fontId="11" fillId="3" borderId="66" xfId="3" applyNumberFormat="1" applyFill="1" applyBorder="1" applyAlignment="1">
      <alignment horizontal="center" vertical="center"/>
    </xf>
    <xf numFmtId="10" fontId="11" fillId="3" borderId="57" xfId="2" applyNumberFormat="1" applyFill="1" applyBorder="1" applyAlignment="1">
      <alignment vertical="center"/>
    </xf>
    <xf numFmtId="43" fontId="11" fillId="3" borderId="57" xfId="3" applyFill="1" applyBorder="1" applyAlignment="1">
      <alignment vertical="center"/>
    </xf>
    <xf numFmtId="10" fontId="12" fillId="3" borderId="57" xfId="2" applyNumberFormat="1" applyFont="1" applyFill="1" applyBorder="1" applyAlignment="1">
      <alignment vertical="center"/>
    </xf>
    <xf numFmtId="43" fontId="12" fillId="3" borderId="65" xfId="3" applyFont="1" applyFill="1" applyBorder="1" applyAlignment="1">
      <alignment vertical="center"/>
    </xf>
    <xf numFmtId="43" fontId="12" fillId="3" borderId="66" xfId="3" applyFont="1" applyFill="1" applyBorder="1" applyAlignment="1">
      <alignment vertical="center"/>
    </xf>
    <xf numFmtId="164" fontId="0" fillId="8" borderId="66" xfId="0" applyNumberFormat="1" applyFill="1" applyBorder="1" applyAlignment="1">
      <alignment horizontal="center" vertical="center"/>
    </xf>
    <xf numFmtId="0" fontId="0" fillId="0" borderId="66" xfId="0" applyBorder="1" applyAlignment="1">
      <alignment horizontal="center" vertical="center" wrapText="1"/>
    </xf>
    <xf numFmtId="0" fontId="0" fillId="3" borderId="65" xfId="0" applyFill="1" applyBorder="1" applyAlignment="1">
      <alignment vertical="center"/>
    </xf>
    <xf numFmtId="43" fontId="0" fillId="3" borderId="65" xfId="3" applyFont="1" applyFill="1" applyBorder="1" applyAlignment="1">
      <alignment horizontal="left" vertical="center"/>
    </xf>
    <xf numFmtId="10" fontId="11" fillId="3" borderId="66" xfId="2" applyNumberFormat="1" applyFill="1" applyBorder="1" applyAlignment="1">
      <alignment horizontal="center" vertical="center"/>
    </xf>
    <xf numFmtId="10" fontId="0" fillId="3" borderId="57" xfId="0" applyNumberFormat="1" applyFill="1" applyBorder="1" applyAlignment="1">
      <alignment horizontal="center" vertical="center"/>
    </xf>
    <xf numFmtId="44" fontId="0" fillId="0" borderId="66" xfId="3" applyNumberFormat="1" applyFont="1" applyFill="1" applyBorder="1" applyAlignment="1">
      <alignment horizontal="right" vertical="center"/>
    </xf>
    <xf numFmtId="44" fontId="11" fillId="3" borderId="66" xfId="1" applyNumberFormat="1" applyFill="1" applyBorder="1" applyAlignment="1">
      <alignment horizontal="left" vertical="center"/>
    </xf>
    <xf numFmtId="44" fontId="11" fillId="3" borderId="57" xfId="1" applyNumberFormat="1" applyFill="1" applyBorder="1" applyAlignment="1">
      <alignment horizontal="left" vertical="center"/>
    </xf>
    <xf numFmtId="44" fontId="11" fillId="0" borderId="65" xfId="1" applyNumberFormat="1" applyFill="1" applyBorder="1" applyAlignment="1">
      <alignment horizontal="left" vertical="center"/>
    </xf>
    <xf numFmtId="2" fontId="11" fillId="0" borderId="66" xfId="3" applyNumberFormat="1" applyFill="1" applyBorder="1" applyAlignment="1">
      <alignment horizontal="center" vertical="center"/>
    </xf>
    <xf numFmtId="2" fontId="12" fillId="3" borderId="66" xfId="3" applyNumberFormat="1" applyFont="1" applyFill="1" applyBorder="1" applyAlignment="1">
      <alignment horizontal="center" vertical="center"/>
    </xf>
    <xf numFmtId="164" fontId="11" fillId="8" borderId="66" xfId="0" applyNumberFormat="1" applyFont="1" applyFill="1" applyBorder="1" applyAlignment="1">
      <alignment horizontal="center" vertical="center"/>
    </xf>
    <xf numFmtId="164" fontId="11" fillId="0" borderId="66" xfId="0" applyNumberFormat="1" applyFont="1" applyBorder="1" applyAlignment="1">
      <alignment horizontal="center" vertical="center"/>
    </xf>
    <xf numFmtId="0" fontId="0" fillId="8" borderId="66" xfId="0" applyFill="1" applyBorder="1" applyAlignment="1">
      <alignment horizontal="center" vertical="center" wrapText="1"/>
    </xf>
    <xf numFmtId="0" fontId="12" fillId="0" borderId="65" xfId="0" applyFont="1" applyBorder="1" applyAlignment="1">
      <alignment horizontal="center" vertical="center"/>
    </xf>
    <xf numFmtId="43" fontId="0" fillId="0" borderId="66" xfId="3" applyFont="1" applyFill="1" applyBorder="1" applyAlignment="1">
      <alignment vertical="center"/>
    </xf>
    <xf numFmtId="10" fontId="0" fillId="0" borderId="57" xfId="0" applyNumberFormat="1" applyBorder="1" applyAlignment="1">
      <alignment horizontal="center" vertical="center"/>
    </xf>
    <xf numFmtId="43" fontId="0" fillId="0" borderId="57" xfId="3" applyFont="1" applyFill="1" applyBorder="1" applyAlignment="1">
      <alignment vertical="center"/>
    </xf>
    <xf numFmtId="43" fontId="0" fillId="0" borderId="66" xfId="3" applyFont="1" applyFill="1" applyBorder="1" applyAlignment="1">
      <alignment horizontal="right" vertical="center"/>
    </xf>
    <xf numFmtId="44" fontId="11" fillId="0" borderId="66" xfId="1" applyNumberFormat="1" applyFill="1" applyBorder="1" applyAlignment="1">
      <alignment horizontal="left" vertical="center"/>
    </xf>
    <xf numFmtId="44" fontId="11" fillId="0" borderId="57" xfId="1" applyNumberFormat="1" applyFill="1" applyBorder="1" applyAlignment="1">
      <alignment horizontal="left" vertical="center"/>
    </xf>
    <xf numFmtId="0" fontId="12" fillId="0" borderId="68" xfId="0" applyFont="1" applyBorder="1" applyAlignment="1">
      <alignment horizontal="center" vertical="center"/>
    </xf>
    <xf numFmtId="10" fontId="11" fillId="0" borderId="66" xfId="0" applyNumberFormat="1" applyFon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11" fillId="0" borderId="57" xfId="0" applyNumberFormat="1" applyFont="1" applyBorder="1" applyAlignment="1">
      <alignment horizontal="center" vertical="center"/>
    </xf>
    <xf numFmtId="170" fontId="11" fillId="0" borderId="66" xfId="1" applyNumberFormat="1" applyFill="1" applyBorder="1" applyAlignment="1">
      <alignment horizontal="center" vertical="center"/>
    </xf>
    <xf numFmtId="165" fontId="11" fillId="0" borderId="66" xfId="1" applyFill="1" applyBorder="1" applyAlignment="1">
      <alignment vertical="center"/>
    </xf>
    <xf numFmtId="43" fontId="11" fillId="0" borderId="66" xfId="3" applyFill="1" applyBorder="1" applyAlignment="1">
      <alignment vertical="center"/>
    </xf>
    <xf numFmtId="43" fontId="0" fillId="0" borderId="66" xfId="3" applyFont="1" applyFill="1" applyBorder="1" applyAlignment="1">
      <alignment horizontal="center" vertical="center"/>
    </xf>
    <xf numFmtId="43" fontId="11" fillId="0" borderId="57" xfId="3" applyFill="1" applyBorder="1" applyAlignment="1">
      <alignment vertical="center"/>
    </xf>
    <xf numFmtId="2" fontId="12" fillId="0" borderId="66" xfId="3" applyNumberFormat="1" applyFont="1" applyFill="1" applyBorder="1" applyAlignment="1">
      <alignment horizontal="center" vertical="center"/>
    </xf>
    <xf numFmtId="43" fontId="12" fillId="0" borderId="65" xfId="3" applyFont="1" applyFill="1" applyBorder="1" applyAlignment="1">
      <alignment vertical="center"/>
    </xf>
    <xf numFmtId="0" fontId="0" fillId="0" borderId="56" xfId="0" applyBorder="1" applyAlignment="1">
      <alignment horizontal="center" vertical="center"/>
    </xf>
    <xf numFmtId="4" fontId="11" fillId="24" borderId="6" xfId="24" applyNumberFormat="1" applyFont="1" applyFill="1" applyBorder="1" applyAlignment="1" applyProtection="1">
      <alignment horizontal="center" vertical="center"/>
      <protection locked="0"/>
    </xf>
    <xf numFmtId="169" fontId="12" fillId="24" borderId="24" xfId="1" applyNumberFormat="1" applyFont="1" applyFill="1" applyBorder="1" applyAlignment="1">
      <alignment horizontal="center" vertical="center" textRotation="90" wrapText="1"/>
    </xf>
    <xf numFmtId="165" fontId="11" fillId="24" borderId="56" xfId="1" applyFill="1" applyBorder="1"/>
    <xf numFmtId="0" fontId="0" fillId="4" borderId="56" xfId="0" applyFill="1" applyBorder="1" applyAlignment="1">
      <alignment horizontal="left" vertical="center"/>
    </xf>
    <xf numFmtId="165" fontId="11" fillId="4" borderId="56" xfId="1" applyFill="1" applyBorder="1" applyAlignment="1">
      <alignment horizontal="center" vertical="center"/>
    </xf>
    <xf numFmtId="171" fontId="0" fillId="4" borderId="56" xfId="0" applyNumberFormat="1" applyFill="1" applyBorder="1" applyAlignment="1">
      <alignment horizontal="center" vertical="center"/>
    </xf>
    <xf numFmtId="0" fontId="0" fillId="4" borderId="56" xfId="0" applyFill="1" applyBorder="1" applyAlignment="1">
      <alignment horizontal="center" vertical="center"/>
    </xf>
    <xf numFmtId="0" fontId="0" fillId="4" borderId="56" xfId="0" applyFill="1" applyBorder="1"/>
    <xf numFmtId="165" fontId="0" fillId="49" borderId="56" xfId="1" applyFont="1" applyFill="1" applyBorder="1"/>
    <xf numFmtId="171" fontId="0" fillId="49" borderId="56" xfId="0" applyNumberFormat="1" applyFill="1" applyBorder="1" applyAlignment="1">
      <alignment horizontal="center"/>
    </xf>
    <xf numFmtId="0" fontId="33" fillId="49" borderId="56" xfId="25" applyNumberFormat="1" applyFill="1" applyBorder="1"/>
    <xf numFmtId="165" fontId="0" fillId="0" borderId="56" xfId="1" applyFont="1" applyFill="1" applyBorder="1"/>
    <xf numFmtId="170" fontId="11" fillId="24" borderId="11" xfId="1" applyNumberFormat="1" applyFill="1" applyBorder="1" applyAlignment="1">
      <alignment horizontal="center" vertical="center"/>
    </xf>
    <xf numFmtId="170" fontId="11" fillId="24" borderId="66" xfId="1" applyNumberFormat="1" applyFill="1" applyBorder="1" applyAlignment="1">
      <alignment horizontal="center" vertical="center"/>
    </xf>
    <xf numFmtId="0" fontId="0" fillId="24" borderId="13" xfId="0" applyFill="1" applyBorder="1" applyAlignment="1">
      <alignment vertical="center"/>
    </xf>
    <xf numFmtId="0" fontId="0" fillId="24" borderId="14" xfId="0" applyFill="1" applyBorder="1" applyAlignment="1">
      <alignment vertical="center"/>
    </xf>
    <xf numFmtId="0" fontId="25" fillId="49" borderId="56" xfId="0" applyFont="1" applyFill="1" applyBorder="1"/>
    <xf numFmtId="0" fontId="27" fillId="24" borderId="0" xfId="23" applyFont="1" applyFill="1" applyAlignment="1">
      <alignment horizontal="center"/>
    </xf>
    <xf numFmtId="0" fontId="11" fillId="24" borderId="0" xfId="0" applyFont="1" applyFill="1"/>
    <xf numFmtId="0" fontId="64" fillId="0" borderId="0" xfId="0" applyFont="1"/>
    <xf numFmtId="165" fontId="11" fillId="0" borderId="56" xfId="1" applyFill="1" applyBorder="1" applyAlignment="1">
      <alignment horizontal="center" vertical="center"/>
    </xf>
    <xf numFmtId="10" fontId="0" fillId="24" borderId="14" xfId="0" applyNumberFormat="1" applyFill="1" applyBorder="1" applyAlignment="1">
      <alignment horizontal="center" vertical="center"/>
    </xf>
    <xf numFmtId="2" fontId="11" fillId="24" borderId="66" xfId="3" applyNumberFormat="1" applyFill="1" applyBorder="1" applyAlignment="1">
      <alignment horizontal="center" vertical="center"/>
    </xf>
    <xf numFmtId="165" fontId="11" fillId="3" borderId="1" xfId="1" applyFill="1" applyBorder="1"/>
    <xf numFmtId="175" fontId="0" fillId="3" borderId="14" xfId="0" applyNumberFormat="1" applyFill="1" applyBorder="1" applyAlignment="1">
      <alignment horizontal="center" vertical="center"/>
    </xf>
    <xf numFmtId="0" fontId="65" fillId="53" borderId="19" xfId="34398" applyFont="1" applyFill="1" applyBorder="1" applyAlignment="1">
      <alignment horizontal="center" vertical="center" wrapText="1"/>
    </xf>
    <xf numFmtId="0" fontId="65" fillId="53" borderId="35" xfId="34398" applyFont="1" applyFill="1" applyBorder="1" applyAlignment="1">
      <alignment horizontal="center" vertical="center" wrapText="1"/>
    </xf>
    <xf numFmtId="0" fontId="2" fillId="0" borderId="0" xfId="34398"/>
    <xf numFmtId="0" fontId="65" fillId="53" borderId="6" xfId="34398" applyFont="1" applyFill="1" applyBorder="1" applyAlignment="1">
      <alignment horizontal="center" vertical="center" wrapText="1"/>
    </xf>
    <xf numFmtId="0" fontId="2" fillId="54" borderId="69" xfId="34398" applyFill="1" applyBorder="1" applyAlignment="1">
      <alignment horizontal="center"/>
    </xf>
    <xf numFmtId="0" fontId="2" fillId="54" borderId="71" xfId="34398" applyFill="1" applyBorder="1" applyAlignment="1">
      <alignment horizontal="center"/>
    </xf>
    <xf numFmtId="0" fontId="2" fillId="54" borderId="70" xfId="34398" applyFill="1" applyBorder="1" applyAlignment="1">
      <alignment horizontal="center"/>
    </xf>
    <xf numFmtId="0" fontId="2" fillId="0" borderId="0" xfId="34398" applyAlignment="1">
      <alignment horizontal="left"/>
    </xf>
    <xf numFmtId="0" fontId="2" fillId="0" borderId="0" xfId="34398" applyAlignment="1">
      <alignment horizontal="center"/>
    </xf>
    <xf numFmtId="0" fontId="16" fillId="5" borderId="1" xfId="0" applyFont="1" applyFill="1" applyBorder="1" applyAlignment="1">
      <alignment horizontal="center" vertical="center" wrapText="1"/>
    </xf>
    <xf numFmtId="0" fontId="2" fillId="54" borderId="1" xfId="34398" applyFill="1" applyBorder="1" applyAlignment="1">
      <alignment horizontal="left"/>
    </xf>
    <xf numFmtId="0" fontId="2" fillId="54" borderId="1" xfId="34398" applyFill="1" applyBorder="1" applyAlignment="1">
      <alignment horizontal="center"/>
    </xf>
    <xf numFmtId="49" fontId="2" fillId="54" borderId="1" xfId="34398" applyNumberFormat="1" applyFill="1" applyBorder="1" applyAlignment="1">
      <alignment horizontal="center"/>
    </xf>
    <xf numFmtId="0" fontId="2" fillId="0" borderId="1" xfId="34398" applyBorder="1" applyAlignment="1">
      <alignment horizontal="left"/>
    </xf>
    <xf numFmtId="0" fontId="2" fillId="0" borderId="1" xfId="34398" applyBorder="1" applyAlignment="1">
      <alignment horizontal="center"/>
    </xf>
    <xf numFmtId="49" fontId="2" fillId="0" borderId="1" xfId="34398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7" fillId="3" borderId="71" xfId="0" applyFont="1" applyFill="1" applyBorder="1" applyAlignment="1">
      <alignment vertical="center"/>
    </xf>
    <xf numFmtId="0" fontId="33" fillId="49" borderId="71" xfId="25" applyNumberFormat="1" applyFill="1" applyBorder="1"/>
    <xf numFmtId="0" fontId="17" fillId="3" borderId="71" xfId="0" applyFont="1" applyFill="1" applyBorder="1" applyAlignment="1">
      <alignment horizontal="center" vertical="center"/>
    </xf>
    <xf numFmtId="0" fontId="12" fillId="5" borderId="73" xfId="0" applyFont="1" applyFill="1" applyBorder="1" applyAlignment="1">
      <alignment vertical="center"/>
    </xf>
    <xf numFmtId="0" fontId="12" fillId="5" borderId="74" xfId="0" applyFont="1" applyFill="1" applyBorder="1" applyAlignment="1">
      <alignment vertical="center"/>
    </xf>
    <xf numFmtId="0" fontId="12" fillId="5" borderId="72" xfId="0" applyFont="1" applyFill="1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0" fillId="0" borderId="56" xfId="22" applyFont="1" applyBorder="1" applyAlignment="1">
      <alignment horizontal="justify" vertical="center"/>
    </xf>
    <xf numFmtId="3" fontId="11" fillId="0" borderId="56" xfId="22" applyNumberFormat="1" applyFont="1" applyBorder="1" applyAlignment="1">
      <alignment horizontal="center" vertical="center" wrapText="1"/>
    </xf>
    <xf numFmtId="0" fontId="12" fillId="0" borderId="0" xfId="23" applyFont="1" applyAlignment="1">
      <alignment vertical="center" wrapText="1"/>
    </xf>
    <xf numFmtId="0" fontId="27" fillId="0" borderId="56" xfId="23" applyFont="1" applyBorder="1" applyAlignment="1">
      <alignment horizontal="center" vertical="center" wrapText="1"/>
    </xf>
    <xf numFmtId="0" fontId="1" fillId="3" borderId="0" xfId="34399" applyFill="1"/>
    <xf numFmtId="0" fontId="1" fillId="0" borderId="0" xfId="34399"/>
    <xf numFmtId="0" fontId="16" fillId="56" borderId="1" xfId="34399" applyFont="1" applyFill="1" applyBorder="1" applyAlignment="1">
      <alignment horizontal="center" vertical="center" wrapText="1"/>
    </xf>
    <xf numFmtId="0" fontId="20" fillId="56" borderId="1" xfId="34399" applyFont="1" applyFill="1" applyBorder="1" applyAlignment="1">
      <alignment horizontal="center" vertical="center" wrapText="1"/>
    </xf>
    <xf numFmtId="0" fontId="11" fillId="3" borderId="1" xfId="10" applyFill="1" applyBorder="1" applyAlignment="1">
      <alignment horizontal="center" vertical="center"/>
    </xf>
    <xf numFmtId="0" fontId="17" fillId="3" borderId="1" xfId="34399" applyFont="1" applyFill="1" applyBorder="1" applyAlignment="1">
      <alignment vertical="center"/>
    </xf>
    <xf numFmtId="0" fontId="1" fillId="3" borderId="1" xfId="34399" applyFill="1" applyBorder="1"/>
    <xf numFmtId="0" fontId="17" fillId="3" borderId="1" xfId="34399" applyFont="1" applyFill="1" applyBorder="1" applyAlignment="1">
      <alignment horizontal="center" vertical="center"/>
    </xf>
    <xf numFmtId="176" fontId="17" fillId="3" borderId="1" xfId="34399" applyNumberFormat="1" applyFont="1" applyFill="1" applyBorder="1" applyAlignment="1">
      <alignment horizontal="center" vertical="center"/>
    </xf>
    <xf numFmtId="176" fontId="1" fillId="3" borderId="0" xfId="34399" applyNumberFormat="1" applyFill="1"/>
    <xf numFmtId="0" fontId="1" fillId="24" borderId="0" xfId="34399" applyFill="1"/>
    <xf numFmtId="0" fontId="12" fillId="56" borderId="1" xfId="34399" applyFont="1" applyFill="1" applyBorder="1" applyAlignment="1">
      <alignment horizontal="center" vertical="center"/>
    </xf>
    <xf numFmtId="44" fontId="11" fillId="24" borderId="65" xfId="1" applyNumberFormat="1" applyFill="1" applyBorder="1" applyAlignment="1">
      <alignment vertical="center" wrapText="1"/>
    </xf>
    <xf numFmtId="0" fontId="67" fillId="0" borderId="75" xfId="10" applyFont="1" applyBorder="1" applyAlignment="1">
      <alignment horizontal="justify" vertical="center" wrapText="1"/>
    </xf>
    <xf numFmtId="0" fontId="11" fillId="0" borderId="0" xfId="10"/>
    <xf numFmtId="0" fontId="12" fillId="24" borderId="55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0" fillId="0" borderId="0" xfId="0" applyFont="1"/>
    <xf numFmtId="10" fontId="11" fillId="3" borderId="11" xfId="2" applyNumberFormat="1" applyFill="1" applyBorder="1" applyAlignment="1">
      <alignment horizontal="center" vertical="center"/>
    </xf>
    <xf numFmtId="4" fontId="0" fillId="0" borderId="0" xfId="0" applyNumberFormat="1"/>
    <xf numFmtId="0" fontId="12" fillId="24" borderId="54" xfId="0" applyFont="1" applyFill="1" applyBorder="1" applyAlignment="1">
      <alignment horizontal="center" vertical="center" wrapText="1"/>
    </xf>
    <xf numFmtId="0" fontId="55" fillId="48" borderId="0" xfId="0" applyFont="1" applyFill="1" applyAlignment="1">
      <alignment horizontal="center"/>
    </xf>
    <xf numFmtId="0" fontId="62" fillId="0" borderId="0" xfId="34397" applyFont="1" applyAlignment="1">
      <alignment horizontal="center"/>
    </xf>
    <xf numFmtId="0" fontId="63" fillId="0" borderId="0" xfId="259" applyFont="1" applyAlignment="1">
      <alignment horizontal="center" vertical="center" wrapText="1"/>
    </xf>
    <xf numFmtId="0" fontId="66" fillId="55" borderId="0" xfId="34399" applyFont="1" applyFill="1" applyAlignment="1">
      <alignment horizontal="center" vertical="center"/>
    </xf>
    <xf numFmtId="0" fontId="66" fillId="55" borderId="35" xfId="34399" applyFont="1" applyFill="1" applyBorder="1" applyAlignment="1">
      <alignment horizontal="center" vertical="center"/>
    </xf>
    <xf numFmtId="0" fontId="12" fillId="56" borderId="73" xfId="34399" applyFont="1" applyFill="1" applyBorder="1" applyAlignment="1">
      <alignment horizontal="center" vertical="center"/>
    </xf>
    <xf numFmtId="0" fontId="12" fillId="56" borderId="74" xfId="34399" applyFont="1" applyFill="1" applyBorder="1" applyAlignment="1">
      <alignment horizontal="center" vertical="center"/>
    </xf>
    <xf numFmtId="0" fontId="12" fillId="56" borderId="72" xfId="34399" applyFont="1" applyFill="1" applyBorder="1" applyAlignment="1">
      <alignment horizontal="center" vertical="center"/>
    </xf>
    <xf numFmtId="0" fontId="12" fillId="3" borderId="43" xfId="23" applyFont="1" applyFill="1" applyBorder="1" applyAlignment="1">
      <alignment horizontal="center" vertical="center" wrapText="1"/>
    </xf>
    <xf numFmtId="0" fontId="12" fillId="3" borderId="0" xfId="23" applyFont="1" applyFill="1" applyAlignment="1">
      <alignment horizontal="center" vertical="center" wrapText="1"/>
    </xf>
    <xf numFmtId="0" fontId="12" fillId="3" borderId="53" xfId="23" applyFont="1" applyFill="1" applyBorder="1" applyAlignment="1">
      <alignment horizontal="center" vertical="center" wrapText="1"/>
    </xf>
    <xf numFmtId="0" fontId="12" fillId="3" borderId="22" xfId="23" applyFont="1" applyFill="1" applyBorder="1" applyAlignment="1">
      <alignment horizontal="center" vertical="center" wrapText="1"/>
    </xf>
    <xf numFmtId="0" fontId="12" fillId="20" borderId="36" xfId="0" applyFont="1" applyFill="1" applyBorder="1" applyAlignment="1">
      <alignment horizontal="center" vertical="center" textRotation="90" wrapText="1"/>
    </xf>
    <xf numFmtId="0" fontId="12" fillId="20" borderId="37" xfId="0" applyFont="1" applyFill="1" applyBorder="1" applyAlignment="1">
      <alignment horizontal="center" vertical="center" textRotation="90" wrapText="1"/>
    </xf>
    <xf numFmtId="0" fontId="12" fillId="20" borderId="28" xfId="0" applyFont="1" applyFill="1" applyBorder="1" applyAlignment="1">
      <alignment horizontal="center" vertical="center" textRotation="90" wrapText="1"/>
    </xf>
    <xf numFmtId="0" fontId="12" fillId="13" borderId="36" xfId="0" applyFont="1" applyFill="1" applyBorder="1" applyAlignment="1">
      <alignment horizontal="center" vertical="center"/>
    </xf>
    <xf numFmtId="0" fontId="12" fillId="13" borderId="37" xfId="0" applyFont="1" applyFill="1" applyBorder="1" applyAlignment="1">
      <alignment horizontal="center" vertical="center"/>
    </xf>
    <xf numFmtId="0" fontId="12" fillId="13" borderId="28" xfId="0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 textRotation="90" wrapText="1"/>
    </xf>
    <xf numFmtId="0" fontId="12" fillId="13" borderId="37" xfId="0" applyFont="1" applyFill="1" applyBorder="1" applyAlignment="1">
      <alignment horizontal="center" vertical="center" textRotation="90" wrapText="1"/>
    </xf>
    <xf numFmtId="0" fontId="12" fillId="20" borderId="17" xfId="0" applyFont="1" applyFill="1" applyBorder="1" applyAlignment="1">
      <alignment horizontal="center" vertical="center"/>
    </xf>
    <xf numFmtId="0" fontId="12" fillId="20" borderId="8" xfId="0" applyFont="1" applyFill="1" applyBorder="1" applyAlignment="1">
      <alignment horizontal="center" vertical="center"/>
    </xf>
    <xf numFmtId="165" fontId="12" fillId="20" borderId="36" xfId="1" applyFont="1" applyFill="1" applyBorder="1" applyAlignment="1">
      <alignment horizontal="center" vertical="center"/>
    </xf>
    <xf numFmtId="165" fontId="12" fillId="20" borderId="28" xfId="1" applyFont="1" applyFill="1" applyBorder="1" applyAlignment="1">
      <alignment horizontal="center" vertical="center"/>
    </xf>
    <xf numFmtId="0" fontId="64" fillId="0" borderId="0" xfId="0" applyFont="1" applyAlignment="1">
      <alignment horizontal="left" wrapText="1"/>
    </xf>
    <xf numFmtId="0" fontId="12" fillId="20" borderId="59" xfId="23" applyFont="1" applyFill="1" applyBorder="1" applyAlignment="1">
      <alignment horizontal="center" vertical="center"/>
    </xf>
    <xf numFmtId="0" fontId="12" fillId="20" borderId="60" xfId="23" applyFont="1" applyFill="1" applyBorder="1" applyAlignment="1">
      <alignment horizontal="center" vertical="center"/>
    </xf>
    <xf numFmtId="0" fontId="12" fillId="20" borderId="61" xfId="23" applyFont="1" applyFill="1" applyBorder="1" applyAlignment="1">
      <alignment horizontal="center" vertical="center"/>
    </xf>
    <xf numFmtId="0" fontId="11" fillId="19" borderId="58" xfId="24" applyNumberFormat="1" applyFont="1" applyFill="1" applyBorder="1" applyAlignment="1" applyProtection="1">
      <alignment horizontal="center" vertical="center"/>
      <protection locked="0"/>
    </xf>
    <xf numFmtId="0" fontId="11" fillId="19" borderId="29" xfId="24" applyNumberFormat="1" applyFont="1" applyFill="1" applyBorder="1" applyAlignment="1" applyProtection="1">
      <alignment horizontal="center" vertical="center"/>
      <protection locked="0"/>
    </xf>
    <xf numFmtId="0" fontId="11" fillId="19" borderId="6" xfId="24" applyNumberFormat="1" applyFont="1" applyFill="1" applyBorder="1" applyAlignment="1" applyProtection="1">
      <alignment horizontal="center" vertical="center"/>
      <protection locked="0"/>
    </xf>
    <xf numFmtId="4" fontId="12" fillId="19" borderId="58" xfId="24" applyNumberFormat="1" applyFont="1" applyFill="1" applyBorder="1" applyAlignment="1" applyProtection="1">
      <alignment horizontal="center" vertical="center"/>
      <protection locked="0"/>
    </xf>
    <xf numFmtId="4" fontId="12" fillId="19" borderId="29" xfId="24" applyNumberFormat="1" applyFont="1" applyFill="1" applyBorder="1" applyAlignment="1" applyProtection="1">
      <alignment horizontal="center" vertical="center"/>
      <protection locked="0"/>
    </xf>
    <xf numFmtId="4" fontId="12" fillId="19" borderId="6" xfId="24" applyNumberFormat="1" applyFont="1" applyFill="1" applyBorder="1" applyAlignment="1" applyProtection="1">
      <alignment horizontal="center" vertical="center"/>
      <protection locked="0"/>
    </xf>
    <xf numFmtId="0" fontId="27" fillId="0" borderId="0" xfId="23" applyFont="1" applyAlignment="1">
      <alignment horizontal="left"/>
    </xf>
    <xf numFmtId="0" fontId="12" fillId="20" borderId="74" xfId="23" applyFont="1" applyFill="1" applyBorder="1" applyAlignment="1">
      <alignment horizontal="center" vertical="center"/>
    </xf>
    <xf numFmtId="0" fontId="27" fillId="0" borderId="0" xfId="23" applyFont="1" applyAlignment="1">
      <alignment horizontal="left" vertical="center" wrapText="1"/>
    </xf>
    <xf numFmtId="0" fontId="0" fillId="0" borderId="0" xfId="0" applyAlignment="1">
      <alignment horizontal="center"/>
    </xf>
    <xf numFmtId="0" fontId="12" fillId="3" borderId="0" xfId="0" applyFont="1" applyFill="1" applyAlignment="1">
      <alignment horizontal="center"/>
    </xf>
    <xf numFmtId="0" fontId="22" fillId="10" borderId="56" xfId="0" applyFont="1" applyFill="1" applyBorder="1" applyAlignment="1">
      <alignment horizontal="center" vertical="center" wrapText="1"/>
    </xf>
    <xf numFmtId="0" fontId="32" fillId="52" borderId="56" xfId="18" applyFont="1" applyFill="1" applyBorder="1" applyAlignment="1">
      <alignment horizontal="left" vertical="center" wrapText="1"/>
    </xf>
    <xf numFmtId="0" fontId="32" fillId="52" borderId="56" xfId="0" applyFont="1" applyFill="1" applyBorder="1" applyAlignment="1">
      <alignment horizontal="center"/>
    </xf>
    <xf numFmtId="0" fontId="12" fillId="5" borderId="59" xfId="0" applyFont="1" applyFill="1" applyBorder="1" applyAlignment="1">
      <alignment horizontal="center"/>
    </xf>
    <xf numFmtId="0" fontId="12" fillId="5" borderId="61" xfId="0" applyFont="1" applyFill="1" applyBorder="1" applyAlignment="1">
      <alignment horizontal="center"/>
    </xf>
    <xf numFmtId="0" fontId="12" fillId="5" borderId="59" xfId="14" applyFont="1" applyFill="1" applyBorder="1" applyAlignment="1">
      <alignment horizontal="center" vertical="center"/>
    </xf>
    <xf numFmtId="0" fontId="12" fillId="5" borderId="60" xfId="14" applyFont="1" applyFill="1" applyBorder="1" applyAlignment="1">
      <alignment horizontal="center" vertical="center"/>
    </xf>
    <xf numFmtId="0" fontId="12" fillId="5" borderId="61" xfId="14" applyFont="1" applyFill="1" applyBorder="1" applyAlignment="1">
      <alignment horizontal="center" vertical="center"/>
    </xf>
    <xf numFmtId="0" fontId="12" fillId="3" borderId="35" xfId="0" applyFont="1" applyFill="1" applyBorder="1" applyAlignment="1">
      <alignment horizontal="center" vertical="center" wrapText="1"/>
    </xf>
    <xf numFmtId="0" fontId="16" fillId="3" borderId="73" xfId="0" applyFont="1" applyFill="1" applyBorder="1" applyAlignment="1">
      <alignment horizontal="center" vertical="center"/>
    </xf>
    <xf numFmtId="0" fontId="16" fillId="3" borderId="72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6" fillId="5" borderId="58" xfId="0" applyFont="1" applyFill="1" applyBorder="1" applyAlignment="1">
      <alignment horizontal="center" vertical="center" wrapText="1"/>
    </xf>
    <xf numFmtId="0" fontId="16" fillId="5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5" borderId="73" xfId="0" applyFont="1" applyFill="1" applyBorder="1" applyAlignment="1">
      <alignment horizontal="center"/>
    </xf>
    <xf numFmtId="0" fontId="12" fillId="5" borderId="72" xfId="0" applyFont="1" applyFill="1" applyBorder="1" applyAlignment="1">
      <alignment horizontal="center"/>
    </xf>
    <xf numFmtId="0" fontId="12" fillId="23" borderId="59" xfId="0" applyFont="1" applyFill="1" applyBorder="1" applyAlignment="1">
      <alignment horizontal="center" vertical="center" wrapText="1"/>
    </xf>
    <xf numFmtId="0" fontId="12" fillId="23" borderId="61" xfId="0" applyFont="1" applyFill="1" applyBorder="1" applyAlignment="1">
      <alignment horizontal="center" vertical="center" wrapText="1"/>
    </xf>
    <xf numFmtId="0" fontId="12" fillId="10" borderId="6" xfId="0" applyFont="1" applyFill="1" applyBorder="1" applyAlignment="1">
      <alignment horizontal="center" vertical="center" wrapText="1"/>
    </xf>
    <xf numFmtId="0" fontId="12" fillId="16" borderId="59" xfId="0" applyFont="1" applyFill="1" applyBorder="1" applyAlignment="1">
      <alignment horizontal="center"/>
    </xf>
    <xf numFmtId="0" fontId="12" fillId="16" borderId="60" xfId="0" applyFont="1" applyFill="1" applyBorder="1" applyAlignment="1">
      <alignment horizontal="center"/>
    </xf>
    <xf numFmtId="0" fontId="12" fillId="16" borderId="61" xfId="0" applyFont="1" applyFill="1" applyBorder="1" applyAlignment="1">
      <alignment horizontal="center"/>
    </xf>
    <xf numFmtId="0" fontId="12" fillId="4" borderId="56" xfId="0" applyFont="1" applyFill="1" applyBorder="1" applyAlignment="1">
      <alignment horizontal="center" vertical="center"/>
    </xf>
    <xf numFmtId="0" fontId="12" fillId="4" borderId="56" xfId="0" applyFont="1" applyFill="1" applyBorder="1" applyAlignment="1">
      <alignment horizontal="center"/>
    </xf>
    <xf numFmtId="0" fontId="16" fillId="12" borderId="58" xfId="0" applyFont="1" applyFill="1" applyBorder="1" applyAlignment="1">
      <alignment horizontal="center" vertical="center" wrapText="1"/>
    </xf>
    <xf numFmtId="0" fontId="16" fillId="12" borderId="6" xfId="0" applyFont="1" applyFill="1" applyBorder="1" applyAlignment="1">
      <alignment horizontal="center" vertical="center" wrapText="1"/>
    </xf>
    <xf numFmtId="0" fontId="12" fillId="15" borderId="56" xfId="0" applyFont="1" applyFill="1" applyBorder="1" applyAlignment="1">
      <alignment horizontal="center" vertical="center" wrapText="1"/>
    </xf>
    <xf numFmtId="0" fontId="16" fillId="11" borderId="58" xfId="0" applyFont="1" applyFill="1" applyBorder="1" applyAlignment="1">
      <alignment horizontal="center" vertical="center" wrapText="1"/>
    </xf>
    <xf numFmtId="0" fontId="16" fillId="11" borderId="6" xfId="0" applyFont="1" applyFill="1" applyBorder="1" applyAlignment="1">
      <alignment horizontal="center" vertical="center" wrapText="1"/>
    </xf>
    <xf numFmtId="0" fontId="12" fillId="12" borderId="59" xfId="0" applyFont="1" applyFill="1" applyBorder="1" applyAlignment="1">
      <alignment horizontal="center" vertical="center" wrapText="1"/>
    </xf>
    <xf numFmtId="0" fontId="12" fillId="12" borderId="60" xfId="0" applyFont="1" applyFill="1" applyBorder="1" applyAlignment="1">
      <alignment horizontal="center" vertical="center" wrapText="1"/>
    </xf>
    <xf numFmtId="0" fontId="12" fillId="12" borderId="61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2" fillId="14" borderId="56" xfId="0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horizontal="center" vertical="center" wrapText="1"/>
    </xf>
    <xf numFmtId="0" fontId="12" fillId="13" borderId="56" xfId="0" applyFont="1" applyFill="1" applyBorder="1" applyAlignment="1">
      <alignment horizontal="center" vertical="center" wrapText="1"/>
    </xf>
    <xf numFmtId="0" fontId="12" fillId="8" borderId="58" xfId="0" applyFont="1" applyFill="1" applyBorder="1" applyAlignment="1">
      <alignment horizontal="center" vertical="center" wrapText="1"/>
    </xf>
    <xf numFmtId="0" fontId="12" fillId="8" borderId="29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2" fillId="9" borderId="64" xfId="0" applyFont="1" applyFill="1" applyBorder="1" applyAlignment="1">
      <alignment horizontal="center" vertical="center"/>
    </xf>
    <xf numFmtId="0" fontId="12" fillId="9" borderId="62" xfId="0" applyFont="1" applyFill="1" applyBorder="1" applyAlignment="1">
      <alignment horizontal="center" vertical="center"/>
    </xf>
    <xf numFmtId="0" fontId="12" fillId="9" borderId="63" xfId="0" applyFont="1" applyFill="1" applyBorder="1" applyAlignment="1">
      <alignment horizontal="center" vertical="center"/>
    </xf>
    <xf numFmtId="0" fontId="12" fillId="9" borderId="18" xfId="0" applyFont="1" applyFill="1" applyBorder="1" applyAlignment="1">
      <alignment horizontal="center" vertical="center"/>
    </xf>
    <xf numFmtId="0" fontId="12" fillId="9" borderId="35" xfId="0" applyFont="1" applyFill="1" applyBorder="1" applyAlignment="1">
      <alignment horizontal="center" vertical="center"/>
    </xf>
    <xf numFmtId="0" fontId="12" fillId="9" borderId="19" xfId="0" applyFont="1" applyFill="1" applyBorder="1" applyAlignment="1">
      <alignment horizontal="center" vertical="center"/>
    </xf>
    <xf numFmtId="0" fontId="12" fillId="11" borderId="59" xfId="0" applyFont="1" applyFill="1" applyBorder="1" applyAlignment="1">
      <alignment horizontal="center" vertical="center" wrapText="1"/>
    </xf>
    <xf numFmtId="0" fontId="12" fillId="11" borderId="60" xfId="0" applyFont="1" applyFill="1" applyBorder="1" applyAlignment="1">
      <alignment horizontal="center" vertical="center" wrapText="1"/>
    </xf>
    <xf numFmtId="0" fontId="12" fillId="11" borderId="61" xfId="0" applyFont="1" applyFill="1" applyBorder="1" applyAlignment="1">
      <alignment horizontal="center" vertical="center" wrapText="1"/>
    </xf>
    <xf numFmtId="0" fontId="0" fillId="3" borderId="23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33" xfId="0" applyFill="1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3" borderId="60" xfId="0" applyFill="1" applyBorder="1" applyAlignment="1">
      <alignment horizontal="left" vertical="center"/>
    </xf>
    <xf numFmtId="0" fontId="0" fillId="3" borderId="57" xfId="0" applyFill="1" applyBorder="1" applyAlignment="1">
      <alignment horizontal="left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0" fillId="3" borderId="66" xfId="0" applyFill="1" applyBorder="1" applyAlignment="1">
      <alignment horizontal="left" vertical="center"/>
    </xf>
    <xf numFmtId="0" fontId="0" fillId="24" borderId="20" xfId="0" applyFill="1" applyBorder="1" applyAlignment="1">
      <alignment horizontal="left" vertical="center"/>
    </xf>
    <xf numFmtId="0" fontId="0" fillId="24" borderId="66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26" xfId="0" applyFill="1" applyBorder="1" applyAlignment="1">
      <alignment horizontal="left" vertical="center"/>
    </xf>
    <xf numFmtId="0" fontId="0" fillId="3" borderId="41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17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11" fillId="3" borderId="42" xfId="0" applyFont="1" applyFill="1" applyBorder="1" applyAlignment="1">
      <alignment horizontal="left" vertical="center"/>
    </xf>
    <xf numFmtId="0" fontId="11" fillId="3" borderId="35" xfId="0" applyFont="1" applyFill="1" applyBorder="1" applyAlignment="1">
      <alignment horizontal="left" vertical="center"/>
    </xf>
    <xf numFmtId="0" fontId="11" fillId="3" borderId="11" xfId="0" applyFont="1" applyFill="1" applyBorder="1" applyAlignment="1">
      <alignment horizontal="left" vertical="center"/>
    </xf>
    <xf numFmtId="0" fontId="11" fillId="3" borderId="67" xfId="0" applyFont="1" applyFill="1" applyBorder="1" applyAlignment="1">
      <alignment horizontal="left" vertical="center"/>
    </xf>
    <xf numFmtId="0" fontId="11" fillId="3" borderId="62" xfId="0" applyFont="1" applyFill="1" applyBorder="1" applyAlignment="1">
      <alignment horizontal="left" vertical="center"/>
    </xf>
    <xf numFmtId="0" fontId="11" fillId="3" borderId="5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2" fillId="3" borderId="20" xfId="0" applyFont="1" applyFill="1" applyBorder="1" applyAlignment="1">
      <alignment horizontal="center" vertical="center"/>
    </xf>
    <xf numFmtId="0" fontId="12" fillId="3" borderId="60" xfId="0" applyFont="1" applyFill="1" applyBorder="1" applyAlignment="1">
      <alignment horizontal="center" vertical="center"/>
    </xf>
    <xf numFmtId="0" fontId="12" fillId="3" borderId="66" xfId="0" applyFont="1" applyFill="1" applyBorder="1" applyAlignment="1">
      <alignment horizontal="center" vertical="center"/>
    </xf>
    <xf numFmtId="0" fontId="11" fillId="3" borderId="40" xfId="0" applyFont="1" applyFill="1" applyBorder="1" applyAlignment="1">
      <alignment horizontal="left" vertical="center"/>
    </xf>
    <xf numFmtId="0" fontId="11" fillId="3" borderId="9" xfId="0" applyFont="1" applyFill="1" applyBorder="1" applyAlignment="1">
      <alignment horizontal="left" vertical="center"/>
    </xf>
    <xf numFmtId="0" fontId="11" fillId="3" borderId="26" xfId="0" applyFont="1" applyFill="1" applyBorder="1" applyAlignment="1">
      <alignment horizontal="left" vertical="center"/>
    </xf>
    <xf numFmtId="0" fontId="11" fillId="3" borderId="23" xfId="0" applyFont="1" applyFill="1" applyBorder="1" applyAlignment="1">
      <alignment horizontal="left" vertical="center"/>
    </xf>
    <xf numFmtId="0" fontId="11" fillId="3" borderId="20" xfId="0" applyFont="1" applyFill="1" applyBorder="1" applyAlignment="1">
      <alignment horizontal="left" vertical="center"/>
    </xf>
    <xf numFmtId="0" fontId="11" fillId="3" borderId="60" xfId="0" applyFont="1" applyFill="1" applyBorder="1" applyAlignment="1">
      <alignment horizontal="left" vertical="center"/>
    </xf>
    <xf numFmtId="0" fontId="11" fillId="3" borderId="66" xfId="0" applyFont="1" applyFill="1" applyBorder="1" applyAlignment="1">
      <alignment horizontal="left" vertical="center"/>
    </xf>
    <xf numFmtId="0" fontId="12" fillId="3" borderId="4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2" fillId="3" borderId="17" xfId="0" applyFont="1" applyFill="1" applyBorder="1" applyAlignment="1">
      <alignment horizontal="center" vertical="center" wrapText="1"/>
    </xf>
    <xf numFmtId="0" fontId="12" fillId="3" borderId="16" xfId="0" applyFont="1" applyFill="1" applyBorder="1" applyAlignment="1">
      <alignment horizontal="center" vertical="center" wrapText="1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0" fillId="24" borderId="60" xfId="0" applyFill="1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12" fillId="3" borderId="21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0" fillId="3" borderId="4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11" fillId="3" borderId="41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1" fillId="3" borderId="12" xfId="0" applyFont="1" applyFill="1" applyBorder="1" applyAlignment="1">
      <alignment horizontal="left" vertical="center"/>
    </xf>
    <xf numFmtId="0" fontId="12" fillId="0" borderId="24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32" xfId="0" applyFont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0" fontId="12" fillId="3" borderId="16" xfId="0" applyFont="1" applyFill="1" applyBorder="1" applyAlignment="1">
      <alignment horizontal="center"/>
    </xf>
    <xf numFmtId="0" fontId="12" fillId="3" borderId="8" xfId="0" applyFont="1" applyFill="1" applyBorder="1" applyAlignment="1">
      <alignment horizontal="center"/>
    </xf>
    <xf numFmtId="0" fontId="0" fillId="3" borderId="35" xfId="0" applyFill="1" applyBorder="1" applyAlignment="1">
      <alignment horizontal="left" vertical="center"/>
    </xf>
    <xf numFmtId="0" fontId="0" fillId="3" borderId="21" xfId="0" applyFill="1" applyBorder="1" applyAlignment="1">
      <alignment horizontal="left" vertical="center"/>
    </xf>
    <xf numFmtId="0" fontId="0" fillId="3" borderId="31" xfId="0" applyFill="1" applyBorder="1" applyAlignment="1">
      <alignment horizontal="left" vertical="center"/>
    </xf>
    <xf numFmtId="0" fontId="12" fillId="22" borderId="17" xfId="0" applyFont="1" applyFill="1" applyBorder="1" applyAlignment="1">
      <alignment horizontal="left" vertical="center"/>
    </xf>
    <xf numFmtId="0" fontId="12" fillId="22" borderId="16" xfId="0" applyFont="1" applyFill="1" applyBorder="1" applyAlignment="1">
      <alignment horizontal="left" vertical="center"/>
    </xf>
    <xf numFmtId="0" fontId="12" fillId="22" borderId="8" xfId="0" applyFont="1" applyFill="1" applyBorder="1" applyAlignment="1">
      <alignment horizontal="left" vertical="center"/>
    </xf>
    <xf numFmtId="0" fontId="12" fillId="22" borderId="17" xfId="0" applyFont="1" applyFill="1" applyBorder="1" applyAlignment="1">
      <alignment horizontal="center" vertical="center"/>
    </xf>
    <xf numFmtId="0" fontId="12" fillId="22" borderId="16" xfId="0" applyFont="1" applyFill="1" applyBorder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0" fillId="0" borderId="60" xfId="0" applyBorder="1" applyAlignment="1">
      <alignment horizontal="left" vertical="center"/>
    </xf>
    <xf numFmtId="0" fontId="0" fillId="0" borderId="66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33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0" fillId="0" borderId="26" xfId="0" applyBorder="1" applyAlignment="1">
      <alignment horizontal="left" vertical="center"/>
    </xf>
    <xf numFmtId="0" fontId="0" fillId="0" borderId="4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40" xfId="0" applyBorder="1" applyAlignment="1">
      <alignment horizontal="left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0" fillId="0" borderId="57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67" xfId="0" applyBorder="1" applyAlignment="1">
      <alignment horizontal="left" vertical="center"/>
    </xf>
  </cellXfs>
  <cellStyles count="34400">
    <cellStyle name="20% - Ênfase1 2" xfId="41"/>
    <cellStyle name="20% - Ênfase1 2 2" xfId="42"/>
    <cellStyle name="20% - Ênfase1 3" xfId="43"/>
    <cellStyle name="20% - Ênfase1 3 2" xfId="44"/>
    <cellStyle name="20% - Ênfase1 4" xfId="40"/>
    <cellStyle name="20% - Ênfase2 2" xfId="46"/>
    <cellStyle name="20% - Ênfase2 2 2" xfId="47"/>
    <cellStyle name="20% - Ênfase2 3" xfId="48"/>
    <cellStyle name="20% - Ênfase2 3 2" xfId="49"/>
    <cellStyle name="20% - Ênfase2 4" xfId="45"/>
    <cellStyle name="20% - Ênfase3 2" xfId="51"/>
    <cellStyle name="20% - Ênfase3 2 2" xfId="52"/>
    <cellStyle name="20% - Ênfase3 3" xfId="53"/>
    <cellStyle name="20% - Ênfase3 3 2" xfId="54"/>
    <cellStyle name="20% - Ênfase3 4" xfId="50"/>
    <cellStyle name="20% - Ênfase4 2" xfId="56"/>
    <cellStyle name="20% - Ênfase4 2 2" xfId="57"/>
    <cellStyle name="20% - Ênfase4 3" xfId="58"/>
    <cellStyle name="20% - Ênfase4 3 2" xfId="59"/>
    <cellStyle name="20% - Ênfase4 4" xfId="55"/>
    <cellStyle name="20% - Ênfase5 2" xfId="61"/>
    <cellStyle name="20% - Ênfase5 2 2" xfId="62"/>
    <cellStyle name="20% - Ênfase5 3" xfId="63"/>
    <cellStyle name="20% - Ênfase5 3 2" xfId="64"/>
    <cellStyle name="20% - Ênfase5 4" xfId="60"/>
    <cellStyle name="20% - Ênfase6 2" xfId="66"/>
    <cellStyle name="20% - Ênfase6 2 2" xfId="67"/>
    <cellStyle name="20% - Ênfase6 3" xfId="68"/>
    <cellStyle name="20% - Ênfase6 3 2" xfId="69"/>
    <cellStyle name="20% - Ênfase6 4" xfId="65"/>
    <cellStyle name="40% - Ênfase1 2" xfId="71"/>
    <cellStyle name="40% - Ênfase1 2 2" xfId="72"/>
    <cellStyle name="40% - Ênfase1 3" xfId="73"/>
    <cellStyle name="40% - Ênfase1 3 2" xfId="74"/>
    <cellStyle name="40% - Ênfase1 4" xfId="70"/>
    <cellStyle name="40% - Ênfase2 2" xfId="76"/>
    <cellStyle name="40% - Ênfase2 2 2" xfId="77"/>
    <cellStyle name="40% - Ênfase2 3" xfId="78"/>
    <cellStyle name="40% - Ênfase2 3 2" xfId="79"/>
    <cellStyle name="40% - Ênfase2 4" xfId="75"/>
    <cellStyle name="40% - Ênfase3 2" xfId="81"/>
    <cellStyle name="40% - Ênfase3 2 2" xfId="82"/>
    <cellStyle name="40% - Ênfase3 3" xfId="83"/>
    <cellStyle name="40% - Ênfase3 3 2" xfId="84"/>
    <cellStyle name="40% - Ênfase3 4" xfId="80"/>
    <cellStyle name="40% - Ênfase4 2" xfId="86"/>
    <cellStyle name="40% - Ênfase4 2 2" xfId="87"/>
    <cellStyle name="40% - Ênfase4 3" xfId="88"/>
    <cellStyle name="40% - Ênfase4 3 2" xfId="89"/>
    <cellStyle name="40% - Ênfase4 4" xfId="85"/>
    <cellStyle name="40% - Ênfase5 2" xfId="91"/>
    <cellStyle name="40% - Ênfase5 2 2" xfId="92"/>
    <cellStyle name="40% - Ênfase5 3" xfId="93"/>
    <cellStyle name="40% - Ênfase5 3 2" xfId="94"/>
    <cellStyle name="40% - Ênfase5 4" xfId="90"/>
    <cellStyle name="40% - Ênfase6 2" xfId="96"/>
    <cellStyle name="40% - Ênfase6 2 2" xfId="97"/>
    <cellStyle name="40% - Ênfase6 3" xfId="98"/>
    <cellStyle name="40% - Ênfase6 3 2" xfId="99"/>
    <cellStyle name="40% - Ênfase6 4" xfId="95"/>
    <cellStyle name="60% - Ênfase1 2" xfId="101"/>
    <cellStyle name="60% - Ênfase1 3" xfId="102"/>
    <cellStyle name="60% - Ênfase1 4" xfId="100"/>
    <cellStyle name="60% - Ênfase2 2" xfId="104"/>
    <cellStyle name="60% - Ênfase2 3" xfId="105"/>
    <cellStyle name="60% - Ênfase2 4" xfId="103"/>
    <cellStyle name="60% - Ênfase3 2" xfId="107"/>
    <cellStyle name="60% - Ênfase3 3" xfId="108"/>
    <cellStyle name="60% - Ênfase3 4" xfId="106"/>
    <cellStyle name="60% - Ênfase4 2" xfId="110"/>
    <cellStyle name="60% - Ênfase4 3" xfId="111"/>
    <cellStyle name="60% - Ênfase4 4" xfId="109"/>
    <cellStyle name="60% - Ênfase5 2" xfId="113"/>
    <cellStyle name="60% - Ênfase5 3" xfId="114"/>
    <cellStyle name="60% - Ênfase5 4" xfId="112"/>
    <cellStyle name="60% - Ênfase6 2" xfId="116"/>
    <cellStyle name="60% - Ênfase6 3" xfId="117"/>
    <cellStyle name="60% - Ênfase6 4" xfId="115"/>
    <cellStyle name="Bom 2" xfId="119"/>
    <cellStyle name="Bom 3" xfId="120"/>
    <cellStyle name="Bom 4" xfId="118"/>
    <cellStyle name="Cálculo 2" xfId="122"/>
    <cellStyle name="Cálculo 3" xfId="123"/>
    <cellStyle name="Cálculo 4" xfId="121"/>
    <cellStyle name="Cancel" xfId="124"/>
    <cellStyle name="Célula de Verificação 2" xfId="126"/>
    <cellStyle name="Célula de Verificação 3" xfId="127"/>
    <cellStyle name="Célula de Verificação 4" xfId="125"/>
    <cellStyle name="Célula Vinculada 2" xfId="129"/>
    <cellStyle name="Célula Vinculada 3" xfId="130"/>
    <cellStyle name="Célula Vinculada 4" xfId="128"/>
    <cellStyle name="Ênfase1 2" xfId="132"/>
    <cellStyle name="Ênfase1 3" xfId="133"/>
    <cellStyle name="Ênfase1 4" xfId="131"/>
    <cellStyle name="Ênfase2 2" xfId="135"/>
    <cellStyle name="Ênfase2 3" xfId="136"/>
    <cellStyle name="Ênfase2 4" xfId="134"/>
    <cellStyle name="Ênfase3 2" xfId="138"/>
    <cellStyle name="Ênfase3 3" xfId="139"/>
    <cellStyle name="Ênfase3 4" xfId="137"/>
    <cellStyle name="Ênfase4 2" xfId="141"/>
    <cellStyle name="Ênfase4 3" xfId="142"/>
    <cellStyle name="Ênfase4 4" xfId="140"/>
    <cellStyle name="Ênfase5 2" xfId="144"/>
    <cellStyle name="Ênfase5 3" xfId="145"/>
    <cellStyle name="Ênfase5 4" xfId="143"/>
    <cellStyle name="Ênfase6 2" xfId="147"/>
    <cellStyle name="Ênfase6 3" xfId="148"/>
    <cellStyle name="Ênfase6 4" xfId="146"/>
    <cellStyle name="Entrada 2" xfId="150"/>
    <cellStyle name="Entrada 3" xfId="151"/>
    <cellStyle name="Entrada 4" xfId="149"/>
    <cellStyle name="Hiperlink" xfId="25" builtinId="8"/>
    <cellStyle name="Hyperlink 2" xfId="152"/>
    <cellStyle name="Hyperlink 3" xfId="153"/>
    <cellStyle name="Incorreto 2" xfId="155"/>
    <cellStyle name="Incorreto 3" xfId="156"/>
    <cellStyle name="Incorreto 4" xfId="154"/>
    <cellStyle name="Moeda" xfId="1" builtinId="4"/>
    <cellStyle name="Moeda 10" xfId="157"/>
    <cellStyle name="Moeda 2" xfId="6"/>
    <cellStyle name="Moeda 2 2" xfId="11"/>
    <cellStyle name="Moeda 2 2 2" xfId="249"/>
    <cellStyle name="Moeda 2 3" xfId="248"/>
    <cellStyle name="Moeda 2 3 10" xfId="2038"/>
    <cellStyle name="Moeda 2 3 10 2" xfId="7942"/>
    <cellStyle name="Moeda 2 3 10 2 2" xfId="30923"/>
    <cellStyle name="Moeda 2 3 10 2 3" xfId="19114"/>
    <cellStyle name="Moeda 2 3 10 3" xfId="25019"/>
    <cellStyle name="Moeda 2 3 10 4" xfId="15602"/>
    <cellStyle name="Moeda 2 3 11" xfId="6186"/>
    <cellStyle name="Moeda 2 3 11 2" xfId="9698"/>
    <cellStyle name="Moeda 2 3 11 2 2" xfId="32679"/>
    <cellStyle name="Moeda 2 3 11 2 3" xfId="21507"/>
    <cellStyle name="Moeda 2 3 11 3" xfId="29167"/>
    <cellStyle name="Moeda 2 3 11 4" xfId="13846"/>
    <cellStyle name="Moeda 2 3 12" xfId="5066"/>
    <cellStyle name="Moeda 2 3 12 2" xfId="20870"/>
    <cellStyle name="Moeda 2 3 12 3" xfId="28047"/>
    <cellStyle name="Moeda 2 3 12 4" xfId="12090"/>
    <cellStyle name="Moeda 2 3 13" xfId="3785"/>
    <cellStyle name="Moeda 2 3 13 2" xfId="26766"/>
    <cellStyle name="Moeda 2 3 13 3" xfId="17358"/>
    <cellStyle name="Moeda 2 3 14" xfId="23263"/>
    <cellStyle name="Moeda 2 3 15" xfId="11445"/>
    <cellStyle name="Moeda 2 3 2" xfId="305"/>
    <cellStyle name="Moeda 2 3 2 10" xfId="6212"/>
    <cellStyle name="Moeda 2 3 2 10 2" xfId="9724"/>
    <cellStyle name="Moeda 2 3 2 10 2 2" xfId="32705"/>
    <cellStyle name="Moeda 2 3 2 10 2 3" xfId="21533"/>
    <cellStyle name="Moeda 2 3 2 10 3" xfId="29193"/>
    <cellStyle name="Moeda 2 3 2 10 4" xfId="13872"/>
    <cellStyle name="Moeda 2 3 2 11" xfId="5092"/>
    <cellStyle name="Moeda 2 3 2 11 2" xfId="20896"/>
    <cellStyle name="Moeda 2 3 2 11 3" xfId="28073"/>
    <cellStyle name="Moeda 2 3 2 11 4" xfId="12116"/>
    <cellStyle name="Moeda 2 3 2 12" xfId="3811"/>
    <cellStyle name="Moeda 2 3 2 12 2" xfId="26792"/>
    <cellStyle name="Moeda 2 3 2 12 3" xfId="17384"/>
    <cellStyle name="Moeda 2 3 2 13" xfId="23289"/>
    <cellStyle name="Moeda 2 3 2 14" xfId="11471"/>
    <cellStyle name="Moeda 2 3 2 2" xfId="459"/>
    <cellStyle name="Moeda 2 3 2 2 10" xfId="23442"/>
    <cellStyle name="Moeda 2 3 2 2 11" xfId="11556"/>
    <cellStyle name="Moeda 2 3 2 2 2" xfId="620"/>
    <cellStyle name="Moeda 2 3 2 2 2 2" xfId="1903"/>
    <cellStyle name="Moeda 2 3 2 2 2 2 2" xfId="3659"/>
    <cellStyle name="Moeda 2 3 2 2 2 2 2 2" xfId="9563"/>
    <cellStyle name="Moeda 2 3 2 2 2 2 2 2 2" xfId="32544"/>
    <cellStyle name="Moeda 2 3 2 2 2 2 2 2 3" xfId="20735"/>
    <cellStyle name="Moeda 2 3 2 2 2 2 2 3" xfId="26640"/>
    <cellStyle name="Moeda 2 3 2 2 2 2 2 4" xfId="17223"/>
    <cellStyle name="Moeda 2 3 2 2 2 2 3" xfId="7807"/>
    <cellStyle name="Moeda 2 3 2 2 2 2 3 2" xfId="11319"/>
    <cellStyle name="Moeda 2 3 2 2 2 2 3 2 2" xfId="34300"/>
    <cellStyle name="Moeda 2 3 2 2 2 2 3 2 3" xfId="23128"/>
    <cellStyle name="Moeda 2 3 2 2 2 2 3 3" xfId="30788"/>
    <cellStyle name="Moeda 2 3 2 2 2 2 3 4" xfId="15467"/>
    <cellStyle name="Moeda 2 3 2 2 2 2 4" xfId="4931"/>
    <cellStyle name="Moeda 2 3 2 2 2 2 4 2" xfId="27912"/>
    <cellStyle name="Moeda 2 3 2 2 2 2 4 3" xfId="18979"/>
    <cellStyle name="Moeda 2 3 2 2 2 2 5" xfId="24884"/>
    <cellStyle name="Moeda 2 3 2 2 2 2 6" xfId="13711"/>
    <cellStyle name="Moeda 2 3 2 2 2 3" xfId="1267"/>
    <cellStyle name="Moeda 2 3 2 2 2 3 2" xfId="3023"/>
    <cellStyle name="Moeda 2 3 2 2 2 3 2 2" xfId="8927"/>
    <cellStyle name="Moeda 2 3 2 2 2 3 2 2 2" xfId="31908"/>
    <cellStyle name="Moeda 2 3 2 2 2 3 2 2 3" xfId="20099"/>
    <cellStyle name="Moeda 2 3 2 2 2 3 2 3" xfId="26004"/>
    <cellStyle name="Moeda 2 3 2 2 2 3 2 4" xfId="16587"/>
    <cellStyle name="Moeda 2 3 2 2 2 3 3" xfId="7171"/>
    <cellStyle name="Moeda 2 3 2 2 2 3 3 2" xfId="10683"/>
    <cellStyle name="Moeda 2 3 2 2 2 3 3 2 2" xfId="33664"/>
    <cellStyle name="Moeda 2 3 2 2 2 3 3 2 3" xfId="22492"/>
    <cellStyle name="Moeda 2 3 2 2 2 3 3 3" xfId="30152"/>
    <cellStyle name="Moeda 2 3 2 2 2 3 3 4" xfId="14831"/>
    <cellStyle name="Moeda 2 3 2 2 2 3 4" xfId="5975"/>
    <cellStyle name="Moeda 2 3 2 2 2 3 4 2" xfId="28956"/>
    <cellStyle name="Moeda 2 3 2 2 2 3 4 3" xfId="18343"/>
    <cellStyle name="Moeda 2 3 2 2 2 3 5" xfId="24248"/>
    <cellStyle name="Moeda 2 3 2 2 2 3 6" xfId="13075"/>
    <cellStyle name="Moeda 2 3 2 2 2 4" xfId="2378"/>
    <cellStyle name="Moeda 2 3 2 2 2 4 2" xfId="8282"/>
    <cellStyle name="Moeda 2 3 2 2 2 4 2 2" xfId="31263"/>
    <cellStyle name="Moeda 2 3 2 2 2 4 2 3" xfId="19454"/>
    <cellStyle name="Moeda 2 3 2 2 2 4 3" xfId="25359"/>
    <cellStyle name="Moeda 2 3 2 2 2 4 4" xfId="15942"/>
    <cellStyle name="Moeda 2 3 2 2 2 5" xfId="6526"/>
    <cellStyle name="Moeda 2 3 2 2 2 5 2" xfId="10038"/>
    <cellStyle name="Moeda 2 3 2 2 2 5 2 2" xfId="33019"/>
    <cellStyle name="Moeda 2 3 2 2 2 5 2 3" xfId="21847"/>
    <cellStyle name="Moeda 2 3 2 2 2 5 3" xfId="29507"/>
    <cellStyle name="Moeda 2 3 2 2 2 5 4" xfId="14186"/>
    <cellStyle name="Moeda 2 3 2 2 2 6" xfId="5406"/>
    <cellStyle name="Moeda 2 3 2 2 2 6 2" xfId="21210"/>
    <cellStyle name="Moeda 2 3 2 2 2 6 3" xfId="28387"/>
    <cellStyle name="Moeda 2 3 2 2 2 6 4" xfId="12430"/>
    <cellStyle name="Moeda 2 3 2 2 2 7" xfId="4295"/>
    <cellStyle name="Moeda 2 3 2 2 2 7 2" xfId="27276"/>
    <cellStyle name="Moeda 2 3 2 2 2 7 3" xfId="17698"/>
    <cellStyle name="Moeda 2 3 2 2 2 8" xfId="23603"/>
    <cellStyle name="Moeda 2 3 2 2 2 9" xfId="11955"/>
    <cellStyle name="Moeda 2 3 2 2 3" xfId="1106"/>
    <cellStyle name="Moeda 2 3 2 2 3 2" xfId="1742"/>
    <cellStyle name="Moeda 2 3 2 2 3 2 2" xfId="3498"/>
    <cellStyle name="Moeda 2 3 2 2 3 2 2 2" xfId="9402"/>
    <cellStyle name="Moeda 2 3 2 2 3 2 2 2 2" xfId="32383"/>
    <cellStyle name="Moeda 2 3 2 2 3 2 2 2 3" xfId="20574"/>
    <cellStyle name="Moeda 2 3 2 2 3 2 2 3" xfId="26479"/>
    <cellStyle name="Moeda 2 3 2 2 3 2 2 4" xfId="17062"/>
    <cellStyle name="Moeda 2 3 2 2 3 2 3" xfId="7646"/>
    <cellStyle name="Moeda 2 3 2 2 3 2 3 2" xfId="11158"/>
    <cellStyle name="Moeda 2 3 2 2 3 2 3 2 2" xfId="34139"/>
    <cellStyle name="Moeda 2 3 2 2 3 2 3 2 3" xfId="22967"/>
    <cellStyle name="Moeda 2 3 2 2 3 2 3 3" xfId="30627"/>
    <cellStyle name="Moeda 2 3 2 2 3 2 3 4" xfId="15306"/>
    <cellStyle name="Moeda 2 3 2 2 3 2 4" xfId="4770"/>
    <cellStyle name="Moeda 2 3 2 2 3 2 4 2" xfId="27751"/>
    <cellStyle name="Moeda 2 3 2 2 3 2 4 3" xfId="18818"/>
    <cellStyle name="Moeda 2 3 2 2 3 2 5" xfId="24723"/>
    <cellStyle name="Moeda 2 3 2 2 3 2 6" xfId="13550"/>
    <cellStyle name="Moeda 2 3 2 2 3 3" xfId="2862"/>
    <cellStyle name="Moeda 2 3 2 2 3 3 2" xfId="8766"/>
    <cellStyle name="Moeda 2 3 2 2 3 3 2 2" xfId="31747"/>
    <cellStyle name="Moeda 2 3 2 2 3 3 2 3" xfId="19938"/>
    <cellStyle name="Moeda 2 3 2 2 3 3 3" xfId="25843"/>
    <cellStyle name="Moeda 2 3 2 2 3 3 4" xfId="16426"/>
    <cellStyle name="Moeda 2 3 2 2 3 4" xfId="7010"/>
    <cellStyle name="Moeda 2 3 2 2 3 4 2" xfId="10522"/>
    <cellStyle name="Moeda 2 3 2 2 3 4 2 2" xfId="33503"/>
    <cellStyle name="Moeda 2 3 2 2 3 4 2 3" xfId="22331"/>
    <cellStyle name="Moeda 2 3 2 2 3 4 3" xfId="29991"/>
    <cellStyle name="Moeda 2 3 2 2 3 4 4" xfId="14670"/>
    <cellStyle name="Moeda 2 3 2 2 3 5" xfId="5814"/>
    <cellStyle name="Moeda 2 3 2 2 3 5 2" xfId="21372"/>
    <cellStyle name="Moeda 2 3 2 2 3 5 3" xfId="28795"/>
    <cellStyle name="Moeda 2 3 2 2 3 5 4" xfId="12914"/>
    <cellStyle name="Moeda 2 3 2 2 3 6" xfId="4134"/>
    <cellStyle name="Moeda 2 3 2 2 3 6 2" xfId="27115"/>
    <cellStyle name="Moeda 2 3 2 2 3 6 3" xfId="18182"/>
    <cellStyle name="Moeda 2 3 2 2 3 7" xfId="24087"/>
    <cellStyle name="Moeda 2 3 2 2 3 8" xfId="11794"/>
    <cellStyle name="Moeda 2 3 2 2 4" xfId="1504"/>
    <cellStyle name="Moeda 2 3 2 2 4 2" xfId="3260"/>
    <cellStyle name="Moeda 2 3 2 2 4 2 2" xfId="9164"/>
    <cellStyle name="Moeda 2 3 2 2 4 2 2 2" xfId="32145"/>
    <cellStyle name="Moeda 2 3 2 2 4 2 2 3" xfId="20336"/>
    <cellStyle name="Moeda 2 3 2 2 4 2 3" xfId="26241"/>
    <cellStyle name="Moeda 2 3 2 2 4 2 4" xfId="16824"/>
    <cellStyle name="Moeda 2 3 2 2 4 3" xfId="7408"/>
    <cellStyle name="Moeda 2 3 2 2 4 3 2" xfId="10920"/>
    <cellStyle name="Moeda 2 3 2 2 4 3 2 2" xfId="33901"/>
    <cellStyle name="Moeda 2 3 2 2 4 3 2 3" xfId="22729"/>
    <cellStyle name="Moeda 2 3 2 2 4 3 3" xfId="30389"/>
    <cellStyle name="Moeda 2 3 2 2 4 3 4" xfId="15068"/>
    <cellStyle name="Moeda 2 3 2 2 4 4" xfId="4532"/>
    <cellStyle name="Moeda 2 3 2 2 4 4 2" xfId="27513"/>
    <cellStyle name="Moeda 2 3 2 2 4 4 3" xfId="18580"/>
    <cellStyle name="Moeda 2 3 2 2 4 5" xfId="24485"/>
    <cellStyle name="Moeda 2 3 2 2 4 6" xfId="13312"/>
    <cellStyle name="Moeda 2 3 2 2 5" xfId="868"/>
    <cellStyle name="Moeda 2 3 2 2 5 2" xfId="2624"/>
    <cellStyle name="Moeda 2 3 2 2 5 2 2" xfId="8528"/>
    <cellStyle name="Moeda 2 3 2 2 5 2 2 2" xfId="31509"/>
    <cellStyle name="Moeda 2 3 2 2 5 2 2 3" xfId="19700"/>
    <cellStyle name="Moeda 2 3 2 2 5 2 3" xfId="25605"/>
    <cellStyle name="Moeda 2 3 2 2 5 2 4" xfId="16188"/>
    <cellStyle name="Moeda 2 3 2 2 5 3" xfId="6772"/>
    <cellStyle name="Moeda 2 3 2 2 5 3 2" xfId="10284"/>
    <cellStyle name="Moeda 2 3 2 2 5 3 2 2" xfId="33265"/>
    <cellStyle name="Moeda 2 3 2 2 5 3 2 3" xfId="22093"/>
    <cellStyle name="Moeda 2 3 2 2 5 3 3" xfId="29753"/>
    <cellStyle name="Moeda 2 3 2 2 5 3 4" xfId="14432"/>
    <cellStyle name="Moeda 2 3 2 2 5 4" xfId="5576"/>
    <cellStyle name="Moeda 2 3 2 2 5 4 2" xfId="28557"/>
    <cellStyle name="Moeda 2 3 2 2 5 4 3" xfId="17944"/>
    <cellStyle name="Moeda 2 3 2 2 5 5" xfId="23849"/>
    <cellStyle name="Moeda 2 3 2 2 5 6" xfId="12676"/>
    <cellStyle name="Moeda 2 3 2 2 6" xfId="2217"/>
    <cellStyle name="Moeda 2 3 2 2 6 2" xfId="8121"/>
    <cellStyle name="Moeda 2 3 2 2 6 2 2" xfId="31102"/>
    <cellStyle name="Moeda 2 3 2 2 6 2 3" xfId="19293"/>
    <cellStyle name="Moeda 2 3 2 2 6 3" xfId="25198"/>
    <cellStyle name="Moeda 2 3 2 2 6 4" xfId="15781"/>
    <cellStyle name="Moeda 2 3 2 2 7" xfId="6365"/>
    <cellStyle name="Moeda 2 3 2 2 7 2" xfId="9877"/>
    <cellStyle name="Moeda 2 3 2 2 7 2 2" xfId="32858"/>
    <cellStyle name="Moeda 2 3 2 2 7 2 3" xfId="21686"/>
    <cellStyle name="Moeda 2 3 2 2 7 3" xfId="29346"/>
    <cellStyle name="Moeda 2 3 2 2 7 4" xfId="14025"/>
    <cellStyle name="Moeda 2 3 2 2 8" xfId="5245"/>
    <cellStyle name="Moeda 2 3 2 2 8 2" xfId="21049"/>
    <cellStyle name="Moeda 2 3 2 2 8 3" xfId="28226"/>
    <cellStyle name="Moeda 2 3 2 2 8 4" xfId="12269"/>
    <cellStyle name="Moeda 2 3 2 2 9" xfId="3896"/>
    <cellStyle name="Moeda 2 3 2 2 9 2" xfId="26877"/>
    <cellStyle name="Moeda 2 3 2 2 9 3" xfId="17537"/>
    <cellStyle name="Moeda 2 3 2 3" xfId="535"/>
    <cellStyle name="Moeda 2 3 2 3 2" xfId="1818"/>
    <cellStyle name="Moeda 2 3 2 3 2 2" xfId="3574"/>
    <cellStyle name="Moeda 2 3 2 3 2 2 2" xfId="9478"/>
    <cellStyle name="Moeda 2 3 2 3 2 2 2 2" xfId="32459"/>
    <cellStyle name="Moeda 2 3 2 3 2 2 2 3" xfId="20650"/>
    <cellStyle name="Moeda 2 3 2 3 2 2 3" xfId="26555"/>
    <cellStyle name="Moeda 2 3 2 3 2 2 4" xfId="17138"/>
    <cellStyle name="Moeda 2 3 2 3 2 3" xfId="7722"/>
    <cellStyle name="Moeda 2 3 2 3 2 3 2" xfId="11234"/>
    <cellStyle name="Moeda 2 3 2 3 2 3 2 2" xfId="34215"/>
    <cellStyle name="Moeda 2 3 2 3 2 3 2 3" xfId="23043"/>
    <cellStyle name="Moeda 2 3 2 3 2 3 3" xfId="30703"/>
    <cellStyle name="Moeda 2 3 2 3 2 3 4" xfId="15382"/>
    <cellStyle name="Moeda 2 3 2 3 2 4" xfId="4846"/>
    <cellStyle name="Moeda 2 3 2 3 2 4 2" xfId="27827"/>
    <cellStyle name="Moeda 2 3 2 3 2 4 3" xfId="18894"/>
    <cellStyle name="Moeda 2 3 2 3 2 5" xfId="24799"/>
    <cellStyle name="Moeda 2 3 2 3 2 6" xfId="13626"/>
    <cellStyle name="Moeda 2 3 2 3 3" xfId="1182"/>
    <cellStyle name="Moeda 2 3 2 3 3 2" xfId="2938"/>
    <cellStyle name="Moeda 2 3 2 3 3 2 2" xfId="8842"/>
    <cellStyle name="Moeda 2 3 2 3 3 2 2 2" xfId="31823"/>
    <cellStyle name="Moeda 2 3 2 3 3 2 2 3" xfId="20014"/>
    <cellStyle name="Moeda 2 3 2 3 3 2 3" xfId="25919"/>
    <cellStyle name="Moeda 2 3 2 3 3 2 4" xfId="16502"/>
    <cellStyle name="Moeda 2 3 2 3 3 3" xfId="7086"/>
    <cellStyle name="Moeda 2 3 2 3 3 3 2" xfId="10598"/>
    <cellStyle name="Moeda 2 3 2 3 3 3 2 2" xfId="33579"/>
    <cellStyle name="Moeda 2 3 2 3 3 3 2 3" xfId="22407"/>
    <cellStyle name="Moeda 2 3 2 3 3 3 3" xfId="30067"/>
    <cellStyle name="Moeda 2 3 2 3 3 3 4" xfId="14746"/>
    <cellStyle name="Moeda 2 3 2 3 3 4" xfId="5890"/>
    <cellStyle name="Moeda 2 3 2 3 3 4 2" xfId="28871"/>
    <cellStyle name="Moeda 2 3 2 3 3 4 3" xfId="18258"/>
    <cellStyle name="Moeda 2 3 2 3 3 5" xfId="24163"/>
    <cellStyle name="Moeda 2 3 2 3 3 6" xfId="12990"/>
    <cellStyle name="Moeda 2 3 2 3 4" xfId="2293"/>
    <cellStyle name="Moeda 2 3 2 3 4 2" xfId="8197"/>
    <cellStyle name="Moeda 2 3 2 3 4 2 2" xfId="31178"/>
    <cellStyle name="Moeda 2 3 2 3 4 2 3" xfId="19369"/>
    <cellStyle name="Moeda 2 3 2 3 4 3" xfId="25274"/>
    <cellStyle name="Moeda 2 3 2 3 4 4" xfId="15857"/>
    <cellStyle name="Moeda 2 3 2 3 5" xfId="6441"/>
    <cellStyle name="Moeda 2 3 2 3 5 2" xfId="9953"/>
    <cellStyle name="Moeda 2 3 2 3 5 2 2" xfId="32934"/>
    <cellStyle name="Moeda 2 3 2 3 5 2 3" xfId="21762"/>
    <cellStyle name="Moeda 2 3 2 3 5 3" xfId="29422"/>
    <cellStyle name="Moeda 2 3 2 3 5 4" xfId="14101"/>
    <cellStyle name="Moeda 2 3 2 3 6" xfId="5321"/>
    <cellStyle name="Moeda 2 3 2 3 6 2" xfId="21125"/>
    <cellStyle name="Moeda 2 3 2 3 6 3" xfId="28302"/>
    <cellStyle name="Moeda 2 3 2 3 6 4" xfId="12345"/>
    <cellStyle name="Moeda 2 3 2 3 7" xfId="4210"/>
    <cellStyle name="Moeda 2 3 2 3 7 2" xfId="27191"/>
    <cellStyle name="Moeda 2 3 2 3 7 3" xfId="17613"/>
    <cellStyle name="Moeda 2 3 2 3 8" xfId="23518"/>
    <cellStyle name="Moeda 2 3 2 3 9" xfId="11870"/>
    <cellStyle name="Moeda 2 3 2 4" xfId="953"/>
    <cellStyle name="Moeda 2 3 2 4 2" xfId="1589"/>
    <cellStyle name="Moeda 2 3 2 4 2 2" xfId="3345"/>
    <cellStyle name="Moeda 2 3 2 4 2 2 2" xfId="9249"/>
    <cellStyle name="Moeda 2 3 2 4 2 2 2 2" xfId="32230"/>
    <cellStyle name="Moeda 2 3 2 4 2 2 2 3" xfId="20421"/>
    <cellStyle name="Moeda 2 3 2 4 2 2 3" xfId="26326"/>
    <cellStyle name="Moeda 2 3 2 4 2 2 4" xfId="16909"/>
    <cellStyle name="Moeda 2 3 2 4 2 3" xfId="7493"/>
    <cellStyle name="Moeda 2 3 2 4 2 3 2" xfId="11005"/>
    <cellStyle name="Moeda 2 3 2 4 2 3 2 2" xfId="33986"/>
    <cellStyle name="Moeda 2 3 2 4 2 3 2 3" xfId="22814"/>
    <cellStyle name="Moeda 2 3 2 4 2 3 3" xfId="30474"/>
    <cellStyle name="Moeda 2 3 2 4 2 3 4" xfId="15153"/>
    <cellStyle name="Moeda 2 3 2 4 2 4" xfId="4617"/>
    <cellStyle name="Moeda 2 3 2 4 2 4 2" xfId="27598"/>
    <cellStyle name="Moeda 2 3 2 4 2 4 3" xfId="18665"/>
    <cellStyle name="Moeda 2 3 2 4 2 5" xfId="24570"/>
    <cellStyle name="Moeda 2 3 2 4 2 6" xfId="13397"/>
    <cellStyle name="Moeda 2 3 2 4 3" xfId="2709"/>
    <cellStyle name="Moeda 2 3 2 4 3 2" xfId="8613"/>
    <cellStyle name="Moeda 2 3 2 4 3 2 2" xfId="31594"/>
    <cellStyle name="Moeda 2 3 2 4 3 2 3" xfId="19785"/>
    <cellStyle name="Moeda 2 3 2 4 3 3" xfId="25690"/>
    <cellStyle name="Moeda 2 3 2 4 3 4" xfId="16273"/>
    <cellStyle name="Moeda 2 3 2 4 4" xfId="6857"/>
    <cellStyle name="Moeda 2 3 2 4 4 2" xfId="10369"/>
    <cellStyle name="Moeda 2 3 2 4 4 2 2" xfId="33350"/>
    <cellStyle name="Moeda 2 3 2 4 4 2 3" xfId="22178"/>
    <cellStyle name="Moeda 2 3 2 4 4 3" xfId="29838"/>
    <cellStyle name="Moeda 2 3 2 4 4 4" xfId="14517"/>
    <cellStyle name="Moeda 2 3 2 4 5" xfId="5661"/>
    <cellStyle name="Moeda 2 3 2 4 5 2" xfId="21295"/>
    <cellStyle name="Moeda 2 3 2 4 5 3" xfId="28642"/>
    <cellStyle name="Moeda 2 3 2 4 5 4" xfId="12761"/>
    <cellStyle name="Moeda 2 3 2 4 6" xfId="3981"/>
    <cellStyle name="Moeda 2 3 2 4 6 2" xfId="26962"/>
    <cellStyle name="Moeda 2 3 2 4 6 3" xfId="18029"/>
    <cellStyle name="Moeda 2 3 2 4 7" xfId="23934"/>
    <cellStyle name="Moeda 2 3 2 4 8" xfId="11641"/>
    <cellStyle name="Moeda 2 3 2 5" xfId="1343"/>
    <cellStyle name="Moeda 2 3 2 5 2" xfId="1979"/>
    <cellStyle name="Moeda 2 3 2 5 2 2" xfId="3735"/>
    <cellStyle name="Moeda 2 3 2 5 2 2 2" xfId="9639"/>
    <cellStyle name="Moeda 2 3 2 5 2 2 2 2" xfId="32620"/>
    <cellStyle name="Moeda 2 3 2 5 2 2 2 3" xfId="20811"/>
    <cellStyle name="Moeda 2 3 2 5 2 2 3" xfId="26716"/>
    <cellStyle name="Moeda 2 3 2 5 2 2 4" xfId="17299"/>
    <cellStyle name="Moeda 2 3 2 5 2 3" xfId="7883"/>
    <cellStyle name="Moeda 2 3 2 5 2 3 2" xfId="11395"/>
    <cellStyle name="Moeda 2 3 2 5 2 3 2 2" xfId="34376"/>
    <cellStyle name="Moeda 2 3 2 5 2 3 2 3" xfId="23204"/>
    <cellStyle name="Moeda 2 3 2 5 2 3 3" xfId="30864"/>
    <cellStyle name="Moeda 2 3 2 5 2 3 4" xfId="15543"/>
    <cellStyle name="Moeda 2 3 2 5 2 4" xfId="5007"/>
    <cellStyle name="Moeda 2 3 2 5 2 4 2" xfId="27988"/>
    <cellStyle name="Moeda 2 3 2 5 2 4 3" xfId="19055"/>
    <cellStyle name="Moeda 2 3 2 5 2 5" xfId="24960"/>
    <cellStyle name="Moeda 2 3 2 5 2 6" xfId="13787"/>
    <cellStyle name="Moeda 2 3 2 5 3" xfId="3099"/>
    <cellStyle name="Moeda 2 3 2 5 3 2" xfId="9003"/>
    <cellStyle name="Moeda 2 3 2 5 3 2 2" xfId="31984"/>
    <cellStyle name="Moeda 2 3 2 5 3 2 3" xfId="20175"/>
    <cellStyle name="Moeda 2 3 2 5 3 3" xfId="26080"/>
    <cellStyle name="Moeda 2 3 2 5 3 4" xfId="16663"/>
    <cellStyle name="Moeda 2 3 2 5 4" xfId="7247"/>
    <cellStyle name="Moeda 2 3 2 5 4 2" xfId="10759"/>
    <cellStyle name="Moeda 2 3 2 5 4 2 2" xfId="33740"/>
    <cellStyle name="Moeda 2 3 2 5 4 2 3" xfId="22568"/>
    <cellStyle name="Moeda 2 3 2 5 4 3" xfId="30228"/>
    <cellStyle name="Moeda 2 3 2 5 4 4" xfId="14907"/>
    <cellStyle name="Moeda 2 3 2 5 5" xfId="6051"/>
    <cellStyle name="Moeda 2 3 2 5 5 2" xfId="21448"/>
    <cellStyle name="Moeda 2 3 2 5 5 3" xfId="29032"/>
    <cellStyle name="Moeda 2 3 2 5 5 4" xfId="13151"/>
    <cellStyle name="Moeda 2 3 2 5 6" xfId="4371"/>
    <cellStyle name="Moeda 2 3 2 5 6 2" xfId="27352"/>
    <cellStyle name="Moeda 2 3 2 5 6 3" xfId="18419"/>
    <cellStyle name="Moeda 2 3 2 5 7" xfId="24324"/>
    <cellStyle name="Moeda 2 3 2 5 8" xfId="12031"/>
    <cellStyle name="Moeda 2 3 2 6" xfId="783"/>
    <cellStyle name="Moeda 2 3 2 6 2" xfId="2539"/>
    <cellStyle name="Moeda 2 3 2 6 2 2" xfId="8443"/>
    <cellStyle name="Moeda 2 3 2 6 2 2 2" xfId="31424"/>
    <cellStyle name="Moeda 2 3 2 6 2 2 3" xfId="19615"/>
    <cellStyle name="Moeda 2 3 2 6 2 3" xfId="25520"/>
    <cellStyle name="Moeda 2 3 2 6 2 4" xfId="16103"/>
    <cellStyle name="Moeda 2 3 2 6 3" xfId="6687"/>
    <cellStyle name="Moeda 2 3 2 6 3 2" xfId="10199"/>
    <cellStyle name="Moeda 2 3 2 6 3 2 2" xfId="33180"/>
    <cellStyle name="Moeda 2 3 2 6 3 2 3" xfId="22008"/>
    <cellStyle name="Moeda 2 3 2 6 3 3" xfId="29668"/>
    <cellStyle name="Moeda 2 3 2 6 3 4" xfId="14347"/>
    <cellStyle name="Moeda 2 3 2 6 4" xfId="4447"/>
    <cellStyle name="Moeda 2 3 2 6 4 2" xfId="27428"/>
    <cellStyle name="Moeda 2 3 2 6 4 3" xfId="17859"/>
    <cellStyle name="Moeda 2 3 2 6 5" xfId="23764"/>
    <cellStyle name="Moeda 2 3 2 6 6" xfId="12591"/>
    <cellStyle name="Moeda 2 3 2 7" xfId="1419"/>
    <cellStyle name="Moeda 2 3 2 7 2" xfId="3175"/>
    <cellStyle name="Moeda 2 3 2 7 2 2" xfId="9079"/>
    <cellStyle name="Moeda 2 3 2 7 2 2 2" xfId="32060"/>
    <cellStyle name="Moeda 2 3 2 7 2 2 3" xfId="20251"/>
    <cellStyle name="Moeda 2 3 2 7 2 3" xfId="26156"/>
    <cellStyle name="Moeda 2 3 2 7 2 4" xfId="16739"/>
    <cellStyle name="Moeda 2 3 2 7 3" xfId="7323"/>
    <cellStyle name="Moeda 2 3 2 7 3 2" xfId="10835"/>
    <cellStyle name="Moeda 2 3 2 7 3 2 2" xfId="33816"/>
    <cellStyle name="Moeda 2 3 2 7 3 2 3" xfId="22644"/>
    <cellStyle name="Moeda 2 3 2 7 3 3" xfId="30304"/>
    <cellStyle name="Moeda 2 3 2 7 3 4" xfId="14983"/>
    <cellStyle name="Moeda 2 3 2 7 4" xfId="6127"/>
    <cellStyle name="Moeda 2 3 2 7 4 2" xfId="29108"/>
    <cellStyle name="Moeda 2 3 2 7 4 3" xfId="18495"/>
    <cellStyle name="Moeda 2 3 2 7 5" xfId="24400"/>
    <cellStyle name="Moeda 2 3 2 7 6" xfId="13227"/>
    <cellStyle name="Moeda 2 3 2 8" xfId="706"/>
    <cellStyle name="Moeda 2 3 2 8 2" xfId="2463"/>
    <cellStyle name="Moeda 2 3 2 8 2 2" xfId="8367"/>
    <cellStyle name="Moeda 2 3 2 8 2 2 2" xfId="31348"/>
    <cellStyle name="Moeda 2 3 2 8 2 2 3" xfId="19539"/>
    <cellStyle name="Moeda 2 3 2 8 2 3" xfId="25444"/>
    <cellStyle name="Moeda 2 3 2 8 2 4" xfId="16027"/>
    <cellStyle name="Moeda 2 3 2 8 3" xfId="6611"/>
    <cellStyle name="Moeda 2 3 2 8 3 2" xfId="10123"/>
    <cellStyle name="Moeda 2 3 2 8 3 2 2" xfId="33104"/>
    <cellStyle name="Moeda 2 3 2 8 3 2 3" xfId="21932"/>
    <cellStyle name="Moeda 2 3 2 8 3 3" xfId="29592"/>
    <cellStyle name="Moeda 2 3 2 8 3 4" xfId="14271"/>
    <cellStyle name="Moeda 2 3 2 8 4" xfId="5491"/>
    <cellStyle name="Moeda 2 3 2 8 4 2" xfId="28472"/>
    <cellStyle name="Moeda 2 3 2 8 4 3" xfId="17783"/>
    <cellStyle name="Moeda 2 3 2 8 5" xfId="23688"/>
    <cellStyle name="Moeda 2 3 2 8 6" xfId="12515"/>
    <cellStyle name="Moeda 2 3 2 9" xfId="2064"/>
    <cellStyle name="Moeda 2 3 2 9 2" xfId="7968"/>
    <cellStyle name="Moeda 2 3 2 9 2 2" xfId="30949"/>
    <cellStyle name="Moeda 2 3 2 9 2 3" xfId="19140"/>
    <cellStyle name="Moeda 2 3 2 9 3" xfId="25045"/>
    <cellStyle name="Moeda 2 3 2 9 4" xfId="15628"/>
    <cellStyle name="Moeda 2 3 3" xfId="433"/>
    <cellStyle name="Moeda 2 3 3 10" xfId="23416"/>
    <cellStyle name="Moeda 2 3 3 11" xfId="11530"/>
    <cellStyle name="Moeda 2 3 3 2" xfId="594"/>
    <cellStyle name="Moeda 2 3 3 2 2" xfId="1877"/>
    <cellStyle name="Moeda 2 3 3 2 2 2" xfId="3633"/>
    <cellStyle name="Moeda 2 3 3 2 2 2 2" xfId="9537"/>
    <cellStyle name="Moeda 2 3 3 2 2 2 2 2" xfId="32518"/>
    <cellStyle name="Moeda 2 3 3 2 2 2 2 3" xfId="20709"/>
    <cellStyle name="Moeda 2 3 3 2 2 2 3" xfId="26614"/>
    <cellStyle name="Moeda 2 3 3 2 2 2 4" xfId="17197"/>
    <cellStyle name="Moeda 2 3 3 2 2 3" xfId="7781"/>
    <cellStyle name="Moeda 2 3 3 2 2 3 2" xfId="11293"/>
    <cellStyle name="Moeda 2 3 3 2 2 3 2 2" xfId="34274"/>
    <cellStyle name="Moeda 2 3 3 2 2 3 2 3" xfId="23102"/>
    <cellStyle name="Moeda 2 3 3 2 2 3 3" xfId="30762"/>
    <cellStyle name="Moeda 2 3 3 2 2 3 4" xfId="15441"/>
    <cellStyle name="Moeda 2 3 3 2 2 4" xfId="4905"/>
    <cellStyle name="Moeda 2 3 3 2 2 4 2" xfId="27886"/>
    <cellStyle name="Moeda 2 3 3 2 2 4 3" xfId="18953"/>
    <cellStyle name="Moeda 2 3 3 2 2 5" xfId="24858"/>
    <cellStyle name="Moeda 2 3 3 2 2 6" xfId="13685"/>
    <cellStyle name="Moeda 2 3 3 2 3" xfId="1241"/>
    <cellStyle name="Moeda 2 3 3 2 3 2" xfId="2997"/>
    <cellStyle name="Moeda 2 3 3 2 3 2 2" xfId="8901"/>
    <cellStyle name="Moeda 2 3 3 2 3 2 2 2" xfId="31882"/>
    <cellStyle name="Moeda 2 3 3 2 3 2 2 3" xfId="20073"/>
    <cellStyle name="Moeda 2 3 3 2 3 2 3" xfId="25978"/>
    <cellStyle name="Moeda 2 3 3 2 3 2 4" xfId="16561"/>
    <cellStyle name="Moeda 2 3 3 2 3 3" xfId="7145"/>
    <cellStyle name="Moeda 2 3 3 2 3 3 2" xfId="10657"/>
    <cellStyle name="Moeda 2 3 3 2 3 3 2 2" xfId="33638"/>
    <cellStyle name="Moeda 2 3 3 2 3 3 2 3" xfId="22466"/>
    <cellStyle name="Moeda 2 3 3 2 3 3 3" xfId="30126"/>
    <cellStyle name="Moeda 2 3 3 2 3 3 4" xfId="14805"/>
    <cellStyle name="Moeda 2 3 3 2 3 4" xfId="5949"/>
    <cellStyle name="Moeda 2 3 3 2 3 4 2" xfId="28930"/>
    <cellStyle name="Moeda 2 3 3 2 3 4 3" xfId="18317"/>
    <cellStyle name="Moeda 2 3 3 2 3 5" xfId="24222"/>
    <cellStyle name="Moeda 2 3 3 2 3 6" xfId="13049"/>
    <cellStyle name="Moeda 2 3 3 2 4" xfId="2352"/>
    <cellStyle name="Moeda 2 3 3 2 4 2" xfId="8256"/>
    <cellStyle name="Moeda 2 3 3 2 4 2 2" xfId="31237"/>
    <cellStyle name="Moeda 2 3 3 2 4 2 3" xfId="19428"/>
    <cellStyle name="Moeda 2 3 3 2 4 3" xfId="25333"/>
    <cellStyle name="Moeda 2 3 3 2 4 4" xfId="15916"/>
    <cellStyle name="Moeda 2 3 3 2 5" xfId="6500"/>
    <cellStyle name="Moeda 2 3 3 2 5 2" xfId="10012"/>
    <cellStyle name="Moeda 2 3 3 2 5 2 2" xfId="32993"/>
    <cellStyle name="Moeda 2 3 3 2 5 2 3" xfId="21821"/>
    <cellStyle name="Moeda 2 3 3 2 5 3" xfId="29481"/>
    <cellStyle name="Moeda 2 3 3 2 5 4" xfId="14160"/>
    <cellStyle name="Moeda 2 3 3 2 6" xfId="5380"/>
    <cellStyle name="Moeda 2 3 3 2 6 2" xfId="21184"/>
    <cellStyle name="Moeda 2 3 3 2 6 3" xfId="28361"/>
    <cellStyle name="Moeda 2 3 3 2 6 4" xfId="12404"/>
    <cellStyle name="Moeda 2 3 3 2 7" xfId="4269"/>
    <cellStyle name="Moeda 2 3 3 2 7 2" xfId="27250"/>
    <cellStyle name="Moeda 2 3 3 2 7 3" xfId="17672"/>
    <cellStyle name="Moeda 2 3 3 2 8" xfId="23577"/>
    <cellStyle name="Moeda 2 3 3 2 9" xfId="11929"/>
    <cellStyle name="Moeda 2 3 3 3" xfId="1080"/>
    <cellStyle name="Moeda 2 3 3 3 2" xfId="1716"/>
    <cellStyle name="Moeda 2 3 3 3 2 2" xfId="3472"/>
    <cellStyle name="Moeda 2 3 3 3 2 2 2" xfId="9376"/>
    <cellStyle name="Moeda 2 3 3 3 2 2 2 2" xfId="32357"/>
    <cellStyle name="Moeda 2 3 3 3 2 2 2 3" xfId="20548"/>
    <cellStyle name="Moeda 2 3 3 3 2 2 3" xfId="26453"/>
    <cellStyle name="Moeda 2 3 3 3 2 2 4" xfId="17036"/>
    <cellStyle name="Moeda 2 3 3 3 2 3" xfId="7620"/>
    <cellStyle name="Moeda 2 3 3 3 2 3 2" xfId="11132"/>
    <cellStyle name="Moeda 2 3 3 3 2 3 2 2" xfId="34113"/>
    <cellStyle name="Moeda 2 3 3 3 2 3 2 3" xfId="22941"/>
    <cellStyle name="Moeda 2 3 3 3 2 3 3" xfId="30601"/>
    <cellStyle name="Moeda 2 3 3 3 2 3 4" xfId="15280"/>
    <cellStyle name="Moeda 2 3 3 3 2 4" xfId="4744"/>
    <cellStyle name="Moeda 2 3 3 3 2 4 2" xfId="27725"/>
    <cellStyle name="Moeda 2 3 3 3 2 4 3" xfId="18792"/>
    <cellStyle name="Moeda 2 3 3 3 2 5" xfId="24697"/>
    <cellStyle name="Moeda 2 3 3 3 2 6" xfId="13524"/>
    <cellStyle name="Moeda 2 3 3 3 3" xfId="2836"/>
    <cellStyle name="Moeda 2 3 3 3 3 2" xfId="8740"/>
    <cellStyle name="Moeda 2 3 3 3 3 2 2" xfId="31721"/>
    <cellStyle name="Moeda 2 3 3 3 3 2 3" xfId="19912"/>
    <cellStyle name="Moeda 2 3 3 3 3 3" xfId="25817"/>
    <cellStyle name="Moeda 2 3 3 3 3 4" xfId="16400"/>
    <cellStyle name="Moeda 2 3 3 3 4" xfId="6984"/>
    <cellStyle name="Moeda 2 3 3 3 4 2" xfId="10496"/>
    <cellStyle name="Moeda 2 3 3 3 4 2 2" xfId="33477"/>
    <cellStyle name="Moeda 2 3 3 3 4 2 3" xfId="22305"/>
    <cellStyle name="Moeda 2 3 3 3 4 3" xfId="29965"/>
    <cellStyle name="Moeda 2 3 3 3 4 4" xfId="14644"/>
    <cellStyle name="Moeda 2 3 3 3 5" xfId="5788"/>
    <cellStyle name="Moeda 2 3 3 3 5 2" xfId="21346"/>
    <cellStyle name="Moeda 2 3 3 3 5 3" xfId="28769"/>
    <cellStyle name="Moeda 2 3 3 3 5 4" xfId="12888"/>
    <cellStyle name="Moeda 2 3 3 3 6" xfId="4108"/>
    <cellStyle name="Moeda 2 3 3 3 6 2" xfId="27089"/>
    <cellStyle name="Moeda 2 3 3 3 6 3" xfId="18156"/>
    <cellStyle name="Moeda 2 3 3 3 7" xfId="24061"/>
    <cellStyle name="Moeda 2 3 3 3 8" xfId="11768"/>
    <cellStyle name="Moeda 2 3 3 4" xfId="1478"/>
    <cellStyle name="Moeda 2 3 3 4 2" xfId="3234"/>
    <cellStyle name="Moeda 2 3 3 4 2 2" xfId="9138"/>
    <cellStyle name="Moeda 2 3 3 4 2 2 2" xfId="32119"/>
    <cellStyle name="Moeda 2 3 3 4 2 2 3" xfId="20310"/>
    <cellStyle name="Moeda 2 3 3 4 2 3" xfId="26215"/>
    <cellStyle name="Moeda 2 3 3 4 2 4" xfId="16798"/>
    <cellStyle name="Moeda 2 3 3 4 3" xfId="7382"/>
    <cellStyle name="Moeda 2 3 3 4 3 2" xfId="10894"/>
    <cellStyle name="Moeda 2 3 3 4 3 2 2" xfId="33875"/>
    <cellStyle name="Moeda 2 3 3 4 3 2 3" xfId="22703"/>
    <cellStyle name="Moeda 2 3 3 4 3 3" xfId="30363"/>
    <cellStyle name="Moeda 2 3 3 4 3 4" xfId="15042"/>
    <cellStyle name="Moeda 2 3 3 4 4" xfId="4506"/>
    <cellStyle name="Moeda 2 3 3 4 4 2" xfId="27487"/>
    <cellStyle name="Moeda 2 3 3 4 4 3" xfId="18554"/>
    <cellStyle name="Moeda 2 3 3 4 5" xfId="24459"/>
    <cellStyle name="Moeda 2 3 3 4 6" xfId="13286"/>
    <cellStyle name="Moeda 2 3 3 5" xfId="842"/>
    <cellStyle name="Moeda 2 3 3 5 2" xfId="2598"/>
    <cellStyle name="Moeda 2 3 3 5 2 2" xfId="8502"/>
    <cellStyle name="Moeda 2 3 3 5 2 2 2" xfId="31483"/>
    <cellStyle name="Moeda 2 3 3 5 2 2 3" xfId="19674"/>
    <cellStyle name="Moeda 2 3 3 5 2 3" xfId="25579"/>
    <cellStyle name="Moeda 2 3 3 5 2 4" xfId="16162"/>
    <cellStyle name="Moeda 2 3 3 5 3" xfId="6746"/>
    <cellStyle name="Moeda 2 3 3 5 3 2" xfId="10258"/>
    <cellStyle name="Moeda 2 3 3 5 3 2 2" xfId="33239"/>
    <cellStyle name="Moeda 2 3 3 5 3 2 3" xfId="22067"/>
    <cellStyle name="Moeda 2 3 3 5 3 3" xfId="29727"/>
    <cellStyle name="Moeda 2 3 3 5 3 4" xfId="14406"/>
    <cellStyle name="Moeda 2 3 3 5 4" xfId="5550"/>
    <cellStyle name="Moeda 2 3 3 5 4 2" xfId="28531"/>
    <cellStyle name="Moeda 2 3 3 5 4 3" xfId="17918"/>
    <cellStyle name="Moeda 2 3 3 5 5" xfId="23823"/>
    <cellStyle name="Moeda 2 3 3 5 6" xfId="12650"/>
    <cellStyle name="Moeda 2 3 3 6" xfId="2191"/>
    <cellStyle name="Moeda 2 3 3 6 2" xfId="8095"/>
    <cellStyle name="Moeda 2 3 3 6 2 2" xfId="31076"/>
    <cellStyle name="Moeda 2 3 3 6 2 3" xfId="19267"/>
    <cellStyle name="Moeda 2 3 3 6 3" xfId="25172"/>
    <cellStyle name="Moeda 2 3 3 6 4" xfId="15755"/>
    <cellStyle name="Moeda 2 3 3 7" xfId="6339"/>
    <cellStyle name="Moeda 2 3 3 7 2" xfId="9851"/>
    <cellStyle name="Moeda 2 3 3 7 2 2" xfId="32832"/>
    <cellStyle name="Moeda 2 3 3 7 2 3" xfId="21660"/>
    <cellStyle name="Moeda 2 3 3 7 3" xfId="29320"/>
    <cellStyle name="Moeda 2 3 3 7 4" xfId="13999"/>
    <cellStyle name="Moeda 2 3 3 8" xfId="5219"/>
    <cellStyle name="Moeda 2 3 3 8 2" xfId="21023"/>
    <cellStyle name="Moeda 2 3 3 8 3" xfId="28200"/>
    <cellStyle name="Moeda 2 3 3 8 4" xfId="12243"/>
    <cellStyle name="Moeda 2 3 3 9" xfId="3870"/>
    <cellStyle name="Moeda 2 3 3 9 2" xfId="26851"/>
    <cellStyle name="Moeda 2 3 3 9 3" xfId="17511"/>
    <cellStyle name="Moeda 2 3 4" xfId="509"/>
    <cellStyle name="Moeda 2 3 4 2" xfId="1792"/>
    <cellStyle name="Moeda 2 3 4 2 2" xfId="3548"/>
    <cellStyle name="Moeda 2 3 4 2 2 2" xfId="9452"/>
    <cellStyle name="Moeda 2 3 4 2 2 2 2" xfId="32433"/>
    <cellStyle name="Moeda 2 3 4 2 2 2 3" xfId="20624"/>
    <cellStyle name="Moeda 2 3 4 2 2 3" xfId="26529"/>
    <cellStyle name="Moeda 2 3 4 2 2 4" xfId="17112"/>
    <cellStyle name="Moeda 2 3 4 2 3" xfId="7696"/>
    <cellStyle name="Moeda 2 3 4 2 3 2" xfId="11208"/>
    <cellStyle name="Moeda 2 3 4 2 3 2 2" xfId="34189"/>
    <cellStyle name="Moeda 2 3 4 2 3 2 3" xfId="23017"/>
    <cellStyle name="Moeda 2 3 4 2 3 3" xfId="30677"/>
    <cellStyle name="Moeda 2 3 4 2 3 4" xfId="15356"/>
    <cellStyle name="Moeda 2 3 4 2 4" xfId="4820"/>
    <cellStyle name="Moeda 2 3 4 2 4 2" xfId="27801"/>
    <cellStyle name="Moeda 2 3 4 2 4 3" xfId="18868"/>
    <cellStyle name="Moeda 2 3 4 2 5" xfId="24773"/>
    <cellStyle name="Moeda 2 3 4 2 6" xfId="13600"/>
    <cellStyle name="Moeda 2 3 4 3" xfId="1156"/>
    <cellStyle name="Moeda 2 3 4 3 2" xfId="2912"/>
    <cellStyle name="Moeda 2 3 4 3 2 2" xfId="8816"/>
    <cellStyle name="Moeda 2 3 4 3 2 2 2" xfId="31797"/>
    <cellStyle name="Moeda 2 3 4 3 2 2 3" xfId="19988"/>
    <cellStyle name="Moeda 2 3 4 3 2 3" xfId="25893"/>
    <cellStyle name="Moeda 2 3 4 3 2 4" xfId="16476"/>
    <cellStyle name="Moeda 2 3 4 3 3" xfId="7060"/>
    <cellStyle name="Moeda 2 3 4 3 3 2" xfId="10572"/>
    <cellStyle name="Moeda 2 3 4 3 3 2 2" xfId="33553"/>
    <cellStyle name="Moeda 2 3 4 3 3 2 3" xfId="22381"/>
    <cellStyle name="Moeda 2 3 4 3 3 3" xfId="30041"/>
    <cellStyle name="Moeda 2 3 4 3 3 4" xfId="14720"/>
    <cellStyle name="Moeda 2 3 4 3 4" xfId="5864"/>
    <cellStyle name="Moeda 2 3 4 3 4 2" xfId="28845"/>
    <cellStyle name="Moeda 2 3 4 3 4 3" xfId="18232"/>
    <cellStyle name="Moeda 2 3 4 3 5" xfId="24137"/>
    <cellStyle name="Moeda 2 3 4 3 6" xfId="12964"/>
    <cellStyle name="Moeda 2 3 4 4" xfId="2267"/>
    <cellStyle name="Moeda 2 3 4 4 2" xfId="8171"/>
    <cellStyle name="Moeda 2 3 4 4 2 2" xfId="31152"/>
    <cellStyle name="Moeda 2 3 4 4 2 3" xfId="19343"/>
    <cellStyle name="Moeda 2 3 4 4 3" xfId="25248"/>
    <cellStyle name="Moeda 2 3 4 4 4" xfId="15831"/>
    <cellStyle name="Moeda 2 3 4 5" xfId="6415"/>
    <cellStyle name="Moeda 2 3 4 5 2" xfId="9927"/>
    <cellStyle name="Moeda 2 3 4 5 2 2" xfId="32908"/>
    <cellStyle name="Moeda 2 3 4 5 2 3" xfId="21736"/>
    <cellStyle name="Moeda 2 3 4 5 3" xfId="29396"/>
    <cellStyle name="Moeda 2 3 4 5 4" xfId="14075"/>
    <cellStyle name="Moeda 2 3 4 6" xfId="5295"/>
    <cellStyle name="Moeda 2 3 4 6 2" xfId="21099"/>
    <cellStyle name="Moeda 2 3 4 6 3" xfId="28276"/>
    <cellStyle name="Moeda 2 3 4 6 4" xfId="12319"/>
    <cellStyle name="Moeda 2 3 4 7" xfId="4184"/>
    <cellStyle name="Moeda 2 3 4 7 2" xfId="27165"/>
    <cellStyle name="Moeda 2 3 4 7 3" xfId="17587"/>
    <cellStyle name="Moeda 2 3 4 8" xfId="23492"/>
    <cellStyle name="Moeda 2 3 4 9" xfId="11844"/>
    <cellStyle name="Moeda 2 3 5" xfId="927"/>
    <cellStyle name="Moeda 2 3 5 2" xfId="1563"/>
    <cellStyle name="Moeda 2 3 5 2 2" xfId="3319"/>
    <cellStyle name="Moeda 2 3 5 2 2 2" xfId="9223"/>
    <cellStyle name="Moeda 2 3 5 2 2 2 2" xfId="32204"/>
    <cellStyle name="Moeda 2 3 5 2 2 2 3" xfId="20395"/>
    <cellStyle name="Moeda 2 3 5 2 2 3" xfId="26300"/>
    <cellStyle name="Moeda 2 3 5 2 2 4" xfId="16883"/>
    <cellStyle name="Moeda 2 3 5 2 3" xfId="7467"/>
    <cellStyle name="Moeda 2 3 5 2 3 2" xfId="10979"/>
    <cellStyle name="Moeda 2 3 5 2 3 2 2" xfId="33960"/>
    <cellStyle name="Moeda 2 3 5 2 3 2 3" xfId="22788"/>
    <cellStyle name="Moeda 2 3 5 2 3 3" xfId="30448"/>
    <cellStyle name="Moeda 2 3 5 2 3 4" xfId="15127"/>
    <cellStyle name="Moeda 2 3 5 2 4" xfId="4591"/>
    <cellStyle name="Moeda 2 3 5 2 4 2" xfId="27572"/>
    <cellStyle name="Moeda 2 3 5 2 4 3" xfId="18639"/>
    <cellStyle name="Moeda 2 3 5 2 5" xfId="24544"/>
    <cellStyle name="Moeda 2 3 5 2 6" xfId="13371"/>
    <cellStyle name="Moeda 2 3 5 3" xfId="2683"/>
    <cellStyle name="Moeda 2 3 5 3 2" xfId="8587"/>
    <cellStyle name="Moeda 2 3 5 3 2 2" xfId="31568"/>
    <cellStyle name="Moeda 2 3 5 3 2 3" xfId="19759"/>
    <cellStyle name="Moeda 2 3 5 3 3" xfId="25664"/>
    <cellStyle name="Moeda 2 3 5 3 4" xfId="16247"/>
    <cellStyle name="Moeda 2 3 5 4" xfId="6831"/>
    <cellStyle name="Moeda 2 3 5 4 2" xfId="10343"/>
    <cellStyle name="Moeda 2 3 5 4 2 2" xfId="33324"/>
    <cellStyle name="Moeda 2 3 5 4 2 3" xfId="22152"/>
    <cellStyle name="Moeda 2 3 5 4 3" xfId="29812"/>
    <cellStyle name="Moeda 2 3 5 4 4" xfId="14491"/>
    <cellStyle name="Moeda 2 3 5 5" xfId="5635"/>
    <cellStyle name="Moeda 2 3 5 5 2" xfId="21269"/>
    <cellStyle name="Moeda 2 3 5 5 3" xfId="28616"/>
    <cellStyle name="Moeda 2 3 5 5 4" xfId="12735"/>
    <cellStyle name="Moeda 2 3 5 6" xfId="3955"/>
    <cellStyle name="Moeda 2 3 5 6 2" xfId="26936"/>
    <cellStyle name="Moeda 2 3 5 6 3" xfId="18003"/>
    <cellStyle name="Moeda 2 3 5 7" xfId="23908"/>
    <cellStyle name="Moeda 2 3 5 8" xfId="11615"/>
    <cellStyle name="Moeda 2 3 6" xfId="1317"/>
    <cellStyle name="Moeda 2 3 6 2" xfId="1953"/>
    <cellStyle name="Moeda 2 3 6 2 2" xfId="3709"/>
    <cellStyle name="Moeda 2 3 6 2 2 2" xfId="9613"/>
    <cellStyle name="Moeda 2 3 6 2 2 2 2" xfId="32594"/>
    <cellStyle name="Moeda 2 3 6 2 2 2 3" xfId="20785"/>
    <cellStyle name="Moeda 2 3 6 2 2 3" xfId="26690"/>
    <cellStyle name="Moeda 2 3 6 2 2 4" xfId="17273"/>
    <cellStyle name="Moeda 2 3 6 2 3" xfId="7857"/>
    <cellStyle name="Moeda 2 3 6 2 3 2" xfId="11369"/>
    <cellStyle name="Moeda 2 3 6 2 3 2 2" xfId="34350"/>
    <cellStyle name="Moeda 2 3 6 2 3 2 3" xfId="23178"/>
    <cellStyle name="Moeda 2 3 6 2 3 3" xfId="30838"/>
    <cellStyle name="Moeda 2 3 6 2 3 4" xfId="15517"/>
    <cellStyle name="Moeda 2 3 6 2 4" xfId="4981"/>
    <cellStyle name="Moeda 2 3 6 2 4 2" xfId="27962"/>
    <cellStyle name="Moeda 2 3 6 2 4 3" xfId="19029"/>
    <cellStyle name="Moeda 2 3 6 2 5" xfId="24934"/>
    <cellStyle name="Moeda 2 3 6 2 6" xfId="13761"/>
    <cellStyle name="Moeda 2 3 6 3" xfId="3073"/>
    <cellStyle name="Moeda 2 3 6 3 2" xfId="8977"/>
    <cellStyle name="Moeda 2 3 6 3 2 2" xfId="31958"/>
    <cellStyle name="Moeda 2 3 6 3 2 3" xfId="20149"/>
    <cellStyle name="Moeda 2 3 6 3 3" xfId="26054"/>
    <cellStyle name="Moeda 2 3 6 3 4" xfId="16637"/>
    <cellStyle name="Moeda 2 3 6 4" xfId="7221"/>
    <cellStyle name="Moeda 2 3 6 4 2" xfId="10733"/>
    <cellStyle name="Moeda 2 3 6 4 2 2" xfId="33714"/>
    <cellStyle name="Moeda 2 3 6 4 2 3" xfId="22542"/>
    <cellStyle name="Moeda 2 3 6 4 3" xfId="30202"/>
    <cellStyle name="Moeda 2 3 6 4 4" xfId="14881"/>
    <cellStyle name="Moeda 2 3 6 5" xfId="6025"/>
    <cellStyle name="Moeda 2 3 6 5 2" xfId="21422"/>
    <cellStyle name="Moeda 2 3 6 5 3" xfId="29006"/>
    <cellStyle name="Moeda 2 3 6 5 4" xfId="13125"/>
    <cellStyle name="Moeda 2 3 6 6" xfId="4345"/>
    <cellStyle name="Moeda 2 3 6 6 2" xfId="27326"/>
    <cellStyle name="Moeda 2 3 6 6 3" xfId="18393"/>
    <cellStyle name="Moeda 2 3 6 7" xfId="24298"/>
    <cellStyle name="Moeda 2 3 6 8" xfId="12005"/>
    <cellStyle name="Moeda 2 3 7" xfId="757"/>
    <cellStyle name="Moeda 2 3 7 2" xfId="2513"/>
    <cellStyle name="Moeda 2 3 7 2 2" xfId="8417"/>
    <cellStyle name="Moeda 2 3 7 2 2 2" xfId="31398"/>
    <cellStyle name="Moeda 2 3 7 2 2 3" xfId="19589"/>
    <cellStyle name="Moeda 2 3 7 2 3" xfId="25494"/>
    <cellStyle name="Moeda 2 3 7 2 4" xfId="16077"/>
    <cellStyle name="Moeda 2 3 7 3" xfId="6661"/>
    <cellStyle name="Moeda 2 3 7 3 2" xfId="10173"/>
    <cellStyle name="Moeda 2 3 7 3 2 2" xfId="33154"/>
    <cellStyle name="Moeda 2 3 7 3 2 3" xfId="21982"/>
    <cellStyle name="Moeda 2 3 7 3 3" xfId="29642"/>
    <cellStyle name="Moeda 2 3 7 3 4" xfId="14321"/>
    <cellStyle name="Moeda 2 3 7 4" xfId="4421"/>
    <cellStyle name="Moeda 2 3 7 4 2" xfId="27402"/>
    <cellStyle name="Moeda 2 3 7 4 3" xfId="17833"/>
    <cellStyle name="Moeda 2 3 7 5" xfId="23738"/>
    <cellStyle name="Moeda 2 3 7 6" xfId="12565"/>
    <cellStyle name="Moeda 2 3 8" xfId="1393"/>
    <cellStyle name="Moeda 2 3 8 2" xfId="3149"/>
    <cellStyle name="Moeda 2 3 8 2 2" xfId="9053"/>
    <cellStyle name="Moeda 2 3 8 2 2 2" xfId="32034"/>
    <cellStyle name="Moeda 2 3 8 2 2 3" xfId="20225"/>
    <cellStyle name="Moeda 2 3 8 2 3" xfId="26130"/>
    <cellStyle name="Moeda 2 3 8 2 4" xfId="16713"/>
    <cellStyle name="Moeda 2 3 8 3" xfId="7297"/>
    <cellStyle name="Moeda 2 3 8 3 2" xfId="10809"/>
    <cellStyle name="Moeda 2 3 8 3 2 2" xfId="33790"/>
    <cellStyle name="Moeda 2 3 8 3 2 3" xfId="22618"/>
    <cellStyle name="Moeda 2 3 8 3 3" xfId="30278"/>
    <cellStyle name="Moeda 2 3 8 3 4" xfId="14957"/>
    <cellStyle name="Moeda 2 3 8 4" xfId="6101"/>
    <cellStyle name="Moeda 2 3 8 4 2" xfId="29082"/>
    <cellStyle name="Moeda 2 3 8 4 3" xfId="18469"/>
    <cellStyle name="Moeda 2 3 8 5" xfId="24374"/>
    <cellStyle name="Moeda 2 3 8 6" xfId="13201"/>
    <cellStyle name="Moeda 2 3 9" xfId="680"/>
    <cellStyle name="Moeda 2 3 9 2" xfId="2437"/>
    <cellStyle name="Moeda 2 3 9 2 2" xfId="8341"/>
    <cellStyle name="Moeda 2 3 9 2 2 2" xfId="31322"/>
    <cellStyle name="Moeda 2 3 9 2 2 3" xfId="19513"/>
    <cellStyle name="Moeda 2 3 9 2 3" xfId="25418"/>
    <cellStyle name="Moeda 2 3 9 2 4" xfId="16001"/>
    <cellStyle name="Moeda 2 3 9 3" xfId="6585"/>
    <cellStyle name="Moeda 2 3 9 3 2" xfId="10097"/>
    <cellStyle name="Moeda 2 3 9 3 2 2" xfId="33078"/>
    <cellStyle name="Moeda 2 3 9 3 2 3" xfId="21906"/>
    <cellStyle name="Moeda 2 3 9 3 3" xfId="29566"/>
    <cellStyle name="Moeda 2 3 9 3 4" xfId="14245"/>
    <cellStyle name="Moeda 2 3 9 4" xfId="5465"/>
    <cellStyle name="Moeda 2 3 9 4 2" xfId="28446"/>
    <cellStyle name="Moeda 2 3 9 4 3" xfId="17757"/>
    <cellStyle name="Moeda 2 3 9 5" xfId="23662"/>
    <cellStyle name="Moeda 2 3 9 6" xfId="12489"/>
    <cellStyle name="Moeda 2 4" xfId="158"/>
    <cellStyle name="Moeda 2 4 10" xfId="6162"/>
    <cellStyle name="Moeda 2 4 10 2" xfId="9674"/>
    <cellStyle name="Moeda 2 4 10 2 2" xfId="32655"/>
    <cellStyle name="Moeda 2 4 10 2 3" xfId="21483"/>
    <cellStyle name="Moeda 2 4 10 3" xfId="29143"/>
    <cellStyle name="Moeda 2 4 10 4" xfId="13822"/>
    <cellStyle name="Moeda 2 4 11" xfId="5042"/>
    <cellStyle name="Moeda 2 4 11 2" xfId="20846"/>
    <cellStyle name="Moeda 2 4 11 3" xfId="28023"/>
    <cellStyle name="Moeda 2 4 11 4" xfId="12066"/>
    <cellStyle name="Moeda 2 4 12" xfId="3761"/>
    <cellStyle name="Moeda 2 4 12 2" xfId="26742"/>
    <cellStyle name="Moeda 2 4 12 3" xfId="17334"/>
    <cellStyle name="Moeda 2 4 13" xfId="23239"/>
    <cellStyle name="Moeda 2 4 14" xfId="11421"/>
    <cellStyle name="Moeda 2 4 2" xfId="409"/>
    <cellStyle name="Moeda 2 4 2 10" xfId="23392"/>
    <cellStyle name="Moeda 2 4 2 11" xfId="11506"/>
    <cellStyle name="Moeda 2 4 2 2" xfId="570"/>
    <cellStyle name="Moeda 2 4 2 2 2" xfId="1853"/>
    <cellStyle name="Moeda 2 4 2 2 2 2" xfId="3609"/>
    <cellStyle name="Moeda 2 4 2 2 2 2 2" xfId="9513"/>
    <cellStyle name="Moeda 2 4 2 2 2 2 2 2" xfId="32494"/>
    <cellStyle name="Moeda 2 4 2 2 2 2 2 3" xfId="20685"/>
    <cellStyle name="Moeda 2 4 2 2 2 2 3" xfId="26590"/>
    <cellStyle name="Moeda 2 4 2 2 2 2 4" xfId="17173"/>
    <cellStyle name="Moeda 2 4 2 2 2 3" xfId="7757"/>
    <cellStyle name="Moeda 2 4 2 2 2 3 2" xfId="11269"/>
    <cellStyle name="Moeda 2 4 2 2 2 3 2 2" xfId="34250"/>
    <cellStyle name="Moeda 2 4 2 2 2 3 2 3" xfId="23078"/>
    <cellStyle name="Moeda 2 4 2 2 2 3 3" xfId="30738"/>
    <cellStyle name="Moeda 2 4 2 2 2 3 4" xfId="15417"/>
    <cellStyle name="Moeda 2 4 2 2 2 4" xfId="4881"/>
    <cellStyle name="Moeda 2 4 2 2 2 4 2" xfId="27862"/>
    <cellStyle name="Moeda 2 4 2 2 2 4 3" xfId="18929"/>
    <cellStyle name="Moeda 2 4 2 2 2 5" xfId="24834"/>
    <cellStyle name="Moeda 2 4 2 2 2 6" xfId="13661"/>
    <cellStyle name="Moeda 2 4 2 2 3" xfId="1217"/>
    <cellStyle name="Moeda 2 4 2 2 3 2" xfId="2973"/>
    <cellStyle name="Moeda 2 4 2 2 3 2 2" xfId="8877"/>
    <cellStyle name="Moeda 2 4 2 2 3 2 2 2" xfId="31858"/>
    <cellStyle name="Moeda 2 4 2 2 3 2 2 3" xfId="20049"/>
    <cellStyle name="Moeda 2 4 2 2 3 2 3" xfId="25954"/>
    <cellStyle name="Moeda 2 4 2 2 3 2 4" xfId="16537"/>
    <cellStyle name="Moeda 2 4 2 2 3 3" xfId="7121"/>
    <cellStyle name="Moeda 2 4 2 2 3 3 2" xfId="10633"/>
    <cellStyle name="Moeda 2 4 2 2 3 3 2 2" xfId="33614"/>
    <cellStyle name="Moeda 2 4 2 2 3 3 2 3" xfId="22442"/>
    <cellStyle name="Moeda 2 4 2 2 3 3 3" xfId="30102"/>
    <cellStyle name="Moeda 2 4 2 2 3 3 4" xfId="14781"/>
    <cellStyle name="Moeda 2 4 2 2 3 4" xfId="5925"/>
    <cellStyle name="Moeda 2 4 2 2 3 4 2" xfId="28906"/>
    <cellStyle name="Moeda 2 4 2 2 3 4 3" xfId="18293"/>
    <cellStyle name="Moeda 2 4 2 2 3 5" xfId="24198"/>
    <cellStyle name="Moeda 2 4 2 2 3 6" xfId="13025"/>
    <cellStyle name="Moeda 2 4 2 2 4" xfId="2328"/>
    <cellStyle name="Moeda 2 4 2 2 4 2" xfId="8232"/>
    <cellStyle name="Moeda 2 4 2 2 4 2 2" xfId="31213"/>
    <cellStyle name="Moeda 2 4 2 2 4 2 3" xfId="19404"/>
    <cellStyle name="Moeda 2 4 2 2 4 3" xfId="25309"/>
    <cellStyle name="Moeda 2 4 2 2 4 4" xfId="15892"/>
    <cellStyle name="Moeda 2 4 2 2 5" xfId="6476"/>
    <cellStyle name="Moeda 2 4 2 2 5 2" xfId="9988"/>
    <cellStyle name="Moeda 2 4 2 2 5 2 2" xfId="32969"/>
    <cellStyle name="Moeda 2 4 2 2 5 2 3" xfId="21797"/>
    <cellStyle name="Moeda 2 4 2 2 5 3" xfId="29457"/>
    <cellStyle name="Moeda 2 4 2 2 5 4" xfId="14136"/>
    <cellStyle name="Moeda 2 4 2 2 6" xfId="5356"/>
    <cellStyle name="Moeda 2 4 2 2 6 2" xfId="21160"/>
    <cellStyle name="Moeda 2 4 2 2 6 3" xfId="28337"/>
    <cellStyle name="Moeda 2 4 2 2 6 4" xfId="12380"/>
    <cellStyle name="Moeda 2 4 2 2 7" xfId="4245"/>
    <cellStyle name="Moeda 2 4 2 2 7 2" xfId="27226"/>
    <cellStyle name="Moeda 2 4 2 2 7 3" xfId="17648"/>
    <cellStyle name="Moeda 2 4 2 2 8" xfId="23553"/>
    <cellStyle name="Moeda 2 4 2 2 9" xfId="11905"/>
    <cellStyle name="Moeda 2 4 2 3" xfId="1056"/>
    <cellStyle name="Moeda 2 4 2 3 2" xfId="1692"/>
    <cellStyle name="Moeda 2 4 2 3 2 2" xfId="3448"/>
    <cellStyle name="Moeda 2 4 2 3 2 2 2" xfId="9352"/>
    <cellStyle name="Moeda 2 4 2 3 2 2 2 2" xfId="32333"/>
    <cellStyle name="Moeda 2 4 2 3 2 2 2 3" xfId="20524"/>
    <cellStyle name="Moeda 2 4 2 3 2 2 3" xfId="26429"/>
    <cellStyle name="Moeda 2 4 2 3 2 2 4" xfId="17012"/>
    <cellStyle name="Moeda 2 4 2 3 2 3" xfId="7596"/>
    <cellStyle name="Moeda 2 4 2 3 2 3 2" xfId="11108"/>
    <cellStyle name="Moeda 2 4 2 3 2 3 2 2" xfId="34089"/>
    <cellStyle name="Moeda 2 4 2 3 2 3 2 3" xfId="22917"/>
    <cellStyle name="Moeda 2 4 2 3 2 3 3" xfId="30577"/>
    <cellStyle name="Moeda 2 4 2 3 2 3 4" xfId="15256"/>
    <cellStyle name="Moeda 2 4 2 3 2 4" xfId="4720"/>
    <cellStyle name="Moeda 2 4 2 3 2 4 2" xfId="27701"/>
    <cellStyle name="Moeda 2 4 2 3 2 4 3" xfId="18768"/>
    <cellStyle name="Moeda 2 4 2 3 2 5" xfId="24673"/>
    <cellStyle name="Moeda 2 4 2 3 2 6" xfId="13500"/>
    <cellStyle name="Moeda 2 4 2 3 3" xfId="2812"/>
    <cellStyle name="Moeda 2 4 2 3 3 2" xfId="8716"/>
    <cellStyle name="Moeda 2 4 2 3 3 2 2" xfId="31697"/>
    <cellStyle name="Moeda 2 4 2 3 3 2 3" xfId="19888"/>
    <cellStyle name="Moeda 2 4 2 3 3 3" xfId="25793"/>
    <cellStyle name="Moeda 2 4 2 3 3 4" xfId="16376"/>
    <cellStyle name="Moeda 2 4 2 3 4" xfId="6960"/>
    <cellStyle name="Moeda 2 4 2 3 4 2" xfId="10472"/>
    <cellStyle name="Moeda 2 4 2 3 4 2 2" xfId="33453"/>
    <cellStyle name="Moeda 2 4 2 3 4 2 3" xfId="22281"/>
    <cellStyle name="Moeda 2 4 2 3 4 3" xfId="29941"/>
    <cellStyle name="Moeda 2 4 2 3 4 4" xfId="14620"/>
    <cellStyle name="Moeda 2 4 2 3 5" xfId="5764"/>
    <cellStyle name="Moeda 2 4 2 3 5 2" xfId="21322"/>
    <cellStyle name="Moeda 2 4 2 3 5 3" xfId="28745"/>
    <cellStyle name="Moeda 2 4 2 3 5 4" xfId="12864"/>
    <cellStyle name="Moeda 2 4 2 3 6" xfId="4084"/>
    <cellStyle name="Moeda 2 4 2 3 6 2" xfId="27065"/>
    <cellStyle name="Moeda 2 4 2 3 6 3" xfId="18132"/>
    <cellStyle name="Moeda 2 4 2 3 7" xfId="24037"/>
    <cellStyle name="Moeda 2 4 2 3 8" xfId="11744"/>
    <cellStyle name="Moeda 2 4 2 4" xfId="1454"/>
    <cellStyle name="Moeda 2 4 2 4 2" xfId="3210"/>
    <cellStyle name="Moeda 2 4 2 4 2 2" xfId="9114"/>
    <cellStyle name="Moeda 2 4 2 4 2 2 2" xfId="32095"/>
    <cellStyle name="Moeda 2 4 2 4 2 2 3" xfId="20286"/>
    <cellStyle name="Moeda 2 4 2 4 2 3" xfId="26191"/>
    <cellStyle name="Moeda 2 4 2 4 2 4" xfId="16774"/>
    <cellStyle name="Moeda 2 4 2 4 3" xfId="7358"/>
    <cellStyle name="Moeda 2 4 2 4 3 2" xfId="10870"/>
    <cellStyle name="Moeda 2 4 2 4 3 2 2" xfId="33851"/>
    <cellStyle name="Moeda 2 4 2 4 3 2 3" xfId="22679"/>
    <cellStyle name="Moeda 2 4 2 4 3 3" xfId="30339"/>
    <cellStyle name="Moeda 2 4 2 4 3 4" xfId="15018"/>
    <cellStyle name="Moeda 2 4 2 4 4" xfId="4482"/>
    <cellStyle name="Moeda 2 4 2 4 4 2" xfId="27463"/>
    <cellStyle name="Moeda 2 4 2 4 4 3" xfId="18530"/>
    <cellStyle name="Moeda 2 4 2 4 5" xfId="24435"/>
    <cellStyle name="Moeda 2 4 2 4 6" xfId="13262"/>
    <cellStyle name="Moeda 2 4 2 5" xfId="818"/>
    <cellStyle name="Moeda 2 4 2 5 2" xfId="2574"/>
    <cellStyle name="Moeda 2 4 2 5 2 2" xfId="8478"/>
    <cellStyle name="Moeda 2 4 2 5 2 2 2" xfId="31459"/>
    <cellStyle name="Moeda 2 4 2 5 2 2 3" xfId="19650"/>
    <cellStyle name="Moeda 2 4 2 5 2 3" xfId="25555"/>
    <cellStyle name="Moeda 2 4 2 5 2 4" xfId="16138"/>
    <cellStyle name="Moeda 2 4 2 5 3" xfId="6722"/>
    <cellStyle name="Moeda 2 4 2 5 3 2" xfId="10234"/>
    <cellStyle name="Moeda 2 4 2 5 3 2 2" xfId="33215"/>
    <cellStyle name="Moeda 2 4 2 5 3 2 3" xfId="22043"/>
    <cellStyle name="Moeda 2 4 2 5 3 3" xfId="29703"/>
    <cellStyle name="Moeda 2 4 2 5 3 4" xfId="14382"/>
    <cellStyle name="Moeda 2 4 2 5 4" xfId="5526"/>
    <cellStyle name="Moeda 2 4 2 5 4 2" xfId="28507"/>
    <cellStyle name="Moeda 2 4 2 5 4 3" xfId="17894"/>
    <cellStyle name="Moeda 2 4 2 5 5" xfId="23799"/>
    <cellStyle name="Moeda 2 4 2 5 6" xfId="12626"/>
    <cellStyle name="Moeda 2 4 2 6" xfId="2167"/>
    <cellStyle name="Moeda 2 4 2 6 2" xfId="8071"/>
    <cellStyle name="Moeda 2 4 2 6 2 2" xfId="31052"/>
    <cellStyle name="Moeda 2 4 2 6 2 3" xfId="19243"/>
    <cellStyle name="Moeda 2 4 2 6 3" xfId="25148"/>
    <cellStyle name="Moeda 2 4 2 6 4" xfId="15731"/>
    <cellStyle name="Moeda 2 4 2 7" xfId="6315"/>
    <cellStyle name="Moeda 2 4 2 7 2" xfId="9827"/>
    <cellStyle name="Moeda 2 4 2 7 2 2" xfId="32808"/>
    <cellStyle name="Moeda 2 4 2 7 2 3" xfId="21636"/>
    <cellStyle name="Moeda 2 4 2 7 3" xfId="29296"/>
    <cellStyle name="Moeda 2 4 2 7 4" xfId="13975"/>
    <cellStyle name="Moeda 2 4 2 8" xfId="5195"/>
    <cellStyle name="Moeda 2 4 2 8 2" xfId="20999"/>
    <cellStyle name="Moeda 2 4 2 8 3" xfId="28176"/>
    <cellStyle name="Moeda 2 4 2 8 4" xfId="12219"/>
    <cellStyle name="Moeda 2 4 2 9" xfId="3846"/>
    <cellStyle name="Moeda 2 4 2 9 2" xfId="26827"/>
    <cellStyle name="Moeda 2 4 2 9 3" xfId="17487"/>
    <cellStyle name="Moeda 2 4 3" xfId="485"/>
    <cellStyle name="Moeda 2 4 3 2" xfId="1768"/>
    <cellStyle name="Moeda 2 4 3 2 2" xfId="3524"/>
    <cellStyle name="Moeda 2 4 3 2 2 2" xfId="9428"/>
    <cellStyle name="Moeda 2 4 3 2 2 2 2" xfId="32409"/>
    <cellStyle name="Moeda 2 4 3 2 2 2 3" xfId="20600"/>
    <cellStyle name="Moeda 2 4 3 2 2 3" xfId="26505"/>
    <cellStyle name="Moeda 2 4 3 2 2 4" xfId="17088"/>
    <cellStyle name="Moeda 2 4 3 2 3" xfId="7672"/>
    <cellStyle name="Moeda 2 4 3 2 3 2" xfId="11184"/>
    <cellStyle name="Moeda 2 4 3 2 3 2 2" xfId="34165"/>
    <cellStyle name="Moeda 2 4 3 2 3 2 3" xfId="22993"/>
    <cellStyle name="Moeda 2 4 3 2 3 3" xfId="30653"/>
    <cellStyle name="Moeda 2 4 3 2 3 4" xfId="15332"/>
    <cellStyle name="Moeda 2 4 3 2 4" xfId="4796"/>
    <cellStyle name="Moeda 2 4 3 2 4 2" xfId="27777"/>
    <cellStyle name="Moeda 2 4 3 2 4 3" xfId="18844"/>
    <cellStyle name="Moeda 2 4 3 2 5" xfId="24749"/>
    <cellStyle name="Moeda 2 4 3 2 6" xfId="13576"/>
    <cellStyle name="Moeda 2 4 3 3" xfId="1132"/>
    <cellStyle name="Moeda 2 4 3 3 2" xfId="2888"/>
    <cellStyle name="Moeda 2 4 3 3 2 2" xfId="8792"/>
    <cellStyle name="Moeda 2 4 3 3 2 2 2" xfId="31773"/>
    <cellStyle name="Moeda 2 4 3 3 2 2 3" xfId="19964"/>
    <cellStyle name="Moeda 2 4 3 3 2 3" xfId="25869"/>
    <cellStyle name="Moeda 2 4 3 3 2 4" xfId="16452"/>
    <cellStyle name="Moeda 2 4 3 3 3" xfId="7036"/>
    <cellStyle name="Moeda 2 4 3 3 3 2" xfId="10548"/>
    <cellStyle name="Moeda 2 4 3 3 3 2 2" xfId="33529"/>
    <cellStyle name="Moeda 2 4 3 3 3 2 3" xfId="22357"/>
    <cellStyle name="Moeda 2 4 3 3 3 3" xfId="30017"/>
    <cellStyle name="Moeda 2 4 3 3 3 4" xfId="14696"/>
    <cellStyle name="Moeda 2 4 3 3 4" xfId="5840"/>
    <cellStyle name="Moeda 2 4 3 3 4 2" xfId="28821"/>
    <cellStyle name="Moeda 2 4 3 3 4 3" xfId="18208"/>
    <cellStyle name="Moeda 2 4 3 3 5" xfId="24113"/>
    <cellStyle name="Moeda 2 4 3 3 6" xfId="12940"/>
    <cellStyle name="Moeda 2 4 3 4" xfId="2243"/>
    <cellStyle name="Moeda 2 4 3 4 2" xfId="8147"/>
    <cellStyle name="Moeda 2 4 3 4 2 2" xfId="31128"/>
    <cellStyle name="Moeda 2 4 3 4 2 3" xfId="19319"/>
    <cellStyle name="Moeda 2 4 3 4 3" xfId="25224"/>
    <cellStyle name="Moeda 2 4 3 4 4" xfId="15807"/>
    <cellStyle name="Moeda 2 4 3 5" xfId="6391"/>
    <cellStyle name="Moeda 2 4 3 5 2" xfId="9903"/>
    <cellStyle name="Moeda 2 4 3 5 2 2" xfId="32884"/>
    <cellStyle name="Moeda 2 4 3 5 2 3" xfId="21712"/>
    <cellStyle name="Moeda 2 4 3 5 3" xfId="29372"/>
    <cellStyle name="Moeda 2 4 3 5 4" xfId="14051"/>
    <cellStyle name="Moeda 2 4 3 6" xfId="5271"/>
    <cellStyle name="Moeda 2 4 3 6 2" xfId="21075"/>
    <cellStyle name="Moeda 2 4 3 6 3" xfId="28252"/>
    <cellStyle name="Moeda 2 4 3 6 4" xfId="12295"/>
    <cellStyle name="Moeda 2 4 3 7" xfId="4160"/>
    <cellStyle name="Moeda 2 4 3 7 2" xfId="27141"/>
    <cellStyle name="Moeda 2 4 3 7 3" xfId="17563"/>
    <cellStyle name="Moeda 2 4 3 8" xfId="23468"/>
    <cellStyle name="Moeda 2 4 3 9" xfId="11820"/>
    <cellStyle name="Moeda 2 4 4" xfId="903"/>
    <cellStyle name="Moeda 2 4 4 2" xfId="1539"/>
    <cellStyle name="Moeda 2 4 4 2 2" xfId="3295"/>
    <cellStyle name="Moeda 2 4 4 2 2 2" xfId="9199"/>
    <cellStyle name="Moeda 2 4 4 2 2 2 2" xfId="32180"/>
    <cellStyle name="Moeda 2 4 4 2 2 2 3" xfId="20371"/>
    <cellStyle name="Moeda 2 4 4 2 2 3" xfId="26276"/>
    <cellStyle name="Moeda 2 4 4 2 2 4" xfId="16859"/>
    <cellStyle name="Moeda 2 4 4 2 3" xfId="7443"/>
    <cellStyle name="Moeda 2 4 4 2 3 2" xfId="10955"/>
    <cellStyle name="Moeda 2 4 4 2 3 2 2" xfId="33936"/>
    <cellStyle name="Moeda 2 4 4 2 3 2 3" xfId="22764"/>
    <cellStyle name="Moeda 2 4 4 2 3 3" xfId="30424"/>
    <cellStyle name="Moeda 2 4 4 2 3 4" xfId="15103"/>
    <cellStyle name="Moeda 2 4 4 2 4" xfId="4567"/>
    <cellStyle name="Moeda 2 4 4 2 4 2" xfId="27548"/>
    <cellStyle name="Moeda 2 4 4 2 4 3" xfId="18615"/>
    <cellStyle name="Moeda 2 4 4 2 5" xfId="24520"/>
    <cellStyle name="Moeda 2 4 4 2 6" xfId="13347"/>
    <cellStyle name="Moeda 2 4 4 3" xfId="2659"/>
    <cellStyle name="Moeda 2 4 4 3 2" xfId="8563"/>
    <cellStyle name="Moeda 2 4 4 3 2 2" xfId="31544"/>
    <cellStyle name="Moeda 2 4 4 3 2 3" xfId="19735"/>
    <cellStyle name="Moeda 2 4 4 3 3" xfId="25640"/>
    <cellStyle name="Moeda 2 4 4 3 4" xfId="16223"/>
    <cellStyle name="Moeda 2 4 4 4" xfId="6807"/>
    <cellStyle name="Moeda 2 4 4 4 2" xfId="10319"/>
    <cellStyle name="Moeda 2 4 4 4 2 2" xfId="33300"/>
    <cellStyle name="Moeda 2 4 4 4 2 3" xfId="22128"/>
    <cellStyle name="Moeda 2 4 4 4 3" xfId="29788"/>
    <cellStyle name="Moeda 2 4 4 4 4" xfId="14467"/>
    <cellStyle name="Moeda 2 4 4 5" xfId="5611"/>
    <cellStyle name="Moeda 2 4 4 5 2" xfId="21245"/>
    <cellStyle name="Moeda 2 4 4 5 3" xfId="28592"/>
    <cellStyle name="Moeda 2 4 4 5 4" xfId="12711"/>
    <cellStyle name="Moeda 2 4 4 6" xfId="3931"/>
    <cellStyle name="Moeda 2 4 4 6 2" xfId="26912"/>
    <cellStyle name="Moeda 2 4 4 6 3" xfId="17979"/>
    <cellStyle name="Moeda 2 4 4 7" xfId="23884"/>
    <cellStyle name="Moeda 2 4 4 8" xfId="11591"/>
    <cellStyle name="Moeda 2 4 5" xfId="1293"/>
    <cellStyle name="Moeda 2 4 5 2" xfId="1929"/>
    <cellStyle name="Moeda 2 4 5 2 2" xfId="3685"/>
    <cellStyle name="Moeda 2 4 5 2 2 2" xfId="9589"/>
    <cellStyle name="Moeda 2 4 5 2 2 2 2" xfId="32570"/>
    <cellStyle name="Moeda 2 4 5 2 2 2 3" xfId="20761"/>
    <cellStyle name="Moeda 2 4 5 2 2 3" xfId="26666"/>
    <cellStyle name="Moeda 2 4 5 2 2 4" xfId="17249"/>
    <cellStyle name="Moeda 2 4 5 2 3" xfId="7833"/>
    <cellStyle name="Moeda 2 4 5 2 3 2" xfId="11345"/>
    <cellStyle name="Moeda 2 4 5 2 3 2 2" xfId="34326"/>
    <cellStyle name="Moeda 2 4 5 2 3 2 3" xfId="23154"/>
    <cellStyle name="Moeda 2 4 5 2 3 3" xfId="30814"/>
    <cellStyle name="Moeda 2 4 5 2 3 4" xfId="15493"/>
    <cellStyle name="Moeda 2 4 5 2 4" xfId="4957"/>
    <cellStyle name="Moeda 2 4 5 2 4 2" xfId="27938"/>
    <cellStyle name="Moeda 2 4 5 2 4 3" xfId="19005"/>
    <cellStyle name="Moeda 2 4 5 2 5" xfId="24910"/>
    <cellStyle name="Moeda 2 4 5 2 6" xfId="13737"/>
    <cellStyle name="Moeda 2 4 5 3" xfId="3049"/>
    <cellStyle name="Moeda 2 4 5 3 2" xfId="8953"/>
    <cellStyle name="Moeda 2 4 5 3 2 2" xfId="31934"/>
    <cellStyle name="Moeda 2 4 5 3 2 3" xfId="20125"/>
    <cellStyle name="Moeda 2 4 5 3 3" xfId="26030"/>
    <cellStyle name="Moeda 2 4 5 3 4" xfId="16613"/>
    <cellStyle name="Moeda 2 4 5 4" xfId="7197"/>
    <cellStyle name="Moeda 2 4 5 4 2" xfId="10709"/>
    <cellStyle name="Moeda 2 4 5 4 2 2" xfId="33690"/>
    <cellStyle name="Moeda 2 4 5 4 2 3" xfId="22518"/>
    <cellStyle name="Moeda 2 4 5 4 3" xfId="30178"/>
    <cellStyle name="Moeda 2 4 5 4 4" xfId="14857"/>
    <cellStyle name="Moeda 2 4 5 5" xfId="6001"/>
    <cellStyle name="Moeda 2 4 5 5 2" xfId="21398"/>
    <cellStyle name="Moeda 2 4 5 5 3" xfId="28982"/>
    <cellStyle name="Moeda 2 4 5 5 4" xfId="13101"/>
    <cellStyle name="Moeda 2 4 5 6" xfId="4321"/>
    <cellStyle name="Moeda 2 4 5 6 2" xfId="27302"/>
    <cellStyle name="Moeda 2 4 5 6 3" xfId="18369"/>
    <cellStyle name="Moeda 2 4 5 7" xfId="24274"/>
    <cellStyle name="Moeda 2 4 5 8" xfId="11981"/>
    <cellStyle name="Moeda 2 4 6" xfId="733"/>
    <cellStyle name="Moeda 2 4 6 2" xfId="2489"/>
    <cellStyle name="Moeda 2 4 6 2 2" xfId="8393"/>
    <cellStyle name="Moeda 2 4 6 2 2 2" xfId="31374"/>
    <cellStyle name="Moeda 2 4 6 2 2 3" xfId="19565"/>
    <cellStyle name="Moeda 2 4 6 2 3" xfId="25470"/>
    <cellStyle name="Moeda 2 4 6 2 4" xfId="16053"/>
    <cellStyle name="Moeda 2 4 6 3" xfId="6637"/>
    <cellStyle name="Moeda 2 4 6 3 2" xfId="10149"/>
    <cellStyle name="Moeda 2 4 6 3 2 2" xfId="33130"/>
    <cellStyle name="Moeda 2 4 6 3 2 3" xfId="21958"/>
    <cellStyle name="Moeda 2 4 6 3 3" xfId="29618"/>
    <cellStyle name="Moeda 2 4 6 3 4" xfId="14297"/>
    <cellStyle name="Moeda 2 4 6 4" xfId="4397"/>
    <cellStyle name="Moeda 2 4 6 4 2" xfId="27378"/>
    <cellStyle name="Moeda 2 4 6 4 3" xfId="17809"/>
    <cellStyle name="Moeda 2 4 6 5" xfId="23714"/>
    <cellStyle name="Moeda 2 4 6 6" xfId="12541"/>
    <cellStyle name="Moeda 2 4 7" xfId="1369"/>
    <cellStyle name="Moeda 2 4 7 2" xfId="3125"/>
    <cellStyle name="Moeda 2 4 7 2 2" xfId="9029"/>
    <cellStyle name="Moeda 2 4 7 2 2 2" xfId="32010"/>
    <cellStyle name="Moeda 2 4 7 2 2 3" xfId="20201"/>
    <cellStyle name="Moeda 2 4 7 2 3" xfId="26106"/>
    <cellStyle name="Moeda 2 4 7 2 4" xfId="16689"/>
    <cellStyle name="Moeda 2 4 7 3" xfId="7273"/>
    <cellStyle name="Moeda 2 4 7 3 2" xfId="10785"/>
    <cellStyle name="Moeda 2 4 7 3 2 2" xfId="33766"/>
    <cellStyle name="Moeda 2 4 7 3 2 3" xfId="22594"/>
    <cellStyle name="Moeda 2 4 7 3 3" xfId="30254"/>
    <cellStyle name="Moeda 2 4 7 3 4" xfId="14933"/>
    <cellStyle name="Moeda 2 4 7 4" xfId="6077"/>
    <cellStyle name="Moeda 2 4 7 4 2" xfId="29058"/>
    <cellStyle name="Moeda 2 4 7 4 3" xfId="18445"/>
    <cellStyle name="Moeda 2 4 7 5" xfId="24350"/>
    <cellStyle name="Moeda 2 4 7 6" xfId="13177"/>
    <cellStyle name="Moeda 2 4 8" xfId="656"/>
    <cellStyle name="Moeda 2 4 8 2" xfId="2413"/>
    <cellStyle name="Moeda 2 4 8 2 2" xfId="8317"/>
    <cellStyle name="Moeda 2 4 8 2 2 2" xfId="31298"/>
    <cellStyle name="Moeda 2 4 8 2 2 3" xfId="19489"/>
    <cellStyle name="Moeda 2 4 8 2 3" xfId="25394"/>
    <cellStyle name="Moeda 2 4 8 2 4" xfId="15977"/>
    <cellStyle name="Moeda 2 4 8 3" xfId="6561"/>
    <cellStyle name="Moeda 2 4 8 3 2" xfId="10073"/>
    <cellStyle name="Moeda 2 4 8 3 2 2" xfId="33054"/>
    <cellStyle name="Moeda 2 4 8 3 2 3" xfId="21882"/>
    <cellStyle name="Moeda 2 4 8 3 3" xfId="29542"/>
    <cellStyle name="Moeda 2 4 8 3 4" xfId="14221"/>
    <cellStyle name="Moeda 2 4 8 4" xfId="5441"/>
    <cellStyle name="Moeda 2 4 8 4 2" xfId="28422"/>
    <cellStyle name="Moeda 2 4 8 4 3" xfId="17733"/>
    <cellStyle name="Moeda 2 4 8 5" xfId="23638"/>
    <cellStyle name="Moeda 2 4 8 6" xfId="12465"/>
    <cellStyle name="Moeda 2 4 9" xfId="2014"/>
    <cellStyle name="Moeda 2 4 9 2" xfId="7918"/>
    <cellStyle name="Moeda 2 4 9 2 2" xfId="30899"/>
    <cellStyle name="Moeda 2 4 9 2 3" xfId="19090"/>
    <cellStyle name="Moeda 2 4 9 3" xfId="24995"/>
    <cellStyle name="Moeda 2 4 9 4" xfId="15578"/>
    <cellStyle name="Moeda 2 5" xfId="301"/>
    <cellStyle name="Moeda 2 5 10" xfId="6208"/>
    <cellStyle name="Moeda 2 5 10 2" xfId="9720"/>
    <cellStyle name="Moeda 2 5 10 2 2" xfId="32701"/>
    <cellStyle name="Moeda 2 5 10 2 3" xfId="21529"/>
    <cellStyle name="Moeda 2 5 10 3" xfId="29189"/>
    <cellStyle name="Moeda 2 5 10 4" xfId="13868"/>
    <cellStyle name="Moeda 2 5 11" xfId="5088"/>
    <cellStyle name="Moeda 2 5 11 2" xfId="20892"/>
    <cellStyle name="Moeda 2 5 11 3" xfId="28069"/>
    <cellStyle name="Moeda 2 5 11 4" xfId="12112"/>
    <cellStyle name="Moeda 2 5 12" xfId="3807"/>
    <cellStyle name="Moeda 2 5 12 2" xfId="26788"/>
    <cellStyle name="Moeda 2 5 12 3" xfId="17380"/>
    <cellStyle name="Moeda 2 5 13" xfId="23285"/>
    <cellStyle name="Moeda 2 5 14" xfId="11467"/>
    <cellStyle name="Moeda 2 5 2" xfId="455"/>
    <cellStyle name="Moeda 2 5 2 10" xfId="23438"/>
    <cellStyle name="Moeda 2 5 2 11" xfId="11552"/>
    <cellStyle name="Moeda 2 5 2 2" xfId="616"/>
    <cellStyle name="Moeda 2 5 2 2 2" xfId="1899"/>
    <cellStyle name="Moeda 2 5 2 2 2 2" xfId="3655"/>
    <cellStyle name="Moeda 2 5 2 2 2 2 2" xfId="9559"/>
    <cellStyle name="Moeda 2 5 2 2 2 2 2 2" xfId="32540"/>
    <cellStyle name="Moeda 2 5 2 2 2 2 2 3" xfId="20731"/>
    <cellStyle name="Moeda 2 5 2 2 2 2 3" xfId="26636"/>
    <cellStyle name="Moeda 2 5 2 2 2 2 4" xfId="17219"/>
    <cellStyle name="Moeda 2 5 2 2 2 3" xfId="7803"/>
    <cellStyle name="Moeda 2 5 2 2 2 3 2" xfId="11315"/>
    <cellStyle name="Moeda 2 5 2 2 2 3 2 2" xfId="34296"/>
    <cellStyle name="Moeda 2 5 2 2 2 3 2 3" xfId="23124"/>
    <cellStyle name="Moeda 2 5 2 2 2 3 3" xfId="30784"/>
    <cellStyle name="Moeda 2 5 2 2 2 3 4" xfId="15463"/>
    <cellStyle name="Moeda 2 5 2 2 2 4" xfId="4927"/>
    <cellStyle name="Moeda 2 5 2 2 2 4 2" xfId="27908"/>
    <cellStyle name="Moeda 2 5 2 2 2 4 3" xfId="18975"/>
    <cellStyle name="Moeda 2 5 2 2 2 5" xfId="24880"/>
    <cellStyle name="Moeda 2 5 2 2 2 6" xfId="13707"/>
    <cellStyle name="Moeda 2 5 2 2 3" xfId="1263"/>
    <cellStyle name="Moeda 2 5 2 2 3 2" xfId="3019"/>
    <cellStyle name="Moeda 2 5 2 2 3 2 2" xfId="8923"/>
    <cellStyle name="Moeda 2 5 2 2 3 2 2 2" xfId="31904"/>
    <cellStyle name="Moeda 2 5 2 2 3 2 2 3" xfId="20095"/>
    <cellStyle name="Moeda 2 5 2 2 3 2 3" xfId="26000"/>
    <cellStyle name="Moeda 2 5 2 2 3 2 4" xfId="16583"/>
    <cellStyle name="Moeda 2 5 2 2 3 3" xfId="7167"/>
    <cellStyle name="Moeda 2 5 2 2 3 3 2" xfId="10679"/>
    <cellStyle name="Moeda 2 5 2 2 3 3 2 2" xfId="33660"/>
    <cellStyle name="Moeda 2 5 2 2 3 3 2 3" xfId="22488"/>
    <cellStyle name="Moeda 2 5 2 2 3 3 3" xfId="30148"/>
    <cellStyle name="Moeda 2 5 2 2 3 3 4" xfId="14827"/>
    <cellStyle name="Moeda 2 5 2 2 3 4" xfId="5971"/>
    <cellStyle name="Moeda 2 5 2 2 3 4 2" xfId="28952"/>
    <cellStyle name="Moeda 2 5 2 2 3 4 3" xfId="18339"/>
    <cellStyle name="Moeda 2 5 2 2 3 5" xfId="24244"/>
    <cellStyle name="Moeda 2 5 2 2 3 6" xfId="13071"/>
    <cellStyle name="Moeda 2 5 2 2 4" xfId="2374"/>
    <cellStyle name="Moeda 2 5 2 2 4 2" xfId="8278"/>
    <cellStyle name="Moeda 2 5 2 2 4 2 2" xfId="31259"/>
    <cellStyle name="Moeda 2 5 2 2 4 2 3" xfId="19450"/>
    <cellStyle name="Moeda 2 5 2 2 4 3" xfId="25355"/>
    <cellStyle name="Moeda 2 5 2 2 4 4" xfId="15938"/>
    <cellStyle name="Moeda 2 5 2 2 5" xfId="6522"/>
    <cellStyle name="Moeda 2 5 2 2 5 2" xfId="10034"/>
    <cellStyle name="Moeda 2 5 2 2 5 2 2" xfId="33015"/>
    <cellStyle name="Moeda 2 5 2 2 5 2 3" xfId="21843"/>
    <cellStyle name="Moeda 2 5 2 2 5 3" xfId="29503"/>
    <cellStyle name="Moeda 2 5 2 2 5 4" xfId="14182"/>
    <cellStyle name="Moeda 2 5 2 2 6" xfId="5402"/>
    <cellStyle name="Moeda 2 5 2 2 6 2" xfId="21206"/>
    <cellStyle name="Moeda 2 5 2 2 6 3" xfId="28383"/>
    <cellStyle name="Moeda 2 5 2 2 6 4" xfId="12426"/>
    <cellStyle name="Moeda 2 5 2 2 7" xfId="4291"/>
    <cellStyle name="Moeda 2 5 2 2 7 2" xfId="27272"/>
    <cellStyle name="Moeda 2 5 2 2 7 3" xfId="17694"/>
    <cellStyle name="Moeda 2 5 2 2 8" xfId="23599"/>
    <cellStyle name="Moeda 2 5 2 2 9" xfId="11951"/>
    <cellStyle name="Moeda 2 5 2 3" xfId="1102"/>
    <cellStyle name="Moeda 2 5 2 3 2" xfId="1738"/>
    <cellStyle name="Moeda 2 5 2 3 2 2" xfId="3494"/>
    <cellStyle name="Moeda 2 5 2 3 2 2 2" xfId="9398"/>
    <cellStyle name="Moeda 2 5 2 3 2 2 2 2" xfId="32379"/>
    <cellStyle name="Moeda 2 5 2 3 2 2 2 3" xfId="20570"/>
    <cellStyle name="Moeda 2 5 2 3 2 2 3" xfId="26475"/>
    <cellStyle name="Moeda 2 5 2 3 2 2 4" xfId="17058"/>
    <cellStyle name="Moeda 2 5 2 3 2 3" xfId="7642"/>
    <cellStyle name="Moeda 2 5 2 3 2 3 2" xfId="11154"/>
    <cellStyle name="Moeda 2 5 2 3 2 3 2 2" xfId="34135"/>
    <cellStyle name="Moeda 2 5 2 3 2 3 2 3" xfId="22963"/>
    <cellStyle name="Moeda 2 5 2 3 2 3 3" xfId="30623"/>
    <cellStyle name="Moeda 2 5 2 3 2 3 4" xfId="15302"/>
    <cellStyle name="Moeda 2 5 2 3 2 4" xfId="4766"/>
    <cellStyle name="Moeda 2 5 2 3 2 4 2" xfId="27747"/>
    <cellStyle name="Moeda 2 5 2 3 2 4 3" xfId="18814"/>
    <cellStyle name="Moeda 2 5 2 3 2 5" xfId="24719"/>
    <cellStyle name="Moeda 2 5 2 3 2 6" xfId="13546"/>
    <cellStyle name="Moeda 2 5 2 3 3" xfId="2858"/>
    <cellStyle name="Moeda 2 5 2 3 3 2" xfId="8762"/>
    <cellStyle name="Moeda 2 5 2 3 3 2 2" xfId="31743"/>
    <cellStyle name="Moeda 2 5 2 3 3 2 3" xfId="19934"/>
    <cellStyle name="Moeda 2 5 2 3 3 3" xfId="25839"/>
    <cellStyle name="Moeda 2 5 2 3 3 4" xfId="16422"/>
    <cellStyle name="Moeda 2 5 2 3 4" xfId="7006"/>
    <cellStyle name="Moeda 2 5 2 3 4 2" xfId="10518"/>
    <cellStyle name="Moeda 2 5 2 3 4 2 2" xfId="33499"/>
    <cellStyle name="Moeda 2 5 2 3 4 2 3" xfId="22327"/>
    <cellStyle name="Moeda 2 5 2 3 4 3" xfId="29987"/>
    <cellStyle name="Moeda 2 5 2 3 4 4" xfId="14666"/>
    <cellStyle name="Moeda 2 5 2 3 5" xfId="5810"/>
    <cellStyle name="Moeda 2 5 2 3 5 2" xfId="21368"/>
    <cellStyle name="Moeda 2 5 2 3 5 3" xfId="28791"/>
    <cellStyle name="Moeda 2 5 2 3 5 4" xfId="12910"/>
    <cellStyle name="Moeda 2 5 2 3 6" xfId="4130"/>
    <cellStyle name="Moeda 2 5 2 3 6 2" xfId="27111"/>
    <cellStyle name="Moeda 2 5 2 3 6 3" xfId="18178"/>
    <cellStyle name="Moeda 2 5 2 3 7" xfId="24083"/>
    <cellStyle name="Moeda 2 5 2 3 8" xfId="11790"/>
    <cellStyle name="Moeda 2 5 2 4" xfId="1500"/>
    <cellStyle name="Moeda 2 5 2 4 2" xfId="3256"/>
    <cellStyle name="Moeda 2 5 2 4 2 2" xfId="9160"/>
    <cellStyle name="Moeda 2 5 2 4 2 2 2" xfId="32141"/>
    <cellStyle name="Moeda 2 5 2 4 2 2 3" xfId="20332"/>
    <cellStyle name="Moeda 2 5 2 4 2 3" xfId="26237"/>
    <cellStyle name="Moeda 2 5 2 4 2 4" xfId="16820"/>
    <cellStyle name="Moeda 2 5 2 4 3" xfId="7404"/>
    <cellStyle name="Moeda 2 5 2 4 3 2" xfId="10916"/>
    <cellStyle name="Moeda 2 5 2 4 3 2 2" xfId="33897"/>
    <cellStyle name="Moeda 2 5 2 4 3 2 3" xfId="22725"/>
    <cellStyle name="Moeda 2 5 2 4 3 3" xfId="30385"/>
    <cellStyle name="Moeda 2 5 2 4 3 4" xfId="15064"/>
    <cellStyle name="Moeda 2 5 2 4 4" xfId="4528"/>
    <cellStyle name="Moeda 2 5 2 4 4 2" xfId="27509"/>
    <cellStyle name="Moeda 2 5 2 4 4 3" xfId="18576"/>
    <cellStyle name="Moeda 2 5 2 4 5" xfId="24481"/>
    <cellStyle name="Moeda 2 5 2 4 6" xfId="13308"/>
    <cellStyle name="Moeda 2 5 2 5" xfId="864"/>
    <cellStyle name="Moeda 2 5 2 5 2" xfId="2620"/>
    <cellStyle name="Moeda 2 5 2 5 2 2" xfId="8524"/>
    <cellStyle name="Moeda 2 5 2 5 2 2 2" xfId="31505"/>
    <cellStyle name="Moeda 2 5 2 5 2 2 3" xfId="19696"/>
    <cellStyle name="Moeda 2 5 2 5 2 3" xfId="25601"/>
    <cellStyle name="Moeda 2 5 2 5 2 4" xfId="16184"/>
    <cellStyle name="Moeda 2 5 2 5 3" xfId="6768"/>
    <cellStyle name="Moeda 2 5 2 5 3 2" xfId="10280"/>
    <cellStyle name="Moeda 2 5 2 5 3 2 2" xfId="33261"/>
    <cellStyle name="Moeda 2 5 2 5 3 2 3" xfId="22089"/>
    <cellStyle name="Moeda 2 5 2 5 3 3" xfId="29749"/>
    <cellStyle name="Moeda 2 5 2 5 3 4" xfId="14428"/>
    <cellStyle name="Moeda 2 5 2 5 4" xfId="5572"/>
    <cellStyle name="Moeda 2 5 2 5 4 2" xfId="28553"/>
    <cellStyle name="Moeda 2 5 2 5 4 3" xfId="17940"/>
    <cellStyle name="Moeda 2 5 2 5 5" xfId="23845"/>
    <cellStyle name="Moeda 2 5 2 5 6" xfId="12672"/>
    <cellStyle name="Moeda 2 5 2 6" xfId="2213"/>
    <cellStyle name="Moeda 2 5 2 6 2" xfId="8117"/>
    <cellStyle name="Moeda 2 5 2 6 2 2" xfId="31098"/>
    <cellStyle name="Moeda 2 5 2 6 2 3" xfId="19289"/>
    <cellStyle name="Moeda 2 5 2 6 3" xfId="25194"/>
    <cellStyle name="Moeda 2 5 2 6 4" xfId="15777"/>
    <cellStyle name="Moeda 2 5 2 7" xfId="6361"/>
    <cellStyle name="Moeda 2 5 2 7 2" xfId="9873"/>
    <cellStyle name="Moeda 2 5 2 7 2 2" xfId="32854"/>
    <cellStyle name="Moeda 2 5 2 7 2 3" xfId="21682"/>
    <cellStyle name="Moeda 2 5 2 7 3" xfId="29342"/>
    <cellStyle name="Moeda 2 5 2 7 4" xfId="14021"/>
    <cellStyle name="Moeda 2 5 2 8" xfId="5241"/>
    <cellStyle name="Moeda 2 5 2 8 2" xfId="21045"/>
    <cellStyle name="Moeda 2 5 2 8 3" xfId="28222"/>
    <cellStyle name="Moeda 2 5 2 8 4" xfId="12265"/>
    <cellStyle name="Moeda 2 5 2 9" xfId="3892"/>
    <cellStyle name="Moeda 2 5 2 9 2" xfId="26873"/>
    <cellStyle name="Moeda 2 5 2 9 3" xfId="17533"/>
    <cellStyle name="Moeda 2 5 3" xfId="531"/>
    <cellStyle name="Moeda 2 5 3 2" xfId="1814"/>
    <cellStyle name="Moeda 2 5 3 2 2" xfId="3570"/>
    <cellStyle name="Moeda 2 5 3 2 2 2" xfId="9474"/>
    <cellStyle name="Moeda 2 5 3 2 2 2 2" xfId="32455"/>
    <cellStyle name="Moeda 2 5 3 2 2 2 3" xfId="20646"/>
    <cellStyle name="Moeda 2 5 3 2 2 3" xfId="26551"/>
    <cellStyle name="Moeda 2 5 3 2 2 4" xfId="17134"/>
    <cellStyle name="Moeda 2 5 3 2 3" xfId="7718"/>
    <cellStyle name="Moeda 2 5 3 2 3 2" xfId="11230"/>
    <cellStyle name="Moeda 2 5 3 2 3 2 2" xfId="34211"/>
    <cellStyle name="Moeda 2 5 3 2 3 2 3" xfId="23039"/>
    <cellStyle name="Moeda 2 5 3 2 3 3" xfId="30699"/>
    <cellStyle name="Moeda 2 5 3 2 3 4" xfId="15378"/>
    <cellStyle name="Moeda 2 5 3 2 4" xfId="4842"/>
    <cellStyle name="Moeda 2 5 3 2 4 2" xfId="27823"/>
    <cellStyle name="Moeda 2 5 3 2 4 3" xfId="18890"/>
    <cellStyle name="Moeda 2 5 3 2 5" xfId="24795"/>
    <cellStyle name="Moeda 2 5 3 2 6" xfId="13622"/>
    <cellStyle name="Moeda 2 5 3 3" xfId="1178"/>
    <cellStyle name="Moeda 2 5 3 3 2" xfId="2934"/>
    <cellStyle name="Moeda 2 5 3 3 2 2" xfId="8838"/>
    <cellStyle name="Moeda 2 5 3 3 2 2 2" xfId="31819"/>
    <cellStyle name="Moeda 2 5 3 3 2 2 3" xfId="20010"/>
    <cellStyle name="Moeda 2 5 3 3 2 3" xfId="25915"/>
    <cellStyle name="Moeda 2 5 3 3 2 4" xfId="16498"/>
    <cellStyle name="Moeda 2 5 3 3 3" xfId="7082"/>
    <cellStyle name="Moeda 2 5 3 3 3 2" xfId="10594"/>
    <cellStyle name="Moeda 2 5 3 3 3 2 2" xfId="33575"/>
    <cellStyle name="Moeda 2 5 3 3 3 2 3" xfId="22403"/>
    <cellStyle name="Moeda 2 5 3 3 3 3" xfId="30063"/>
    <cellStyle name="Moeda 2 5 3 3 3 4" xfId="14742"/>
    <cellStyle name="Moeda 2 5 3 3 4" xfId="5886"/>
    <cellStyle name="Moeda 2 5 3 3 4 2" xfId="28867"/>
    <cellStyle name="Moeda 2 5 3 3 4 3" xfId="18254"/>
    <cellStyle name="Moeda 2 5 3 3 5" xfId="24159"/>
    <cellStyle name="Moeda 2 5 3 3 6" xfId="12986"/>
    <cellStyle name="Moeda 2 5 3 4" xfId="2289"/>
    <cellStyle name="Moeda 2 5 3 4 2" xfId="8193"/>
    <cellStyle name="Moeda 2 5 3 4 2 2" xfId="31174"/>
    <cellStyle name="Moeda 2 5 3 4 2 3" xfId="19365"/>
    <cellStyle name="Moeda 2 5 3 4 3" xfId="25270"/>
    <cellStyle name="Moeda 2 5 3 4 4" xfId="15853"/>
    <cellStyle name="Moeda 2 5 3 5" xfId="6437"/>
    <cellStyle name="Moeda 2 5 3 5 2" xfId="9949"/>
    <cellStyle name="Moeda 2 5 3 5 2 2" xfId="32930"/>
    <cellStyle name="Moeda 2 5 3 5 2 3" xfId="21758"/>
    <cellStyle name="Moeda 2 5 3 5 3" xfId="29418"/>
    <cellStyle name="Moeda 2 5 3 5 4" xfId="14097"/>
    <cellStyle name="Moeda 2 5 3 6" xfId="5317"/>
    <cellStyle name="Moeda 2 5 3 6 2" xfId="21121"/>
    <cellStyle name="Moeda 2 5 3 6 3" xfId="28298"/>
    <cellStyle name="Moeda 2 5 3 6 4" xfId="12341"/>
    <cellStyle name="Moeda 2 5 3 7" xfId="4206"/>
    <cellStyle name="Moeda 2 5 3 7 2" xfId="27187"/>
    <cellStyle name="Moeda 2 5 3 7 3" xfId="17609"/>
    <cellStyle name="Moeda 2 5 3 8" xfId="23514"/>
    <cellStyle name="Moeda 2 5 3 9" xfId="11866"/>
    <cellStyle name="Moeda 2 5 4" xfId="949"/>
    <cellStyle name="Moeda 2 5 4 2" xfId="1585"/>
    <cellStyle name="Moeda 2 5 4 2 2" xfId="3341"/>
    <cellStyle name="Moeda 2 5 4 2 2 2" xfId="9245"/>
    <cellStyle name="Moeda 2 5 4 2 2 2 2" xfId="32226"/>
    <cellStyle name="Moeda 2 5 4 2 2 2 3" xfId="20417"/>
    <cellStyle name="Moeda 2 5 4 2 2 3" xfId="26322"/>
    <cellStyle name="Moeda 2 5 4 2 2 4" xfId="16905"/>
    <cellStyle name="Moeda 2 5 4 2 3" xfId="7489"/>
    <cellStyle name="Moeda 2 5 4 2 3 2" xfId="11001"/>
    <cellStyle name="Moeda 2 5 4 2 3 2 2" xfId="33982"/>
    <cellStyle name="Moeda 2 5 4 2 3 2 3" xfId="22810"/>
    <cellStyle name="Moeda 2 5 4 2 3 3" xfId="30470"/>
    <cellStyle name="Moeda 2 5 4 2 3 4" xfId="15149"/>
    <cellStyle name="Moeda 2 5 4 2 4" xfId="4613"/>
    <cellStyle name="Moeda 2 5 4 2 4 2" xfId="27594"/>
    <cellStyle name="Moeda 2 5 4 2 4 3" xfId="18661"/>
    <cellStyle name="Moeda 2 5 4 2 5" xfId="24566"/>
    <cellStyle name="Moeda 2 5 4 2 6" xfId="13393"/>
    <cellStyle name="Moeda 2 5 4 3" xfId="2705"/>
    <cellStyle name="Moeda 2 5 4 3 2" xfId="8609"/>
    <cellStyle name="Moeda 2 5 4 3 2 2" xfId="31590"/>
    <cellStyle name="Moeda 2 5 4 3 2 3" xfId="19781"/>
    <cellStyle name="Moeda 2 5 4 3 3" xfId="25686"/>
    <cellStyle name="Moeda 2 5 4 3 4" xfId="16269"/>
    <cellStyle name="Moeda 2 5 4 4" xfId="6853"/>
    <cellStyle name="Moeda 2 5 4 4 2" xfId="10365"/>
    <cellStyle name="Moeda 2 5 4 4 2 2" xfId="33346"/>
    <cellStyle name="Moeda 2 5 4 4 2 3" xfId="22174"/>
    <cellStyle name="Moeda 2 5 4 4 3" xfId="29834"/>
    <cellStyle name="Moeda 2 5 4 4 4" xfId="14513"/>
    <cellStyle name="Moeda 2 5 4 5" xfId="5657"/>
    <cellStyle name="Moeda 2 5 4 5 2" xfId="21291"/>
    <cellStyle name="Moeda 2 5 4 5 3" xfId="28638"/>
    <cellStyle name="Moeda 2 5 4 5 4" xfId="12757"/>
    <cellStyle name="Moeda 2 5 4 6" xfId="3977"/>
    <cellStyle name="Moeda 2 5 4 6 2" xfId="26958"/>
    <cellStyle name="Moeda 2 5 4 6 3" xfId="18025"/>
    <cellStyle name="Moeda 2 5 4 7" xfId="23930"/>
    <cellStyle name="Moeda 2 5 4 8" xfId="11637"/>
    <cellStyle name="Moeda 2 5 5" xfId="1339"/>
    <cellStyle name="Moeda 2 5 5 2" xfId="1975"/>
    <cellStyle name="Moeda 2 5 5 2 2" xfId="3731"/>
    <cellStyle name="Moeda 2 5 5 2 2 2" xfId="9635"/>
    <cellStyle name="Moeda 2 5 5 2 2 2 2" xfId="32616"/>
    <cellStyle name="Moeda 2 5 5 2 2 2 3" xfId="20807"/>
    <cellStyle name="Moeda 2 5 5 2 2 3" xfId="26712"/>
    <cellStyle name="Moeda 2 5 5 2 2 4" xfId="17295"/>
    <cellStyle name="Moeda 2 5 5 2 3" xfId="7879"/>
    <cellStyle name="Moeda 2 5 5 2 3 2" xfId="11391"/>
    <cellStyle name="Moeda 2 5 5 2 3 2 2" xfId="34372"/>
    <cellStyle name="Moeda 2 5 5 2 3 2 3" xfId="23200"/>
    <cellStyle name="Moeda 2 5 5 2 3 3" xfId="30860"/>
    <cellStyle name="Moeda 2 5 5 2 3 4" xfId="15539"/>
    <cellStyle name="Moeda 2 5 5 2 4" xfId="5003"/>
    <cellStyle name="Moeda 2 5 5 2 4 2" xfId="27984"/>
    <cellStyle name="Moeda 2 5 5 2 4 3" xfId="19051"/>
    <cellStyle name="Moeda 2 5 5 2 5" xfId="24956"/>
    <cellStyle name="Moeda 2 5 5 2 6" xfId="13783"/>
    <cellStyle name="Moeda 2 5 5 3" xfId="3095"/>
    <cellStyle name="Moeda 2 5 5 3 2" xfId="8999"/>
    <cellStyle name="Moeda 2 5 5 3 2 2" xfId="31980"/>
    <cellStyle name="Moeda 2 5 5 3 2 3" xfId="20171"/>
    <cellStyle name="Moeda 2 5 5 3 3" xfId="26076"/>
    <cellStyle name="Moeda 2 5 5 3 4" xfId="16659"/>
    <cellStyle name="Moeda 2 5 5 4" xfId="7243"/>
    <cellStyle name="Moeda 2 5 5 4 2" xfId="10755"/>
    <cellStyle name="Moeda 2 5 5 4 2 2" xfId="33736"/>
    <cellStyle name="Moeda 2 5 5 4 2 3" xfId="22564"/>
    <cellStyle name="Moeda 2 5 5 4 3" xfId="30224"/>
    <cellStyle name="Moeda 2 5 5 4 4" xfId="14903"/>
    <cellStyle name="Moeda 2 5 5 5" xfId="6047"/>
    <cellStyle name="Moeda 2 5 5 5 2" xfId="21444"/>
    <cellStyle name="Moeda 2 5 5 5 3" xfId="29028"/>
    <cellStyle name="Moeda 2 5 5 5 4" xfId="13147"/>
    <cellStyle name="Moeda 2 5 5 6" xfId="4367"/>
    <cellStyle name="Moeda 2 5 5 6 2" xfId="27348"/>
    <cellStyle name="Moeda 2 5 5 6 3" xfId="18415"/>
    <cellStyle name="Moeda 2 5 5 7" xfId="24320"/>
    <cellStyle name="Moeda 2 5 5 8" xfId="12027"/>
    <cellStyle name="Moeda 2 5 6" xfId="779"/>
    <cellStyle name="Moeda 2 5 6 2" xfId="2535"/>
    <cellStyle name="Moeda 2 5 6 2 2" xfId="8439"/>
    <cellStyle name="Moeda 2 5 6 2 2 2" xfId="31420"/>
    <cellStyle name="Moeda 2 5 6 2 2 3" xfId="19611"/>
    <cellStyle name="Moeda 2 5 6 2 3" xfId="25516"/>
    <cellStyle name="Moeda 2 5 6 2 4" xfId="16099"/>
    <cellStyle name="Moeda 2 5 6 3" xfId="6683"/>
    <cellStyle name="Moeda 2 5 6 3 2" xfId="10195"/>
    <cellStyle name="Moeda 2 5 6 3 2 2" xfId="33176"/>
    <cellStyle name="Moeda 2 5 6 3 2 3" xfId="22004"/>
    <cellStyle name="Moeda 2 5 6 3 3" xfId="29664"/>
    <cellStyle name="Moeda 2 5 6 3 4" xfId="14343"/>
    <cellStyle name="Moeda 2 5 6 4" xfId="4443"/>
    <cellStyle name="Moeda 2 5 6 4 2" xfId="27424"/>
    <cellStyle name="Moeda 2 5 6 4 3" xfId="17855"/>
    <cellStyle name="Moeda 2 5 6 5" xfId="23760"/>
    <cellStyle name="Moeda 2 5 6 6" xfId="12587"/>
    <cellStyle name="Moeda 2 5 7" xfId="1415"/>
    <cellStyle name="Moeda 2 5 7 2" xfId="3171"/>
    <cellStyle name="Moeda 2 5 7 2 2" xfId="9075"/>
    <cellStyle name="Moeda 2 5 7 2 2 2" xfId="32056"/>
    <cellStyle name="Moeda 2 5 7 2 2 3" xfId="20247"/>
    <cellStyle name="Moeda 2 5 7 2 3" xfId="26152"/>
    <cellStyle name="Moeda 2 5 7 2 4" xfId="16735"/>
    <cellStyle name="Moeda 2 5 7 3" xfId="7319"/>
    <cellStyle name="Moeda 2 5 7 3 2" xfId="10831"/>
    <cellStyle name="Moeda 2 5 7 3 2 2" xfId="33812"/>
    <cellStyle name="Moeda 2 5 7 3 2 3" xfId="22640"/>
    <cellStyle name="Moeda 2 5 7 3 3" xfId="30300"/>
    <cellStyle name="Moeda 2 5 7 3 4" xfId="14979"/>
    <cellStyle name="Moeda 2 5 7 4" xfId="6123"/>
    <cellStyle name="Moeda 2 5 7 4 2" xfId="29104"/>
    <cellStyle name="Moeda 2 5 7 4 3" xfId="18491"/>
    <cellStyle name="Moeda 2 5 7 5" xfId="24396"/>
    <cellStyle name="Moeda 2 5 7 6" xfId="13223"/>
    <cellStyle name="Moeda 2 5 8" xfId="702"/>
    <cellStyle name="Moeda 2 5 8 2" xfId="2459"/>
    <cellStyle name="Moeda 2 5 8 2 2" xfId="8363"/>
    <cellStyle name="Moeda 2 5 8 2 2 2" xfId="31344"/>
    <cellStyle name="Moeda 2 5 8 2 2 3" xfId="19535"/>
    <cellStyle name="Moeda 2 5 8 2 3" xfId="25440"/>
    <cellStyle name="Moeda 2 5 8 2 4" xfId="16023"/>
    <cellStyle name="Moeda 2 5 8 3" xfId="6607"/>
    <cellStyle name="Moeda 2 5 8 3 2" xfId="10119"/>
    <cellStyle name="Moeda 2 5 8 3 2 2" xfId="33100"/>
    <cellStyle name="Moeda 2 5 8 3 2 3" xfId="21928"/>
    <cellStyle name="Moeda 2 5 8 3 3" xfId="29588"/>
    <cellStyle name="Moeda 2 5 8 3 4" xfId="14267"/>
    <cellStyle name="Moeda 2 5 8 4" xfId="5487"/>
    <cellStyle name="Moeda 2 5 8 4 2" xfId="28468"/>
    <cellStyle name="Moeda 2 5 8 4 3" xfId="17779"/>
    <cellStyle name="Moeda 2 5 8 5" xfId="23684"/>
    <cellStyle name="Moeda 2 5 8 6" xfId="12511"/>
    <cellStyle name="Moeda 2 5 9" xfId="2060"/>
    <cellStyle name="Moeda 2 5 9 2" xfId="7964"/>
    <cellStyle name="Moeda 2 5 9 2 2" xfId="30945"/>
    <cellStyle name="Moeda 2 5 9 2 3" xfId="19136"/>
    <cellStyle name="Moeda 2 5 9 3" xfId="25041"/>
    <cellStyle name="Moeda 2 5 9 4" xfId="15624"/>
    <cellStyle name="Moeda 3" xfId="8"/>
    <cellStyle name="Moeda 3 2" xfId="250"/>
    <cellStyle name="Moeda 3 2 10" xfId="2039"/>
    <cellStyle name="Moeda 3 2 10 2" xfId="7943"/>
    <cellStyle name="Moeda 3 2 10 2 2" xfId="30924"/>
    <cellStyle name="Moeda 3 2 10 2 3" xfId="19115"/>
    <cellStyle name="Moeda 3 2 10 3" xfId="25020"/>
    <cellStyle name="Moeda 3 2 10 4" xfId="15603"/>
    <cellStyle name="Moeda 3 2 11" xfId="6187"/>
    <cellStyle name="Moeda 3 2 11 2" xfId="9699"/>
    <cellStyle name="Moeda 3 2 11 2 2" xfId="32680"/>
    <cellStyle name="Moeda 3 2 11 2 3" xfId="21508"/>
    <cellStyle name="Moeda 3 2 11 3" xfId="29168"/>
    <cellStyle name="Moeda 3 2 11 4" xfId="13847"/>
    <cellStyle name="Moeda 3 2 12" xfId="5067"/>
    <cellStyle name="Moeda 3 2 12 2" xfId="20871"/>
    <cellStyle name="Moeda 3 2 12 3" xfId="28048"/>
    <cellStyle name="Moeda 3 2 12 4" xfId="12091"/>
    <cellStyle name="Moeda 3 2 13" xfId="3786"/>
    <cellStyle name="Moeda 3 2 13 2" xfId="26767"/>
    <cellStyle name="Moeda 3 2 13 3" xfId="17359"/>
    <cellStyle name="Moeda 3 2 14" xfId="23264"/>
    <cellStyle name="Moeda 3 2 15" xfId="11446"/>
    <cellStyle name="Moeda 3 2 2" xfId="306"/>
    <cellStyle name="Moeda 3 2 2 10" xfId="6213"/>
    <cellStyle name="Moeda 3 2 2 10 2" xfId="9725"/>
    <cellStyle name="Moeda 3 2 2 10 2 2" xfId="32706"/>
    <cellStyle name="Moeda 3 2 2 10 2 3" xfId="21534"/>
    <cellStyle name="Moeda 3 2 2 10 3" xfId="29194"/>
    <cellStyle name="Moeda 3 2 2 10 4" xfId="13873"/>
    <cellStyle name="Moeda 3 2 2 11" xfId="5093"/>
    <cellStyle name="Moeda 3 2 2 11 2" xfId="20897"/>
    <cellStyle name="Moeda 3 2 2 11 3" xfId="28074"/>
    <cellStyle name="Moeda 3 2 2 11 4" xfId="12117"/>
    <cellStyle name="Moeda 3 2 2 12" xfId="3812"/>
    <cellStyle name="Moeda 3 2 2 12 2" xfId="26793"/>
    <cellStyle name="Moeda 3 2 2 12 3" xfId="17385"/>
    <cellStyle name="Moeda 3 2 2 13" xfId="23290"/>
    <cellStyle name="Moeda 3 2 2 14" xfId="11472"/>
    <cellStyle name="Moeda 3 2 2 2" xfId="460"/>
    <cellStyle name="Moeda 3 2 2 2 10" xfId="23443"/>
    <cellStyle name="Moeda 3 2 2 2 11" xfId="11557"/>
    <cellStyle name="Moeda 3 2 2 2 2" xfId="621"/>
    <cellStyle name="Moeda 3 2 2 2 2 2" xfId="1904"/>
    <cellStyle name="Moeda 3 2 2 2 2 2 2" xfId="3660"/>
    <cellStyle name="Moeda 3 2 2 2 2 2 2 2" xfId="9564"/>
    <cellStyle name="Moeda 3 2 2 2 2 2 2 2 2" xfId="32545"/>
    <cellStyle name="Moeda 3 2 2 2 2 2 2 2 3" xfId="20736"/>
    <cellStyle name="Moeda 3 2 2 2 2 2 2 3" xfId="26641"/>
    <cellStyle name="Moeda 3 2 2 2 2 2 2 4" xfId="17224"/>
    <cellStyle name="Moeda 3 2 2 2 2 2 3" xfId="7808"/>
    <cellStyle name="Moeda 3 2 2 2 2 2 3 2" xfId="11320"/>
    <cellStyle name="Moeda 3 2 2 2 2 2 3 2 2" xfId="34301"/>
    <cellStyle name="Moeda 3 2 2 2 2 2 3 2 3" xfId="23129"/>
    <cellStyle name="Moeda 3 2 2 2 2 2 3 3" xfId="30789"/>
    <cellStyle name="Moeda 3 2 2 2 2 2 3 4" xfId="15468"/>
    <cellStyle name="Moeda 3 2 2 2 2 2 4" xfId="4932"/>
    <cellStyle name="Moeda 3 2 2 2 2 2 4 2" xfId="27913"/>
    <cellStyle name="Moeda 3 2 2 2 2 2 4 3" xfId="18980"/>
    <cellStyle name="Moeda 3 2 2 2 2 2 5" xfId="24885"/>
    <cellStyle name="Moeda 3 2 2 2 2 2 6" xfId="13712"/>
    <cellStyle name="Moeda 3 2 2 2 2 3" xfId="1268"/>
    <cellStyle name="Moeda 3 2 2 2 2 3 2" xfId="3024"/>
    <cellStyle name="Moeda 3 2 2 2 2 3 2 2" xfId="8928"/>
    <cellStyle name="Moeda 3 2 2 2 2 3 2 2 2" xfId="31909"/>
    <cellStyle name="Moeda 3 2 2 2 2 3 2 2 3" xfId="20100"/>
    <cellStyle name="Moeda 3 2 2 2 2 3 2 3" xfId="26005"/>
    <cellStyle name="Moeda 3 2 2 2 2 3 2 4" xfId="16588"/>
    <cellStyle name="Moeda 3 2 2 2 2 3 3" xfId="7172"/>
    <cellStyle name="Moeda 3 2 2 2 2 3 3 2" xfId="10684"/>
    <cellStyle name="Moeda 3 2 2 2 2 3 3 2 2" xfId="33665"/>
    <cellStyle name="Moeda 3 2 2 2 2 3 3 2 3" xfId="22493"/>
    <cellStyle name="Moeda 3 2 2 2 2 3 3 3" xfId="30153"/>
    <cellStyle name="Moeda 3 2 2 2 2 3 3 4" xfId="14832"/>
    <cellStyle name="Moeda 3 2 2 2 2 3 4" xfId="5976"/>
    <cellStyle name="Moeda 3 2 2 2 2 3 4 2" xfId="28957"/>
    <cellStyle name="Moeda 3 2 2 2 2 3 4 3" xfId="18344"/>
    <cellStyle name="Moeda 3 2 2 2 2 3 5" xfId="24249"/>
    <cellStyle name="Moeda 3 2 2 2 2 3 6" xfId="13076"/>
    <cellStyle name="Moeda 3 2 2 2 2 4" xfId="2379"/>
    <cellStyle name="Moeda 3 2 2 2 2 4 2" xfId="8283"/>
    <cellStyle name="Moeda 3 2 2 2 2 4 2 2" xfId="31264"/>
    <cellStyle name="Moeda 3 2 2 2 2 4 2 3" xfId="19455"/>
    <cellStyle name="Moeda 3 2 2 2 2 4 3" xfId="25360"/>
    <cellStyle name="Moeda 3 2 2 2 2 4 4" xfId="15943"/>
    <cellStyle name="Moeda 3 2 2 2 2 5" xfId="6527"/>
    <cellStyle name="Moeda 3 2 2 2 2 5 2" xfId="10039"/>
    <cellStyle name="Moeda 3 2 2 2 2 5 2 2" xfId="33020"/>
    <cellStyle name="Moeda 3 2 2 2 2 5 2 3" xfId="21848"/>
    <cellStyle name="Moeda 3 2 2 2 2 5 3" xfId="29508"/>
    <cellStyle name="Moeda 3 2 2 2 2 5 4" xfId="14187"/>
    <cellStyle name="Moeda 3 2 2 2 2 6" xfId="5407"/>
    <cellStyle name="Moeda 3 2 2 2 2 6 2" xfId="21211"/>
    <cellStyle name="Moeda 3 2 2 2 2 6 3" xfId="28388"/>
    <cellStyle name="Moeda 3 2 2 2 2 6 4" xfId="12431"/>
    <cellStyle name="Moeda 3 2 2 2 2 7" xfId="4296"/>
    <cellStyle name="Moeda 3 2 2 2 2 7 2" xfId="27277"/>
    <cellStyle name="Moeda 3 2 2 2 2 7 3" xfId="17699"/>
    <cellStyle name="Moeda 3 2 2 2 2 8" xfId="23604"/>
    <cellStyle name="Moeda 3 2 2 2 2 9" xfId="11956"/>
    <cellStyle name="Moeda 3 2 2 2 3" xfId="1107"/>
    <cellStyle name="Moeda 3 2 2 2 3 2" xfId="1743"/>
    <cellStyle name="Moeda 3 2 2 2 3 2 2" xfId="3499"/>
    <cellStyle name="Moeda 3 2 2 2 3 2 2 2" xfId="9403"/>
    <cellStyle name="Moeda 3 2 2 2 3 2 2 2 2" xfId="32384"/>
    <cellStyle name="Moeda 3 2 2 2 3 2 2 2 3" xfId="20575"/>
    <cellStyle name="Moeda 3 2 2 2 3 2 2 3" xfId="26480"/>
    <cellStyle name="Moeda 3 2 2 2 3 2 2 4" xfId="17063"/>
    <cellStyle name="Moeda 3 2 2 2 3 2 3" xfId="7647"/>
    <cellStyle name="Moeda 3 2 2 2 3 2 3 2" xfId="11159"/>
    <cellStyle name="Moeda 3 2 2 2 3 2 3 2 2" xfId="34140"/>
    <cellStyle name="Moeda 3 2 2 2 3 2 3 2 3" xfId="22968"/>
    <cellStyle name="Moeda 3 2 2 2 3 2 3 3" xfId="30628"/>
    <cellStyle name="Moeda 3 2 2 2 3 2 3 4" xfId="15307"/>
    <cellStyle name="Moeda 3 2 2 2 3 2 4" xfId="4771"/>
    <cellStyle name="Moeda 3 2 2 2 3 2 4 2" xfId="27752"/>
    <cellStyle name="Moeda 3 2 2 2 3 2 4 3" xfId="18819"/>
    <cellStyle name="Moeda 3 2 2 2 3 2 5" xfId="24724"/>
    <cellStyle name="Moeda 3 2 2 2 3 2 6" xfId="13551"/>
    <cellStyle name="Moeda 3 2 2 2 3 3" xfId="2863"/>
    <cellStyle name="Moeda 3 2 2 2 3 3 2" xfId="8767"/>
    <cellStyle name="Moeda 3 2 2 2 3 3 2 2" xfId="31748"/>
    <cellStyle name="Moeda 3 2 2 2 3 3 2 3" xfId="19939"/>
    <cellStyle name="Moeda 3 2 2 2 3 3 3" xfId="25844"/>
    <cellStyle name="Moeda 3 2 2 2 3 3 4" xfId="16427"/>
    <cellStyle name="Moeda 3 2 2 2 3 4" xfId="7011"/>
    <cellStyle name="Moeda 3 2 2 2 3 4 2" xfId="10523"/>
    <cellStyle name="Moeda 3 2 2 2 3 4 2 2" xfId="33504"/>
    <cellStyle name="Moeda 3 2 2 2 3 4 2 3" xfId="22332"/>
    <cellStyle name="Moeda 3 2 2 2 3 4 3" xfId="29992"/>
    <cellStyle name="Moeda 3 2 2 2 3 4 4" xfId="14671"/>
    <cellStyle name="Moeda 3 2 2 2 3 5" xfId="5815"/>
    <cellStyle name="Moeda 3 2 2 2 3 5 2" xfId="21373"/>
    <cellStyle name="Moeda 3 2 2 2 3 5 3" xfId="28796"/>
    <cellStyle name="Moeda 3 2 2 2 3 5 4" xfId="12915"/>
    <cellStyle name="Moeda 3 2 2 2 3 6" xfId="4135"/>
    <cellStyle name="Moeda 3 2 2 2 3 6 2" xfId="27116"/>
    <cellStyle name="Moeda 3 2 2 2 3 6 3" xfId="18183"/>
    <cellStyle name="Moeda 3 2 2 2 3 7" xfId="24088"/>
    <cellStyle name="Moeda 3 2 2 2 3 8" xfId="11795"/>
    <cellStyle name="Moeda 3 2 2 2 4" xfId="1505"/>
    <cellStyle name="Moeda 3 2 2 2 4 2" xfId="3261"/>
    <cellStyle name="Moeda 3 2 2 2 4 2 2" xfId="9165"/>
    <cellStyle name="Moeda 3 2 2 2 4 2 2 2" xfId="32146"/>
    <cellStyle name="Moeda 3 2 2 2 4 2 2 3" xfId="20337"/>
    <cellStyle name="Moeda 3 2 2 2 4 2 3" xfId="26242"/>
    <cellStyle name="Moeda 3 2 2 2 4 2 4" xfId="16825"/>
    <cellStyle name="Moeda 3 2 2 2 4 3" xfId="7409"/>
    <cellStyle name="Moeda 3 2 2 2 4 3 2" xfId="10921"/>
    <cellStyle name="Moeda 3 2 2 2 4 3 2 2" xfId="33902"/>
    <cellStyle name="Moeda 3 2 2 2 4 3 2 3" xfId="22730"/>
    <cellStyle name="Moeda 3 2 2 2 4 3 3" xfId="30390"/>
    <cellStyle name="Moeda 3 2 2 2 4 3 4" xfId="15069"/>
    <cellStyle name="Moeda 3 2 2 2 4 4" xfId="4533"/>
    <cellStyle name="Moeda 3 2 2 2 4 4 2" xfId="27514"/>
    <cellStyle name="Moeda 3 2 2 2 4 4 3" xfId="18581"/>
    <cellStyle name="Moeda 3 2 2 2 4 5" xfId="24486"/>
    <cellStyle name="Moeda 3 2 2 2 4 6" xfId="13313"/>
    <cellStyle name="Moeda 3 2 2 2 5" xfId="869"/>
    <cellStyle name="Moeda 3 2 2 2 5 2" xfId="2625"/>
    <cellStyle name="Moeda 3 2 2 2 5 2 2" xfId="8529"/>
    <cellStyle name="Moeda 3 2 2 2 5 2 2 2" xfId="31510"/>
    <cellStyle name="Moeda 3 2 2 2 5 2 2 3" xfId="19701"/>
    <cellStyle name="Moeda 3 2 2 2 5 2 3" xfId="25606"/>
    <cellStyle name="Moeda 3 2 2 2 5 2 4" xfId="16189"/>
    <cellStyle name="Moeda 3 2 2 2 5 3" xfId="6773"/>
    <cellStyle name="Moeda 3 2 2 2 5 3 2" xfId="10285"/>
    <cellStyle name="Moeda 3 2 2 2 5 3 2 2" xfId="33266"/>
    <cellStyle name="Moeda 3 2 2 2 5 3 2 3" xfId="22094"/>
    <cellStyle name="Moeda 3 2 2 2 5 3 3" xfId="29754"/>
    <cellStyle name="Moeda 3 2 2 2 5 3 4" xfId="14433"/>
    <cellStyle name="Moeda 3 2 2 2 5 4" xfId="5577"/>
    <cellStyle name="Moeda 3 2 2 2 5 4 2" xfId="28558"/>
    <cellStyle name="Moeda 3 2 2 2 5 4 3" xfId="17945"/>
    <cellStyle name="Moeda 3 2 2 2 5 5" xfId="23850"/>
    <cellStyle name="Moeda 3 2 2 2 5 6" xfId="12677"/>
    <cellStyle name="Moeda 3 2 2 2 6" xfId="2218"/>
    <cellStyle name="Moeda 3 2 2 2 6 2" xfId="8122"/>
    <cellStyle name="Moeda 3 2 2 2 6 2 2" xfId="31103"/>
    <cellStyle name="Moeda 3 2 2 2 6 2 3" xfId="19294"/>
    <cellStyle name="Moeda 3 2 2 2 6 3" xfId="25199"/>
    <cellStyle name="Moeda 3 2 2 2 6 4" xfId="15782"/>
    <cellStyle name="Moeda 3 2 2 2 7" xfId="6366"/>
    <cellStyle name="Moeda 3 2 2 2 7 2" xfId="9878"/>
    <cellStyle name="Moeda 3 2 2 2 7 2 2" xfId="32859"/>
    <cellStyle name="Moeda 3 2 2 2 7 2 3" xfId="21687"/>
    <cellStyle name="Moeda 3 2 2 2 7 3" xfId="29347"/>
    <cellStyle name="Moeda 3 2 2 2 7 4" xfId="14026"/>
    <cellStyle name="Moeda 3 2 2 2 8" xfId="5246"/>
    <cellStyle name="Moeda 3 2 2 2 8 2" xfId="21050"/>
    <cellStyle name="Moeda 3 2 2 2 8 3" xfId="28227"/>
    <cellStyle name="Moeda 3 2 2 2 8 4" xfId="12270"/>
    <cellStyle name="Moeda 3 2 2 2 9" xfId="3897"/>
    <cellStyle name="Moeda 3 2 2 2 9 2" xfId="26878"/>
    <cellStyle name="Moeda 3 2 2 2 9 3" xfId="17538"/>
    <cellStyle name="Moeda 3 2 2 3" xfId="536"/>
    <cellStyle name="Moeda 3 2 2 3 2" xfId="1819"/>
    <cellStyle name="Moeda 3 2 2 3 2 2" xfId="3575"/>
    <cellStyle name="Moeda 3 2 2 3 2 2 2" xfId="9479"/>
    <cellStyle name="Moeda 3 2 2 3 2 2 2 2" xfId="32460"/>
    <cellStyle name="Moeda 3 2 2 3 2 2 2 3" xfId="20651"/>
    <cellStyle name="Moeda 3 2 2 3 2 2 3" xfId="26556"/>
    <cellStyle name="Moeda 3 2 2 3 2 2 4" xfId="17139"/>
    <cellStyle name="Moeda 3 2 2 3 2 3" xfId="7723"/>
    <cellStyle name="Moeda 3 2 2 3 2 3 2" xfId="11235"/>
    <cellStyle name="Moeda 3 2 2 3 2 3 2 2" xfId="34216"/>
    <cellStyle name="Moeda 3 2 2 3 2 3 2 3" xfId="23044"/>
    <cellStyle name="Moeda 3 2 2 3 2 3 3" xfId="30704"/>
    <cellStyle name="Moeda 3 2 2 3 2 3 4" xfId="15383"/>
    <cellStyle name="Moeda 3 2 2 3 2 4" xfId="4847"/>
    <cellStyle name="Moeda 3 2 2 3 2 4 2" xfId="27828"/>
    <cellStyle name="Moeda 3 2 2 3 2 4 3" xfId="18895"/>
    <cellStyle name="Moeda 3 2 2 3 2 5" xfId="24800"/>
    <cellStyle name="Moeda 3 2 2 3 2 6" xfId="13627"/>
    <cellStyle name="Moeda 3 2 2 3 3" xfId="1183"/>
    <cellStyle name="Moeda 3 2 2 3 3 2" xfId="2939"/>
    <cellStyle name="Moeda 3 2 2 3 3 2 2" xfId="8843"/>
    <cellStyle name="Moeda 3 2 2 3 3 2 2 2" xfId="31824"/>
    <cellStyle name="Moeda 3 2 2 3 3 2 2 3" xfId="20015"/>
    <cellStyle name="Moeda 3 2 2 3 3 2 3" xfId="25920"/>
    <cellStyle name="Moeda 3 2 2 3 3 2 4" xfId="16503"/>
    <cellStyle name="Moeda 3 2 2 3 3 3" xfId="7087"/>
    <cellStyle name="Moeda 3 2 2 3 3 3 2" xfId="10599"/>
    <cellStyle name="Moeda 3 2 2 3 3 3 2 2" xfId="33580"/>
    <cellStyle name="Moeda 3 2 2 3 3 3 2 3" xfId="22408"/>
    <cellStyle name="Moeda 3 2 2 3 3 3 3" xfId="30068"/>
    <cellStyle name="Moeda 3 2 2 3 3 3 4" xfId="14747"/>
    <cellStyle name="Moeda 3 2 2 3 3 4" xfId="5891"/>
    <cellStyle name="Moeda 3 2 2 3 3 4 2" xfId="28872"/>
    <cellStyle name="Moeda 3 2 2 3 3 4 3" xfId="18259"/>
    <cellStyle name="Moeda 3 2 2 3 3 5" xfId="24164"/>
    <cellStyle name="Moeda 3 2 2 3 3 6" xfId="12991"/>
    <cellStyle name="Moeda 3 2 2 3 4" xfId="2294"/>
    <cellStyle name="Moeda 3 2 2 3 4 2" xfId="8198"/>
    <cellStyle name="Moeda 3 2 2 3 4 2 2" xfId="31179"/>
    <cellStyle name="Moeda 3 2 2 3 4 2 3" xfId="19370"/>
    <cellStyle name="Moeda 3 2 2 3 4 3" xfId="25275"/>
    <cellStyle name="Moeda 3 2 2 3 4 4" xfId="15858"/>
    <cellStyle name="Moeda 3 2 2 3 5" xfId="6442"/>
    <cellStyle name="Moeda 3 2 2 3 5 2" xfId="9954"/>
    <cellStyle name="Moeda 3 2 2 3 5 2 2" xfId="32935"/>
    <cellStyle name="Moeda 3 2 2 3 5 2 3" xfId="21763"/>
    <cellStyle name="Moeda 3 2 2 3 5 3" xfId="29423"/>
    <cellStyle name="Moeda 3 2 2 3 5 4" xfId="14102"/>
    <cellStyle name="Moeda 3 2 2 3 6" xfId="5322"/>
    <cellStyle name="Moeda 3 2 2 3 6 2" xfId="21126"/>
    <cellStyle name="Moeda 3 2 2 3 6 3" xfId="28303"/>
    <cellStyle name="Moeda 3 2 2 3 6 4" xfId="12346"/>
    <cellStyle name="Moeda 3 2 2 3 7" xfId="4211"/>
    <cellStyle name="Moeda 3 2 2 3 7 2" xfId="27192"/>
    <cellStyle name="Moeda 3 2 2 3 7 3" xfId="17614"/>
    <cellStyle name="Moeda 3 2 2 3 8" xfId="23519"/>
    <cellStyle name="Moeda 3 2 2 3 9" xfId="11871"/>
    <cellStyle name="Moeda 3 2 2 4" xfId="954"/>
    <cellStyle name="Moeda 3 2 2 4 2" xfId="1590"/>
    <cellStyle name="Moeda 3 2 2 4 2 2" xfId="3346"/>
    <cellStyle name="Moeda 3 2 2 4 2 2 2" xfId="9250"/>
    <cellStyle name="Moeda 3 2 2 4 2 2 2 2" xfId="32231"/>
    <cellStyle name="Moeda 3 2 2 4 2 2 2 3" xfId="20422"/>
    <cellStyle name="Moeda 3 2 2 4 2 2 3" xfId="26327"/>
    <cellStyle name="Moeda 3 2 2 4 2 2 4" xfId="16910"/>
    <cellStyle name="Moeda 3 2 2 4 2 3" xfId="7494"/>
    <cellStyle name="Moeda 3 2 2 4 2 3 2" xfId="11006"/>
    <cellStyle name="Moeda 3 2 2 4 2 3 2 2" xfId="33987"/>
    <cellStyle name="Moeda 3 2 2 4 2 3 2 3" xfId="22815"/>
    <cellStyle name="Moeda 3 2 2 4 2 3 3" xfId="30475"/>
    <cellStyle name="Moeda 3 2 2 4 2 3 4" xfId="15154"/>
    <cellStyle name="Moeda 3 2 2 4 2 4" xfId="4618"/>
    <cellStyle name="Moeda 3 2 2 4 2 4 2" xfId="27599"/>
    <cellStyle name="Moeda 3 2 2 4 2 4 3" xfId="18666"/>
    <cellStyle name="Moeda 3 2 2 4 2 5" xfId="24571"/>
    <cellStyle name="Moeda 3 2 2 4 2 6" xfId="13398"/>
    <cellStyle name="Moeda 3 2 2 4 3" xfId="2710"/>
    <cellStyle name="Moeda 3 2 2 4 3 2" xfId="8614"/>
    <cellStyle name="Moeda 3 2 2 4 3 2 2" xfId="31595"/>
    <cellStyle name="Moeda 3 2 2 4 3 2 3" xfId="19786"/>
    <cellStyle name="Moeda 3 2 2 4 3 3" xfId="25691"/>
    <cellStyle name="Moeda 3 2 2 4 3 4" xfId="16274"/>
    <cellStyle name="Moeda 3 2 2 4 4" xfId="6858"/>
    <cellStyle name="Moeda 3 2 2 4 4 2" xfId="10370"/>
    <cellStyle name="Moeda 3 2 2 4 4 2 2" xfId="33351"/>
    <cellStyle name="Moeda 3 2 2 4 4 2 3" xfId="22179"/>
    <cellStyle name="Moeda 3 2 2 4 4 3" xfId="29839"/>
    <cellStyle name="Moeda 3 2 2 4 4 4" xfId="14518"/>
    <cellStyle name="Moeda 3 2 2 4 5" xfId="5662"/>
    <cellStyle name="Moeda 3 2 2 4 5 2" xfId="21296"/>
    <cellStyle name="Moeda 3 2 2 4 5 3" xfId="28643"/>
    <cellStyle name="Moeda 3 2 2 4 5 4" xfId="12762"/>
    <cellStyle name="Moeda 3 2 2 4 6" xfId="3982"/>
    <cellStyle name="Moeda 3 2 2 4 6 2" xfId="26963"/>
    <cellStyle name="Moeda 3 2 2 4 6 3" xfId="18030"/>
    <cellStyle name="Moeda 3 2 2 4 7" xfId="23935"/>
    <cellStyle name="Moeda 3 2 2 4 8" xfId="11642"/>
    <cellStyle name="Moeda 3 2 2 5" xfId="1344"/>
    <cellStyle name="Moeda 3 2 2 5 2" xfId="1980"/>
    <cellStyle name="Moeda 3 2 2 5 2 2" xfId="3736"/>
    <cellStyle name="Moeda 3 2 2 5 2 2 2" xfId="9640"/>
    <cellStyle name="Moeda 3 2 2 5 2 2 2 2" xfId="32621"/>
    <cellStyle name="Moeda 3 2 2 5 2 2 2 3" xfId="20812"/>
    <cellStyle name="Moeda 3 2 2 5 2 2 3" xfId="26717"/>
    <cellStyle name="Moeda 3 2 2 5 2 2 4" xfId="17300"/>
    <cellStyle name="Moeda 3 2 2 5 2 3" xfId="7884"/>
    <cellStyle name="Moeda 3 2 2 5 2 3 2" xfId="11396"/>
    <cellStyle name="Moeda 3 2 2 5 2 3 2 2" xfId="34377"/>
    <cellStyle name="Moeda 3 2 2 5 2 3 2 3" xfId="23205"/>
    <cellStyle name="Moeda 3 2 2 5 2 3 3" xfId="30865"/>
    <cellStyle name="Moeda 3 2 2 5 2 3 4" xfId="15544"/>
    <cellStyle name="Moeda 3 2 2 5 2 4" xfId="5008"/>
    <cellStyle name="Moeda 3 2 2 5 2 4 2" xfId="27989"/>
    <cellStyle name="Moeda 3 2 2 5 2 4 3" xfId="19056"/>
    <cellStyle name="Moeda 3 2 2 5 2 5" xfId="24961"/>
    <cellStyle name="Moeda 3 2 2 5 2 6" xfId="13788"/>
    <cellStyle name="Moeda 3 2 2 5 3" xfId="3100"/>
    <cellStyle name="Moeda 3 2 2 5 3 2" xfId="9004"/>
    <cellStyle name="Moeda 3 2 2 5 3 2 2" xfId="31985"/>
    <cellStyle name="Moeda 3 2 2 5 3 2 3" xfId="20176"/>
    <cellStyle name="Moeda 3 2 2 5 3 3" xfId="26081"/>
    <cellStyle name="Moeda 3 2 2 5 3 4" xfId="16664"/>
    <cellStyle name="Moeda 3 2 2 5 4" xfId="7248"/>
    <cellStyle name="Moeda 3 2 2 5 4 2" xfId="10760"/>
    <cellStyle name="Moeda 3 2 2 5 4 2 2" xfId="33741"/>
    <cellStyle name="Moeda 3 2 2 5 4 2 3" xfId="22569"/>
    <cellStyle name="Moeda 3 2 2 5 4 3" xfId="30229"/>
    <cellStyle name="Moeda 3 2 2 5 4 4" xfId="14908"/>
    <cellStyle name="Moeda 3 2 2 5 5" xfId="6052"/>
    <cellStyle name="Moeda 3 2 2 5 5 2" xfId="21449"/>
    <cellStyle name="Moeda 3 2 2 5 5 3" xfId="29033"/>
    <cellStyle name="Moeda 3 2 2 5 5 4" xfId="13152"/>
    <cellStyle name="Moeda 3 2 2 5 6" xfId="4372"/>
    <cellStyle name="Moeda 3 2 2 5 6 2" xfId="27353"/>
    <cellStyle name="Moeda 3 2 2 5 6 3" xfId="18420"/>
    <cellStyle name="Moeda 3 2 2 5 7" xfId="24325"/>
    <cellStyle name="Moeda 3 2 2 5 8" xfId="12032"/>
    <cellStyle name="Moeda 3 2 2 6" xfId="784"/>
    <cellStyle name="Moeda 3 2 2 6 2" xfId="2540"/>
    <cellStyle name="Moeda 3 2 2 6 2 2" xfId="8444"/>
    <cellStyle name="Moeda 3 2 2 6 2 2 2" xfId="31425"/>
    <cellStyle name="Moeda 3 2 2 6 2 2 3" xfId="19616"/>
    <cellStyle name="Moeda 3 2 2 6 2 3" xfId="25521"/>
    <cellStyle name="Moeda 3 2 2 6 2 4" xfId="16104"/>
    <cellStyle name="Moeda 3 2 2 6 3" xfId="6688"/>
    <cellStyle name="Moeda 3 2 2 6 3 2" xfId="10200"/>
    <cellStyle name="Moeda 3 2 2 6 3 2 2" xfId="33181"/>
    <cellStyle name="Moeda 3 2 2 6 3 2 3" xfId="22009"/>
    <cellStyle name="Moeda 3 2 2 6 3 3" xfId="29669"/>
    <cellStyle name="Moeda 3 2 2 6 3 4" xfId="14348"/>
    <cellStyle name="Moeda 3 2 2 6 4" xfId="4448"/>
    <cellStyle name="Moeda 3 2 2 6 4 2" xfId="27429"/>
    <cellStyle name="Moeda 3 2 2 6 4 3" xfId="17860"/>
    <cellStyle name="Moeda 3 2 2 6 5" xfId="23765"/>
    <cellStyle name="Moeda 3 2 2 6 6" xfId="12592"/>
    <cellStyle name="Moeda 3 2 2 7" xfId="1420"/>
    <cellStyle name="Moeda 3 2 2 7 2" xfId="3176"/>
    <cellStyle name="Moeda 3 2 2 7 2 2" xfId="9080"/>
    <cellStyle name="Moeda 3 2 2 7 2 2 2" xfId="32061"/>
    <cellStyle name="Moeda 3 2 2 7 2 2 3" xfId="20252"/>
    <cellStyle name="Moeda 3 2 2 7 2 3" xfId="26157"/>
    <cellStyle name="Moeda 3 2 2 7 2 4" xfId="16740"/>
    <cellStyle name="Moeda 3 2 2 7 3" xfId="7324"/>
    <cellStyle name="Moeda 3 2 2 7 3 2" xfId="10836"/>
    <cellStyle name="Moeda 3 2 2 7 3 2 2" xfId="33817"/>
    <cellStyle name="Moeda 3 2 2 7 3 2 3" xfId="22645"/>
    <cellStyle name="Moeda 3 2 2 7 3 3" xfId="30305"/>
    <cellStyle name="Moeda 3 2 2 7 3 4" xfId="14984"/>
    <cellStyle name="Moeda 3 2 2 7 4" xfId="6128"/>
    <cellStyle name="Moeda 3 2 2 7 4 2" xfId="29109"/>
    <cellStyle name="Moeda 3 2 2 7 4 3" xfId="18496"/>
    <cellStyle name="Moeda 3 2 2 7 5" xfId="24401"/>
    <cellStyle name="Moeda 3 2 2 7 6" xfId="13228"/>
    <cellStyle name="Moeda 3 2 2 8" xfId="707"/>
    <cellStyle name="Moeda 3 2 2 8 2" xfId="2464"/>
    <cellStyle name="Moeda 3 2 2 8 2 2" xfId="8368"/>
    <cellStyle name="Moeda 3 2 2 8 2 2 2" xfId="31349"/>
    <cellStyle name="Moeda 3 2 2 8 2 2 3" xfId="19540"/>
    <cellStyle name="Moeda 3 2 2 8 2 3" xfId="25445"/>
    <cellStyle name="Moeda 3 2 2 8 2 4" xfId="16028"/>
    <cellStyle name="Moeda 3 2 2 8 3" xfId="6612"/>
    <cellStyle name="Moeda 3 2 2 8 3 2" xfId="10124"/>
    <cellStyle name="Moeda 3 2 2 8 3 2 2" xfId="33105"/>
    <cellStyle name="Moeda 3 2 2 8 3 2 3" xfId="21933"/>
    <cellStyle name="Moeda 3 2 2 8 3 3" xfId="29593"/>
    <cellStyle name="Moeda 3 2 2 8 3 4" xfId="14272"/>
    <cellStyle name="Moeda 3 2 2 8 4" xfId="5492"/>
    <cellStyle name="Moeda 3 2 2 8 4 2" xfId="28473"/>
    <cellStyle name="Moeda 3 2 2 8 4 3" xfId="17784"/>
    <cellStyle name="Moeda 3 2 2 8 5" xfId="23689"/>
    <cellStyle name="Moeda 3 2 2 8 6" xfId="12516"/>
    <cellStyle name="Moeda 3 2 2 9" xfId="2065"/>
    <cellStyle name="Moeda 3 2 2 9 2" xfId="7969"/>
    <cellStyle name="Moeda 3 2 2 9 2 2" xfId="30950"/>
    <cellStyle name="Moeda 3 2 2 9 2 3" xfId="19141"/>
    <cellStyle name="Moeda 3 2 2 9 3" xfId="25046"/>
    <cellStyle name="Moeda 3 2 2 9 4" xfId="15629"/>
    <cellStyle name="Moeda 3 2 3" xfId="434"/>
    <cellStyle name="Moeda 3 2 3 10" xfId="23417"/>
    <cellStyle name="Moeda 3 2 3 11" xfId="11531"/>
    <cellStyle name="Moeda 3 2 3 2" xfId="595"/>
    <cellStyle name="Moeda 3 2 3 2 2" xfId="1878"/>
    <cellStyle name="Moeda 3 2 3 2 2 2" xfId="3634"/>
    <cellStyle name="Moeda 3 2 3 2 2 2 2" xfId="9538"/>
    <cellStyle name="Moeda 3 2 3 2 2 2 2 2" xfId="32519"/>
    <cellStyle name="Moeda 3 2 3 2 2 2 2 3" xfId="20710"/>
    <cellStyle name="Moeda 3 2 3 2 2 2 3" xfId="26615"/>
    <cellStyle name="Moeda 3 2 3 2 2 2 4" xfId="17198"/>
    <cellStyle name="Moeda 3 2 3 2 2 3" xfId="7782"/>
    <cellStyle name="Moeda 3 2 3 2 2 3 2" xfId="11294"/>
    <cellStyle name="Moeda 3 2 3 2 2 3 2 2" xfId="34275"/>
    <cellStyle name="Moeda 3 2 3 2 2 3 2 3" xfId="23103"/>
    <cellStyle name="Moeda 3 2 3 2 2 3 3" xfId="30763"/>
    <cellStyle name="Moeda 3 2 3 2 2 3 4" xfId="15442"/>
    <cellStyle name="Moeda 3 2 3 2 2 4" xfId="4906"/>
    <cellStyle name="Moeda 3 2 3 2 2 4 2" xfId="27887"/>
    <cellStyle name="Moeda 3 2 3 2 2 4 3" xfId="18954"/>
    <cellStyle name="Moeda 3 2 3 2 2 5" xfId="24859"/>
    <cellStyle name="Moeda 3 2 3 2 2 6" xfId="13686"/>
    <cellStyle name="Moeda 3 2 3 2 3" xfId="1242"/>
    <cellStyle name="Moeda 3 2 3 2 3 2" xfId="2998"/>
    <cellStyle name="Moeda 3 2 3 2 3 2 2" xfId="8902"/>
    <cellStyle name="Moeda 3 2 3 2 3 2 2 2" xfId="31883"/>
    <cellStyle name="Moeda 3 2 3 2 3 2 2 3" xfId="20074"/>
    <cellStyle name="Moeda 3 2 3 2 3 2 3" xfId="25979"/>
    <cellStyle name="Moeda 3 2 3 2 3 2 4" xfId="16562"/>
    <cellStyle name="Moeda 3 2 3 2 3 3" xfId="7146"/>
    <cellStyle name="Moeda 3 2 3 2 3 3 2" xfId="10658"/>
    <cellStyle name="Moeda 3 2 3 2 3 3 2 2" xfId="33639"/>
    <cellStyle name="Moeda 3 2 3 2 3 3 2 3" xfId="22467"/>
    <cellStyle name="Moeda 3 2 3 2 3 3 3" xfId="30127"/>
    <cellStyle name="Moeda 3 2 3 2 3 3 4" xfId="14806"/>
    <cellStyle name="Moeda 3 2 3 2 3 4" xfId="5950"/>
    <cellStyle name="Moeda 3 2 3 2 3 4 2" xfId="28931"/>
    <cellStyle name="Moeda 3 2 3 2 3 4 3" xfId="18318"/>
    <cellStyle name="Moeda 3 2 3 2 3 5" xfId="24223"/>
    <cellStyle name="Moeda 3 2 3 2 3 6" xfId="13050"/>
    <cellStyle name="Moeda 3 2 3 2 4" xfId="2353"/>
    <cellStyle name="Moeda 3 2 3 2 4 2" xfId="8257"/>
    <cellStyle name="Moeda 3 2 3 2 4 2 2" xfId="31238"/>
    <cellStyle name="Moeda 3 2 3 2 4 2 3" xfId="19429"/>
    <cellStyle name="Moeda 3 2 3 2 4 3" xfId="25334"/>
    <cellStyle name="Moeda 3 2 3 2 4 4" xfId="15917"/>
    <cellStyle name="Moeda 3 2 3 2 5" xfId="6501"/>
    <cellStyle name="Moeda 3 2 3 2 5 2" xfId="10013"/>
    <cellStyle name="Moeda 3 2 3 2 5 2 2" xfId="32994"/>
    <cellStyle name="Moeda 3 2 3 2 5 2 3" xfId="21822"/>
    <cellStyle name="Moeda 3 2 3 2 5 3" xfId="29482"/>
    <cellStyle name="Moeda 3 2 3 2 5 4" xfId="14161"/>
    <cellStyle name="Moeda 3 2 3 2 6" xfId="5381"/>
    <cellStyle name="Moeda 3 2 3 2 6 2" xfId="21185"/>
    <cellStyle name="Moeda 3 2 3 2 6 3" xfId="28362"/>
    <cellStyle name="Moeda 3 2 3 2 6 4" xfId="12405"/>
    <cellStyle name="Moeda 3 2 3 2 7" xfId="4270"/>
    <cellStyle name="Moeda 3 2 3 2 7 2" xfId="27251"/>
    <cellStyle name="Moeda 3 2 3 2 7 3" xfId="17673"/>
    <cellStyle name="Moeda 3 2 3 2 8" xfId="23578"/>
    <cellStyle name="Moeda 3 2 3 2 9" xfId="11930"/>
    <cellStyle name="Moeda 3 2 3 3" xfId="1081"/>
    <cellStyle name="Moeda 3 2 3 3 2" xfId="1717"/>
    <cellStyle name="Moeda 3 2 3 3 2 2" xfId="3473"/>
    <cellStyle name="Moeda 3 2 3 3 2 2 2" xfId="9377"/>
    <cellStyle name="Moeda 3 2 3 3 2 2 2 2" xfId="32358"/>
    <cellStyle name="Moeda 3 2 3 3 2 2 2 3" xfId="20549"/>
    <cellStyle name="Moeda 3 2 3 3 2 2 3" xfId="26454"/>
    <cellStyle name="Moeda 3 2 3 3 2 2 4" xfId="17037"/>
    <cellStyle name="Moeda 3 2 3 3 2 3" xfId="7621"/>
    <cellStyle name="Moeda 3 2 3 3 2 3 2" xfId="11133"/>
    <cellStyle name="Moeda 3 2 3 3 2 3 2 2" xfId="34114"/>
    <cellStyle name="Moeda 3 2 3 3 2 3 2 3" xfId="22942"/>
    <cellStyle name="Moeda 3 2 3 3 2 3 3" xfId="30602"/>
    <cellStyle name="Moeda 3 2 3 3 2 3 4" xfId="15281"/>
    <cellStyle name="Moeda 3 2 3 3 2 4" xfId="4745"/>
    <cellStyle name="Moeda 3 2 3 3 2 4 2" xfId="27726"/>
    <cellStyle name="Moeda 3 2 3 3 2 4 3" xfId="18793"/>
    <cellStyle name="Moeda 3 2 3 3 2 5" xfId="24698"/>
    <cellStyle name="Moeda 3 2 3 3 2 6" xfId="13525"/>
    <cellStyle name="Moeda 3 2 3 3 3" xfId="2837"/>
    <cellStyle name="Moeda 3 2 3 3 3 2" xfId="8741"/>
    <cellStyle name="Moeda 3 2 3 3 3 2 2" xfId="31722"/>
    <cellStyle name="Moeda 3 2 3 3 3 2 3" xfId="19913"/>
    <cellStyle name="Moeda 3 2 3 3 3 3" xfId="25818"/>
    <cellStyle name="Moeda 3 2 3 3 3 4" xfId="16401"/>
    <cellStyle name="Moeda 3 2 3 3 4" xfId="6985"/>
    <cellStyle name="Moeda 3 2 3 3 4 2" xfId="10497"/>
    <cellStyle name="Moeda 3 2 3 3 4 2 2" xfId="33478"/>
    <cellStyle name="Moeda 3 2 3 3 4 2 3" xfId="22306"/>
    <cellStyle name="Moeda 3 2 3 3 4 3" xfId="29966"/>
    <cellStyle name="Moeda 3 2 3 3 4 4" xfId="14645"/>
    <cellStyle name="Moeda 3 2 3 3 5" xfId="5789"/>
    <cellStyle name="Moeda 3 2 3 3 5 2" xfId="21347"/>
    <cellStyle name="Moeda 3 2 3 3 5 3" xfId="28770"/>
    <cellStyle name="Moeda 3 2 3 3 5 4" xfId="12889"/>
    <cellStyle name="Moeda 3 2 3 3 6" xfId="4109"/>
    <cellStyle name="Moeda 3 2 3 3 6 2" xfId="27090"/>
    <cellStyle name="Moeda 3 2 3 3 6 3" xfId="18157"/>
    <cellStyle name="Moeda 3 2 3 3 7" xfId="24062"/>
    <cellStyle name="Moeda 3 2 3 3 8" xfId="11769"/>
    <cellStyle name="Moeda 3 2 3 4" xfId="1479"/>
    <cellStyle name="Moeda 3 2 3 4 2" xfId="3235"/>
    <cellStyle name="Moeda 3 2 3 4 2 2" xfId="9139"/>
    <cellStyle name="Moeda 3 2 3 4 2 2 2" xfId="32120"/>
    <cellStyle name="Moeda 3 2 3 4 2 2 3" xfId="20311"/>
    <cellStyle name="Moeda 3 2 3 4 2 3" xfId="26216"/>
    <cellStyle name="Moeda 3 2 3 4 2 4" xfId="16799"/>
    <cellStyle name="Moeda 3 2 3 4 3" xfId="7383"/>
    <cellStyle name="Moeda 3 2 3 4 3 2" xfId="10895"/>
    <cellStyle name="Moeda 3 2 3 4 3 2 2" xfId="33876"/>
    <cellStyle name="Moeda 3 2 3 4 3 2 3" xfId="22704"/>
    <cellStyle name="Moeda 3 2 3 4 3 3" xfId="30364"/>
    <cellStyle name="Moeda 3 2 3 4 3 4" xfId="15043"/>
    <cellStyle name="Moeda 3 2 3 4 4" xfId="4507"/>
    <cellStyle name="Moeda 3 2 3 4 4 2" xfId="27488"/>
    <cellStyle name="Moeda 3 2 3 4 4 3" xfId="18555"/>
    <cellStyle name="Moeda 3 2 3 4 5" xfId="24460"/>
    <cellStyle name="Moeda 3 2 3 4 6" xfId="13287"/>
    <cellStyle name="Moeda 3 2 3 5" xfId="843"/>
    <cellStyle name="Moeda 3 2 3 5 2" xfId="2599"/>
    <cellStyle name="Moeda 3 2 3 5 2 2" xfId="8503"/>
    <cellStyle name="Moeda 3 2 3 5 2 2 2" xfId="31484"/>
    <cellStyle name="Moeda 3 2 3 5 2 2 3" xfId="19675"/>
    <cellStyle name="Moeda 3 2 3 5 2 3" xfId="25580"/>
    <cellStyle name="Moeda 3 2 3 5 2 4" xfId="16163"/>
    <cellStyle name="Moeda 3 2 3 5 3" xfId="6747"/>
    <cellStyle name="Moeda 3 2 3 5 3 2" xfId="10259"/>
    <cellStyle name="Moeda 3 2 3 5 3 2 2" xfId="33240"/>
    <cellStyle name="Moeda 3 2 3 5 3 2 3" xfId="22068"/>
    <cellStyle name="Moeda 3 2 3 5 3 3" xfId="29728"/>
    <cellStyle name="Moeda 3 2 3 5 3 4" xfId="14407"/>
    <cellStyle name="Moeda 3 2 3 5 4" xfId="5551"/>
    <cellStyle name="Moeda 3 2 3 5 4 2" xfId="28532"/>
    <cellStyle name="Moeda 3 2 3 5 4 3" xfId="17919"/>
    <cellStyle name="Moeda 3 2 3 5 5" xfId="23824"/>
    <cellStyle name="Moeda 3 2 3 5 6" xfId="12651"/>
    <cellStyle name="Moeda 3 2 3 6" xfId="2192"/>
    <cellStyle name="Moeda 3 2 3 6 2" xfId="8096"/>
    <cellStyle name="Moeda 3 2 3 6 2 2" xfId="31077"/>
    <cellStyle name="Moeda 3 2 3 6 2 3" xfId="19268"/>
    <cellStyle name="Moeda 3 2 3 6 3" xfId="25173"/>
    <cellStyle name="Moeda 3 2 3 6 4" xfId="15756"/>
    <cellStyle name="Moeda 3 2 3 7" xfId="6340"/>
    <cellStyle name="Moeda 3 2 3 7 2" xfId="9852"/>
    <cellStyle name="Moeda 3 2 3 7 2 2" xfId="32833"/>
    <cellStyle name="Moeda 3 2 3 7 2 3" xfId="21661"/>
    <cellStyle name="Moeda 3 2 3 7 3" xfId="29321"/>
    <cellStyle name="Moeda 3 2 3 7 4" xfId="14000"/>
    <cellStyle name="Moeda 3 2 3 8" xfId="5220"/>
    <cellStyle name="Moeda 3 2 3 8 2" xfId="21024"/>
    <cellStyle name="Moeda 3 2 3 8 3" xfId="28201"/>
    <cellStyle name="Moeda 3 2 3 8 4" xfId="12244"/>
    <cellStyle name="Moeda 3 2 3 9" xfId="3871"/>
    <cellStyle name="Moeda 3 2 3 9 2" xfId="26852"/>
    <cellStyle name="Moeda 3 2 3 9 3" xfId="17512"/>
    <cellStyle name="Moeda 3 2 4" xfId="510"/>
    <cellStyle name="Moeda 3 2 4 2" xfId="1793"/>
    <cellStyle name="Moeda 3 2 4 2 2" xfId="3549"/>
    <cellStyle name="Moeda 3 2 4 2 2 2" xfId="9453"/>
    <cellStyle name="Moeda 3 2 4 2 2 2 2" xfId="32434"/>
    <cellStyle name="Moeda 3 2 4 2 2 2 3" xfId="20625"/>
    <cellStyle name="Moeda 3 2 4 2 2 3" xfId="26530"/>
    <cellStyle name="Moeda 3 2 4 2 2 4" xfId="17113"/>
    <cellStyle name="Moeda 3 2 4 2 3" xfId="7697"/>
    <cellStyle name="Moeda 3 2 4 2 3 2" xfId="11209"/>
    <cellStyle name="Moeda 3 2 4 2 3 2 2" xfId="34190"/>
    <cellStyle name="Moeda 3 2 4 2 3 2 3" xfId="23018"/>
    <cellStyle name="Moeda 3 2 4 2 3 3" xfId="30678"/>
    <cellStyle name="Moeda 3 2 4 2 3 4" xfId="15357"/>
    <cellStyle name="Moeda 3 2 4 2 4" xfId="4821"/>
    <cellStyle name="Moeda 3 2 4 2 4 2" xfId="27802"/>
    <cellStyle name="Moeda 3 2 4 2 4 3" xfId="18869"/>
    <cellStyle name="Moeda 3 2 4 2 5" xfId="24774"/>
    <cellStyle name="Moeda 3 2 4 2 6" xfId="13601"/>
    <cellStyle name="Moeda 3 2 4 3" xfId="1157"/>
    <cellStyle name="Moeda 3 2 4 3 2" xfId="2913"/>
    <cellStyle name="Moeda 3 2 4 3 2 2" xfId="8817"/>
    <cellStyle name="Moeda 3 2 4 3 2 2 2" xfId="31798"/>
    <cellStyle name="Moeda 3 2 4 3 2 2 3" xfId="19989"/>
    <cellStyle name="Moeda 3 2 4 3 2 3" xfId="25894"/>
    <cellStyle name="Moeda 3 2 4 3 2 4" xfId="16477"/>
    <cellStyle name="Moeda 3 2 4 3 3" xfId="7061"/>
    <cellStyle name="Moeda 3 2 4 3 3 2" xfId="10573"/>
    <cellStyle name="Moeda 3 2 4 3 3 2 2" xfId="33554"/>
    <cellStyle name="Moeda 3 2 4 3 3 2 3" xfId="22382"/>
    <cellStyle name="Moeda 3 2 4 3 3 3" xfId="30042"/>
    <cellStyle name="Moeda 3 2 4 3 3 4" xfId="14721"/>
    <cellStyle name="Moeda 3 2 4 3 4" xfId="5865"/>
    <cellStyle name="Moeda 3 2 4 3 4 2" xfId="28846"/>
    <cellStyle name="Moeda 3 2 4 3 4 3" xfId="18233"/>
    <cellStyle name="Moeda 3 2 4 3 5" xfId="24138"/>
    <cellStyle name="Moeda 3 2 4 3 6" xfId="12965"/>
    <cellStyle name="Moeda 3 2 4 4" xfId="2268"/>
    <cellStyle name="Moeda 3 2 4 4 2" xfId="8172"/>
    <cellStyle name="Moeda 3 2 4 4 2 2" xfId="31153"/>
    <cellStyle name="Moeda 3 2 4 4 2 3" xfId="19344"/>
    <cellStyle name="Moeda 3 2 4 4 3" xfId="25249"/>
    <cellStyle name="Moeda 3 2 4 4 4" xfId="15832"/>
    <cellStyle name="Moeda 3 2 4 5" xfId="6416"/>
    <cellStyle name="Moeda 3 2 4 5 2" xfId="9928"/>
    <cellStyle name="Moeda 3 2 4 5 2 2" xfId="32909"/>
    <cellStyle name="Moeda 3 2 4 5 2 3" xfId="21737"/>
    <cellStyle name="Moeda 3 2 4 5 3" xfId="29397"/>
    <cellStyle name="Moeda 3 2 4 5 4" xfId="14076"/>
    <cellStyle name="Moeda 3 2 4 6" xfId="5296"/>
    <cellStyle name="Moeda 3 2 4 6 2" xfId="21100"/>
    <cellStyle name="Moeda 3 2 4 6 3" xfId="28277"/>
    <cellStyle name="Moeda 3 2 4 6 4" xfId="12320"/>
    <cellStyle name="Moeda 3 2 4 7" xfId="4185"/>
    <cellStyle name="Moeda 3 2 4 7 2" xfId="27166"/>
    <cellStyle name="Moeda 3 2 4 7 3" xfId="17588"/>
    <cellStyle name="Moeda 3 2 4 8" xfId="23493"/>
    <cellStyle name="Moeda 3 2 4 9" xfId="11845"/>
    <cellStyle name="Moeda 3 2 5" xfId="928"/>
    <cellStyle name="Moeda 3 2 5 2" xfId="1564"/>
    <cellStyle name="Moeda 3 2 5 2 2" xfId="3320"/>
    <cellStyle name="Moeda 3 2 5 2 2 2" xfId="9224"/>
    <cellStyle name="Moeda 3 2 5 2 2 2 2" xfId="32205"/>
    <cellStyle name="Moeda 3 2 5 2 2 2 3" xfId="20396"/>
    <cellStyle name="Moeda 3 2 5 2 2 3" xfId="26301"/>
    <cellStyle name="Moeda 3 2 5 2 2 4" xfId="16884"/>
    <cellStyle name="Moeda 3 2 5 2 3" xfId="7468"/>
    <cellStyle name="Moeda 3 2 5 2 3 2" xfId="10980"/>
    <cellStyle name="Moeda 3 2 5 2 3 2 2" xfId="33961"/>
    <cellStyle name="Moeda 3 2 5 2 3 2 3" xfId="22789"/>
    <cellStyle name="Moeda 3 2 5 2 3 3" xfId="30449"/>
    <cellStyle name="Moeda 3 2 5 2 3 4" xfId="15128"/>
    <cellStyle name="Moeda 3 2 5 2 4" xfId="4592"/>
    <cellStyle name="Moeda 3 2 5 2 4 2" xfId="27573"/>
    <cellStyle name="Moeda 3 2 5 2 4 3" xfId="18640"/>
    <cellStyle name="Moeda 3 2 5 2 5" xfId="24545"/>
    <cellStyle name="Moeda 3 2 5 2 6" xfId="13372"/>
    <cellStyle name="Moeda 3 2 5 3" xfId="2684"/>
    <cellStyle name="Moeda 3 2 5 3 2" xfId="8588"/>
    <cellStyle name="Moeda 3 2 5 3 2 2" xfId="31569"/>
    <cellStyle name="Moeda 3 2 5 3 2 3" xfId="19760"/>
    <cellStyle name="Moeda 3 2 5 3 3" xfId="25665"/>
    <cellStyle name="Moeda 3 2 5 3 4" xfId="16248"/>
    <cellStyle name="Moeda 3 2 5 4" xfId="6832"/>
    <cellStyle name="Moeda 3 2 5 4 2" xfId="10344"/>
    <cellStyle name="Moeda 3 2 5 4 2 2" xfId="33325"/>
    <cellStyle name="Moeda 3 2 5 4 2 3" xfId="22153"/>
    <cellStyle name="Moeda 3 2 5 4 3" xfId="29813"/>
    <cellStyle name="Moeda 3 2 5 4 4" xfId="14492"/>
    <cellStyle name="Moeda 3 2 5 5" xfId="5636"/>
    <cellStyle name="Moeda 3 2 5 5 2" xfId="21270"/>
    <cellStyle name="Moeda 3 2 5 5 3" xfId="28617"/>
    <cellStyle name="Moeda 3 2 5 5 4" xfId="12736"/>
    <cellStyle name="Moeda 3 2 5 6" xfId="3956"/>
    <cellStyle name="Moeda 3 2 5 6 2" xfId="26937"/>
    <cellStyle name="Moeda 3 2 5 6 3" xfId="18004"/>
    <cellStyle name="Moeda 3 2 5 7" xfId="23909"/>
    <cellStyle name="Moeda 3 2 5 8" xfId="11616"/>
    <cellStyle name="Moeda 3 2 6" xfId="1318"/>
    <cellStyle name="Moeda 3 2 6 2" xfId="1954"/>
    <cellStyle name="Moeda 3 2 6 2 2" xfId="3710"/>
    <cellStyle name="Moeda 3 2 6 2 2 2" xfId="9614"/>
    <cellStyle name="Moeda 3 2 6 2 2 2 2" xfId="32595"/>
    <cellStyle name="Moeda 3 2 6 2 2 2 3" xfId="20786"/>
    <cellStyle name="Moeda 3 2 6 2 2 3" xfId="26691"/>
    <cellStyle name="Moeda 3 2 6 2 2 4" xfId="17274"/>
    <cellStyle name="Moeda 3 2 6 2 3" xfId="7858"/>
    <cellStyle name="Moeda 3 2 6 2 3 2" xfId="11370"/>
    <cellStyle name="Moeda 3 2 6 2 3 2 2" xfId="34351"/>
    <cellStyle name="Moeda 3 2 6 2 3 2 3" xfId="23179"/>
    <cellStyle name="Moeda 3 2 6 2 3 3" xfId="30839"/>
    <cellStyle name="Moeda 3 2 6 2 3 4" xfId="15518"/>
    <cellStyle name="Moeda 3 2 6 2 4" xfId="4982"/>
    <cellStyle name="Moeda 3 2 6 2 4 2" xfId="27963"/>
    <cellStyle name="Moeda 3 2 6 2 4 3" xfId="19030"/>
    <cellStyle name="Moeda 3 2 6 2 5" xfId="24935"/>
    <cellStyle name="Moeda 3 2 6 2 6" xfId="13762"/>
    <cellStyle name="Moeda 3 2 6 3" xfId="3074"/>
    <cellStyle name="Moeda 3 2 6 3 2" xfId="8978"/>
    <cellStyle name="Moeda 3 2 6 3 2 2" xfId="31959"/>
    <cellStyle name="Moeda 3 2 6 3 2 3" xfId="20150"/>
    <cellStyle name="Moeda 3 2 6 3 3" xfId="26055"/>
    <cellStyle name="Moeda 3 2 6 3 4" xfId="16638"/>
    <cellStyle name="Moeda 3 2 6 4" xfId="7222"/>
    <cellStyle name="Moeda 3 2 6 4 2" xfId="10734"/>
    <cellStyle name="Moeda 3 2 6 4 2 2" xfId="33715"/>
    <cellStyle name="Moeda 3 2 6 4 2 3" xfId="22543"/>
    <cellStyle name="Moeda 3 2 6 4 3" xfId="30203"/>
    <cellStyle name="Moeda 3 2 6 4 4" xfId="14882"/>
    <cellStyle name="Moeda 3 2 6 5" xfId="6026"/>
    <cellStyle name="Moeda 3 2 6 5 2" xfId="21423"/>
    <cellStyle name="Moeda 3 2 6 5 3" xfId="29007"/>
    <cellStyle name="Moeda 3 2 6 5 4" xfId="13126"/>
    <cellStyle name="Moeda 3 2 6 6" xfId="4346"/>
    <cellStyle name="Moeda 3 2 6 6 2" xfId="27327"/>
    <cellStyle name="Moeda 3 2 6 6 3" xfId="18394"/>
    <cellStyle name="Moeda 3 2 6 7" xfId="24299"/>
    <cellStyle name="Moeda 3 2 6 8" xfId="12006"/>
    <cellStyle name="Moeda 3 2 7" xfId="758"/>
    <cellStyle name="Moeda 3 2 7 2" xfId="2514"/>
    <cellStyle name="Moeda 3 2 7 2 2" xfId="8418"/>
    <cellStyle name="Moeda 3 2 7 2 2 2" xfId="31399"/>
    <cellStyle name="Moeda 3 2 7 2 2 3" xfId="19590"/>
    <cellStyle name="Moeda 3 2 7 2 3" xfId="25495"/>
    <cellStyle name="Moeda 3 2 7 2 4" xfId="16078"/>
    <cellStyle name="Moeda 3 2 7 3" xfId="6662"/>
    <cellStyle name="Moeda 3 2 7 3 2" xfId="10174"/>
    <cellStyle name="Moeda 3 2 7 3 2 2" xfId="33155"/>
    <cellStyle name="Moeda 3 2 7 3 2 3" xfId="21983"/>
    <cellStyle name="Moeda 3 2 7 3 3" xfId="29643"/>
    <cellStyle name="Moeda 3 2 7 3 4" xfId="14322"/>
    <cellStyle name="Moeda 3 2 7 4" xfId="4422"/>
    <cellStyle name="Moeda 3 2 7 4 2" xfId="27403"/>
    <cellStyle name="Moeda 3 2 7 4 3" xfId="17834"/>
    <cellStyle name="Moeda 3 2 7 5" xfId="23739"/>
    <cellStyle name="Moeda 3 2 7 6" xfId="12566"/>
    <cellStyle name="Moeda 3 2 8" xfId="1394"/>
    <cellStyle name="Moeda 3 2 8 2" xfId="3150"/>
    <cellStyle name="Moeda 3 2 8 2 2" xfId="9054"/>
    <cellStyle name="Moeda 3 2 8 2 2 2" xfId="32035"/>
    <cellStyle name="Moeda 3 2 8 2 2 3" xfId="20226"/>
    <cellStyle name="Moeda 3 2 8 2 3" xfId="26131"/>
    <cellStyle name="Moeda 3 2 8 2 4" xfId="16714"/>
    <cellStyle name="Moeda 3 2 8 3" xfId="7298"/>
    <cellStyle name="Moeda 3 2 8 3 2" xfId="10810"/>
    <cellStyle name="Moeda 3 2 8 3 2 2" xfId="33791"/>
    <cellStyle name="Moeda 3 2 8 3 2 3" xfId="22619"/>
    <cellStyle name="Moeda 3 2 8 3 3" xfId="30279"/>
    <cellStyle name="Moeda 3 2 8 3 4" xfId="14958"/>
    <cellStyle name="Moeda 3 2 8 4" xfId="6102"/>
    <cellStyle name="Moeda 3 2 8 4 2" xfId="29083"/>
    <cellStyle name="Moeda 3 2 8 4 3" xfId="18470"/>
    <cellStyle name="Moeda 3 2 8 5" xfId="24375"/>
    <cellStyle name="Moeda 3 2 8 6" xfId="13202"/>
    <cellStyle name="Moeda 3 2 9" xfId="681"/>
    <cellStyle name="Moeda 3 2 9 2" xfId="2438"/>
    <cellStyle name="Moeda 3 2 9 2 2" xfId="8342"/>
    <cellStyle name="Moeda 3 2 9 2 2 2" xfId="31323"/>
    <cellStyle name="Moeda 3 2 9 2 2 3" xfId="19514"/>
    <cellStyle name="Moeda 3 2 9 2 3" xfId="25419"/>
    <cellStyle name="Moeda 3 2 9 2 4" xfId="16002"/>
    <cellStyle name="Moeda 3 2 9 3" xfId="6586"/>
    <cellStyle name="Moeda 3 2 9 3 2" xfId="10098"/>
    <cellStyle name="Moeda 3 2 9 3 2 2" xfId="33079"/>
    <cellStyle name="Moeda 3 2 9 3 2 3" xfId="21907"/>
    <cellStyle name="Moeda 3 2 9 3 3" xfId="29567"/>
    <cellStyle name="Moeda 3 2 9 3 4" xfId="14246"/>
    <cellStyle name="Moeda 3 2 9 4" xfId="5466"/>
    <cellStyle name="Moeda 3 2 9 4 2" xfId="28447"/>
    <cellStyle name="Moeda 3 2 9 4 3" xfId="17758"/>
    <cellStyle name="Moeda 3 2 9 5" xfId="23663"/>
    <cellStyle name="Moeda 3 2 9 6" xfId="12490"/>
    <cellStyle name="Moeda 3 3" xfId="159"/>
    <cellStyle name="Moeda 3 3 10" xfId="6163"/>
    <cellStyle name="Moeda 3 3 10 2" xfId="9675"/>
    <cellStyle name="Moeda 3 3 10 2 2" xfId="32656"/>
    <cellStyle name="Moeda 3 3 10 2 3" xfId="21484"/>
    <cellStyle name="Moeda 3 3 10 3" xfId="29144"/>
    <cellStyle name="Moeda 3 3 10 4" xfId="13823"/>
    <cellStyle name="Moeda 3 3 11" xfId="5043"/>
    <cellStyle name="Moeda 3 3 11 2" xfId="20847"/>
    <cellStyle name="Moeda 3 3 11 3" xfId="28024"/>
    <cellStyle name="Moeda 3 3 11 4" xfId="12067"/>
    <cellStyle name="Moeda 3 3 12" xfId="3762"/>
    <cellStyle name="Moeda 3 3 12 2" xfId="26743"/>
    <cellStyle name="Moeda 3 3 12 3" xfId="17335"/>
    <cellStyle name="Moeda 3 3 13" xfId="23240"/>
    <cellStyle name="Moeda 3 3 14" xfId="11422"/>
    <cellStyle name="Moeda 3 3 2" xfId="410"/>
    <cellStyle name="Moeda 3 3 2 10" xfId="23393"/>
    <cellStyle name="Moeda 3 3 2 11" xfId="11507"/>
    <cellStyle name="Moeda 3 3 2 2" xfId="571"/>
    <cellStyle name="Moeda 3 3 2 2 2" xfId="1854"/>
    <cellStyle name="Moeda 3 3 2 2 2 2" xfId="3610"/>
    <cellStyle name="Moeda 3 3 2 2 2 2 2" xfId="9514"/>
    <cellStyle name="Moeda 3 3 2 2 2 2 2 2" xfId="32495"/>
    <cellStyle name="Moeda 3 3 2 2 2 2 2 3" xfId="20686"/>
    <cellStyle name="Moeda 3 3 2 2 2 2 3" xfId="26591"/>
    <cellStyle name="Moeda 3 3 2 2 2 2 4" xfId="17174"/>
    <cellStyle name="Moeda 3 3 2 2 2 3" xfId="7758"/>
    <cellStyle name="Moeda 3 3 2 2 2 3 2" xfId="11270"/>
    <cellStyle name="Moeda 3 3 2 2 2 3 2 2" xfId="34251"/>
    <cellStyle name="Moeda 3 3 2 2 2 3 2 3" xfId="23079"/>
    <cellStyle name="Moeda 3 3 2 2 2 3 3" xfId="30739"/>
    <cellStyle name="Moeda 3 3 2 2 2 3 4" xfId="15418"/>
    <cellStyle name="Moeda 3 3 2 2 2 4" xfId="4882"/>
    <cellStyle name="Moeda 3 3 2 2 2 4 2" xfId="27863"/>
    <cellStyle name="Moeda 3 3 2 2 2 4 3" xfId="18930"/>
    <cellStyle name="Moeda 3 3 2 2 2 5" xfId="24835"/>
    <cellStyle name="Moeda 3 3 2 2 2 6" xfId="13662"/>
    <cellStyle name="Moeda 3 3 2 2 3" xfId="1218"/>
    <cellStyle name="Moeda 3 3 2 2 3 2" xfId="2974"/>
    <cellStyle name="Moeda 3 3 2 2 3 2 2" xfId="8878"/>
    <cellStyle name="Moeda 3 3 2 2 3 2 2 2" xfId="31859"/>
    <cellStyle name="Moeda 3 3 2 2 3 2 2 3" xfId="20050"/>
    <cellStyle name="Moeda 3 3 2 2 3 2 3" xfId="25955"/>
    <cellStyle name="Moeda 3 3 2 2 3 2 4" xfId="16538"/>
    <cellStyle name="Moeda 3 3 2 2 3 3" xfId="7122"/>
    <cellStyle name="Moeda 3 3 2 2 3 3 2" xfId="10634"/>
    <cellStyle name="Moeda 3 3 2 2 3 3 2 2" xfId="33615"/>
    <cellStyle name="Moeda 3 3 2 2 3 3 2 3" xfId="22443"/>
    <cellStyle name="Moeda 3 3 2 2 3 3 3" xfId="30103"/>
    <cellStyle name="Moeda 3 3 2 2 3 3 4" xfId="14782"/>
    <cellStyle name="Moeda 3 3 2 2 3 4" xfId="5926"/>
    <cellStyle name="Moeda 3 3 2 2 3 4 2" xfId="28907"/>
    <cellStyle name="Moeda 3 3 2 2 3 4 3" xfId="18294"/>
    <cellStyle name="Moeda 3 3 2 2 3 5" xfId="24199"/>
    <cellStyle name="Moeda 3 3 2 2 3 6" xfId="13026"/>
    <cellStyle name="Moeda 3 3 2 2 4" xfId="2329"/>
    <cellStyle name="Moeda 3 3 2 2 4 2" xfId="8233"/>
    <cellStyle name="Moeda 3 3 2 2 4 2 2" xfId="31214"/>
    <cellStyle name="Moeda 3 3 2 2 4 2 3" xfId="19405"/>
    <cellStyle name="Moeda 3 3 2 2 4 3" xfId="25310"/>
    <cellStyle name="Moeda 3 3 2 2 4 4" xfId="15893"/>
    <cellStyle name="Moeda 3 3 2 2 5" xfId="6477"/>
    <cellStyle name="Moeda 3 3 2 2 5 2" xfId="9989"/>
    <cellStyle name="Moeda 3 3 2 2 5 2 2" xfId="32970"/>
    <cellStyle name="Moeda 3 3 2 2 5 2 3" xfId="21798"/>
    <cellStyle name="Moeda 3 3 2 2 5 3" xfId="29458"/>
    <cellStyle name="Moeda 3 3 2 2 5 4" xfId="14137"/>
    <cellStyle name="Moeda 3 3 2 2 6" xfId="5357"/>
    <cellStyle name="Moeda 3 3 2 2 6 2" xfId="21161"/>
    <cellStyle name="Moeda 3 3 2 2 6 3" xfId="28338"/>
    <cellStyle name="Moeda 3 3 2 2 6 4" xfId="12381"/>
    <cellStyle name="Moeda 3 3 2 2 7" xfId="4246"/>
    <cellStyle name="Moeda 3 3 2 2 7 2" xfId="27227"/>
    <cellStyle name="Moeda 3 3 2 2 7 3" xfId="17649"/>
    <cellStyle name="Moeda 3 3 2 2 8" xfId="23554"/>
    <cellStyle name="Moeda 3 3 2 2 9" xfId="11906"/>
    <cellStyle name="Moeda 3 3 2 3" xfId="1057"/>
    <cellStyle name="Moeda 3 3 2 3 2" xfId="1693"/>
    <cellStyle name="Moeda 3 3 2 3 2 2" xfId="3449"/>
    <cellStyle name="Moeda 3 3 2 3 2 2 2" xfId="9353"/>
    <cellStyle name="Moeda 3 3 2 3 2 2 2 2" xfId="32334"/>
    <cellStyle name="Moeda 3 3 2 3 2 2 2 3" xfId="20525"/>
    <cellStyle name="Moeda 3 3 2 3 2 2 3" xfId="26430"/>
    <cellStyle name="Moeda 3 3 2 3 2 2 4" xfId="17013"/>
    <cellStyle name="Moeda 3 3 2 3 2 3" xfId="7597"/>
    <cellStyle name="Moeda 3 3 2 3 2 3 2" xfId="11109"/>
    <cellStyle name="Moeda 3 3 2 3 2 3 2 2" xfId="34090"/>
    <cellStyle name="Moeda 3 3 2 3 2 3 2 3" xfId="22918"/>
    <cellStyle name="Moeda 3 3 2 3 2 3 3" xfId="30578"/>
    <cellStyle name="Moeda 3 3 2 3 2 3 4" xfId="15257"/>
    <cellStyle name="Moeda 3 3 2 3 2 4" xfId="4721"/>
    <cellStyle name="Moeda 3 3 2 3 2 4 2" xfId="27702"/>
    <cellStyle name="Moeda 3 3 2 3 2 4 3" xfId="18769"/>
    <cellStyle name="Moeda 3 3 2 3 2 5" xfId="24674"/>
    <cellStyle name="Moeda 3 3 2 3 2 6" xfId="13501"/>
    <cellStyle name="Moeda 3 3 2 3 3" xfId="2813"/>
    <cellStyle name="Moeda 3 3 2 3 3 2" xfId="8717"/>
    <cellStyle name="Moeda 3 3 2 3 3 2 2" xfId="31698"/>
    <cellStyle name="Moeda 3 3 2 3 3 2 3" xfId="19889"/>
    <cellStyle name="Moeda 3 3 2 3 3 3" xfId="25794"/>
    <cellStyle name="Moeda 3 3 2 3 3 4" xfId="16377"/>
    <cellStyle name="Moeda 3 3 2 3 4" xfId="6961"/>
    <cellStyle name="Moeda 3 3 2 3 4 2" xfId="10473"/>
    <cellStyle name="Moeda 3 3 2 3 4 2 2" xfId="33454"/>
    <cellStyle name="Moeda 3 3 2 3 4 2 3" xfId="22282"/>
    <cellStyle name="Moeda 3 3 2 3 4 3" xfId="29942"/>
    <cellStyle name="Moeda 3 3 2 3 4 4" xfId="14621"/>
    <cellStyle name="Moeda 3 3 2 3 5" xfId="5765"/>
    <cellStyle name="Moeda 3 3 2 3 5 2" xfId="21323"/>
    <cellStyle name="Moeda 3 3 2 3 5 3" xfId="28746"/>
    <cellStyle name="Moeda 3 3 2 3 5 4" xfId="12865"/>
    <cellStyle name="Moeda 3 3 2 3 6" xfId="4085"/>
    <cellStyle name="Moeda 3 3 2 3 6 2" xfId="27066"/>
    <cellStyle name="Moeda 3 3 2 3 6 3" xfId="18133"/>
    <cellStyle name="Moeda 3 3 2 3 7" xfId="24038"/>
    <cellStyle name="Moeda 3 3 2 3 8" xfId="11745"/>
    <cellStyle name="Moeda 3 3 2 4" xfId="1455"/>
    <cellStyle name="Moeda 3 3 2 4 2" xfId="3211"/>
    <cellStyle name="Moeda 3 3 2 4 2 2" xfId="9115"/>
    <cellStyle name="Moeda 3 3 2 4 2 2 2" xfId="32096"/>
    <cellStyle name="Moeda 3 3 2 4 2 2 3" xfId="20287"/>
    <cellStyle name="Moeda 3 3 2 4 2 3" xfId="26192"/>
    <cellStyle name="Moeda 3 3 2 4 2 4" xfId="16775"/>
    <cellStyle name="Moeda 3 3 2 4 3" xfId="7359"/>
    <cellStyle name="Moeda 3 3 2 4 3 2" xfId="10871"/>
    <cellStyle name="Moeda 3 3 2 4 3 2 2" xfId="33852"/>
    <cellStyle name="Moeda 3 3 2 4 3 2 3" xfId="22680"/>
    <cellStyle name="Moeda 3 3 2 4 3 3" xfId="30340"/>
    <cellStyle name="Moeda 3 3 2 4 3 4" xfId="15019"/>
    <cellStyle name="Moeda 3 3 2 4 4" xfId="4483"/>
    <cellStyle name="Moeda 3 3 2 4 4 2" xfId="27464"/>
    <cellStyle name="Moeda 3 3 2 4 4 3" xfId="18531"/>
    <cellStyle name="Moeda 3 3 2 4 5" xfId="24436"/>
    <cellStyle name="Moeda 3 3 2 4 6" xfId="13263"/>
    <cellStyle name="Moeda 3 3 2 5" xfId="819"/>
    <cellStyle name="Moeda 3 3 2 5 2" xfId="2575"/>
    <cellStyle name="Moeda 3 3 2 5 2 2" xfId="8479"/>
    <cellStyle name="Moeda 3 3 2 5 2 2 2" xfId="31460"/>
    <cellStyle name="Moeda 3 3 2 5 2 2 3" xfId="19651"/>
    <cellStyle name="Moeda 3 3 2 5 2 3" xfId="25556"/>
    <cellStyle name="Moeda 3 3 2 5 2 4" xfId="16139"/>
    <cellStyle name="Moeda 3 3 2 5 3" xfId="6723"/>
    <cellStyle name="Moeda 3 3 2 5 3 2" xfId="10235"/>
    <cellStyle name="Moeda 3 3 2 5 3 2 2" xfId="33216"/>
    <cellStyle name="Moeda 3 3 2 5 3 2 3" xfId="22044"/>
    <cellStyle name="Moeda 3 3 2 5 3 3" xfId="29704"/>
    <cellStyle name="Moeda 3 3 2 5 3 4" xfId="14383"/>
    <cellStyle name="Moeda 3 3 2 5 4" xfId="5527"/>
    <cellStyle name="Moeda 3 3 2 5 4 2" xfId="28508"/>
    <cellStyle name="Moeda 3 3 2 5 4 3" xfId="17895"/>
    <cellStyle name="Moeda 3 3 2 5 5" xfId="23800"/>
    <cellStyle name="Moeda 3 3 2 5 6" xfId="12627"/>
    <cellStyle name="Moeda 3 3 2 6" xfId="2168"/>
    <cellStyle name="Moeda 3 3 2 6 2" xfId="8072"/>
    <cellStyle name="Moeda 3 3 2 6 2 2" xfId="31053"/>
    <cellStyle name="Moeda 3 3 2 6 2 3" xfId="19244"/>
    <cellStyle name="Moeda 3 3 2 6 3" xfId="25149"/>
    <cellStyle name="Moeda 3 3 2 6 4" xfId="15732"/>
    <cellStyle name="Moeda 3 3 2 7" xfId="6316"/>
    <cellStyle name="Moeda 3 3 2 7 2" xfId="9828"/>
    <cellStyle name="Moeda 3 3 2 7 2 2" xfId="32809"/>
    <cellStyle name="Moeda 3 3 2 7 2 3" xfId="21637"/>
    <cellStyle name="Moeda 3 3 2 7 3" xfId="29297"/>
    <cellStyle name="Moeda 3 3 2 7 4" xfId="13976"/>
    <cellStyle name="Moeda 3 3 2 8" xfId="5196"/>
    <cellStyle name="Moeda 3 3 2 8 2" xfId="21000"/>
    <cellStyle name="Moeda 3 3 2 8 3" xfId="28177"/>
    <cellStyle name="Moeda 3 3 2 8 4" xfId="12220"/>
    <cellStyle name="Moeda 3 3 2 9" xfId="3847"/>
    <cellStyle name="Moeda 3 3 2 9 2" xfId="26828"/>
    <cellStyle name="Moeda 3 3 2 9 3" xfId="17488"/>
    <cellStyle name="Moeda 3 3 3" xfId="486"/>
    <cellStyle name="Moeda 3 3 3 2" xfId="1769"/>
    <cellStyle name="Moeda 3 3 3 2 2" xfId="3525"/>
    <cellStyle name="Moeda 3 3 3 2 2 2" xfId="9429"/>
    <cellStyle name="Moeda 3 3 3 2 2 2 2" xfId="32410"/>
    <cellStyle name="Moeda 3 3 3 2 2 2 3" xfId="20601"/>
    <cellStyle name="Moeda 3 3 3 2 2 3" xfId="26506"/>
    <cellStyle name="Moeda 3 3 3 2 2 4" xfId="17089"/>
    <cellStyle name="Moeda 3 3 3 2 3" xfId="7673"/>
    <cellStyle name="Moeda 3 3 3 2 3 2" xfId="11185"/>
    <cellStyle name="Moeda 3 3 3 2 3 2 2" xfId="34166"/>
    <cellStyle name="Moeda 3 3 3 2 3 2 3" xfId="22994"/>
    <cellStyle name="Moeda 3 3 3 2 3 3" xfId="30654"/>
    <cellStyle name="Moeda 3 3 3 2 3 4" xfId="15333"/>
    <cellStyle name="Moeda 3 3 3 2 4" xfId="4797"/>
    <cellStyle name="Moeda 3 3 3 2 4 2" xfId="27778"/>
    <cellStyle name="Moeda 3 3 3 2 4 3" xfId="18845"/>
    <cellStyle name="Moeda 3 3 3 2 5" xfId="24750"/>
    <cellStyle name="Moeda 3 3 3 2 6" xfId="13577"/>
    <cellStyle name="Moeda 3 3 3 3" xfId="1133"/>
    <cellStyle name="Moeda 3 3 3 3 2" xfId="2889"/>
    <cellStyle name="Moeda 3 3 3 3 2 2" xfId="8793"/>
    <cellStyle name="Moeda 3 3 3 3 2 2 2" xfId="31774"/>
    <cellStyle name="Moeda 3 3 3 3 2 2 3" xfId="19965"/>
    <cellStyle name="Moeda 3 3 3 3 2 3" xfId="25870"/>
    <cellStyle name="Moeda 3 3 3 3 2 4" xfId="16453"/>
    <cellStyle name="Moeda 3 3 3 3 3" xfId="7037"/>
    <cellStyle name="Moeda 3 3 3 3 3 2" xfId="10549"/>
    <cellStyle name="Moeda 3 3 3 3 3 2 2" xfId="33530"/>
    <cellStyle name="Moeda 3 3 3 3 3 2 3" xfId="22358"/>
    <cellStyle name="Moeda 3 3 3 3 3 3" xfId="30018"/>
    <cellStyle name="Moeda 3 3 3 3 3 4" xfId="14697"/>
    <cellStyle name="Moeda 3 3 3 3 4" xfId="5841"/>
    <cellStyle name="Moeda 3 3 3 3 4 2" xfId="28822"/>
    <cellStyle name="Moeda 3 3 3 3 4 3" xfId="18209"/>
    <cellStyle name="Moeda 3 3 3 3 5" xfId="24114"/>
    <cellStyle name="Moeda 3 3 3 3 6" xfId="12941"/>
    <cellStyle name="Moeda 3 3 3 4" xfId="2244"/>
    <cellStyle name="Moeda 3 3 3 4 2" xfId="8148"/>
    <cellStyle name="Moeda 3 3 3 4 2 2" xfId="31129"/>
    <cellStyle name="Moeda 3 3 3 4 2 3" xfId="19320"/>
    <cellStyle name="Moeda 3 3 3 4 3" xfId="25225"/>
    <cellStyle name="Moeda 3 3 3 4 4" xfId="15808"/>
    <cellStyle name="Moeda 3 3 3 5" xfId="6392"/>
    <cellStyle name="Moeda 3 3 3 5 2" xfId="9904"/>
    <cellStyle name="Moeda 3 3 3 5 2 2" xfId="32885"/>
    <cellStyle name="Moeda 3 3 3 5 2 3" xfId="21713"/>
    <cellStyle name="Moeda 3 3 3 5 3" xfId="29373"/>
    <cellStyle name="Moeda 3 3 3 5 4" xfId="14052"/>
    <cellStyle name="Moeda 3 3 3 6" xfId="5272"/>
    <cellStyle name="Moeda 3 3 3 6 2" xfId="21076"/>
    <cellStyle name="Moeda 3 3 3 6 3" xfId="28253"/>
    <cellStyle name="Moeda 3 3 3 6 4" xfId="12296"/>
    <cellStyle name="Moeda 3 3 3 7" xfId="4161"/>
    <cellStyle name="Moeda 3 3 3 7 2" xfId="27142"/>
    <cellStyle name="Moeda 3 3 3 7 3" xfId="17564"/>
    <cellStyle name="Moeda 3 3 3 8" xfId="23469"/>
    <cellStyle name="Moeda 3 3 3 9" xfId="11821"/>
    <cellStyle name="Moeda 3 3 4" xfId="904"/>
    <cellStyle name="Moeda 3 3 4 2" xfId="1540"/>
    <cellStyle name="Moeda 3 3 4 2 2" xfId="3296"/>
    <cellStyle name="Moeda 3 3 4 2 2 2" xfId="9200"/>
    <cellStyle name="Moeda 3 3 4 2 2 2 2" xfId="32181"/>
    <cellStyle name="Moeda 3 3 4 2 2 2 3" xfId="20372"/>
    <cellStyle name="Moeda 3 3 4 2 2 3" xfId="26277"/>
    <cellStyle name="Moeda 3 3 4 2 2 4" xfId="16860"/>
    <cellStyle name="Moeda 3 3 4 2 3" xfId="7444"/>
    <cellStyle name="Moeda 3 3 4 2 3 2" xfId="10956"/>
    <cellStyle name="Moeda 3 3 4 2 3 2 2" xfId="33937"/>
    <cellStyle name="Moeda 3 3 4 2 3 2 3" xfId="22765"/>
    <cellStyle name="Moeda 3 3 4 2 3 3" xfId="30425"/>
    <cellStyle name="Moeda 3 3 4 2 3 4" xfId="15104"/>
    <cellStyle name="Moeda 3 3 4 2 4" xfId="4568"/>
    <cellStyle name="Moeda 3 3 4 2 4 2" xfId="27549"/>
    <cellStyle name="Moeda 3 3 4 2 4 3" xfId="18616"/>
    <cellStyle name="Moeda 3 3 4 2 5" xfId="24521"/>
    <cellStyle name="Moeda 3 3 4 2 6" xfId="13348"/>
    <cellStyle name="Moeda 3 3 4 3" xfId="2660"/>
    <cellStyle name="Moeda 3 3 4 3 2" xfId="8564"/>
    <cellStyle name="Moeda 3 3 4 3 2 2" xfId="31545"/>
    <cellStyle name="Moeda 3 3 4 3 2 3" xfId="19736"/>
    <cellStyle name="Moeda 3 3 4 3 3" xfId="25641"/>
    <cellStyle name="Moeda 3 3 4 3 4" xfId="16224"/>
    <cellStyle name="Moeda 3 3 4 4" xfId="6808"/>
    <cellStyle name="Moeda 3 3 4 4 2" xfId="10320"/>
    <cellStyle name="Moeda 3 3 4 4 2 2" xfId="33301"/>
    <cellStyle name="Moeda 3 3 4 4 2 3" xfId="22129"/>
    <cellStyle name="Moeda 3 3 4 4 3" xfId="29789"/>
    <cellStyle name="Moeda 3 3 4 4 4" xfId="14468"/>
    <cellStyle name="Moeda 3 3 4 5" xfId="5612"/>
    <cellStyle name="Moeda 3 3 4 5 2" xfId="21246"/>
    <cellStyle name="Moeda 3 3 4 5 3" xfId="28593"/>
    <cellStyle name="Moeda 3 3 4 5 4" xfId="12712"/>
    <cellStyle name="Moeda 3 3 4 6" xfId="3932"/>
    <cellStyle name="Moeda 3 3 4 6 2" xfId="26913"/>
    <cellStyle name="Moeda 3 3 4 6 3" xfId="17980"/>
    <cellStyle name="Moeda 3 3 4 7" xfId="23885"/>
    <cellStyle name="Moeda 3 3 4 8" xfId="11592"/>
    <cellStyle name="Moeda 3 3 5" xfId="1294"/>
    <cellStyle name="Moeda 3 3 5 2" xfId="1930"/>
    <cellStyle name="Moeda 3 3 5 2 2" xfId="3686"/>
    <cellStyle name="Moeda 3 3 5 2 2 2" xfId="9590"/>
    <cellStyle name="Moeda 3 3 5 2 2 2 2" xfId="32571"/>
    <cellStyle name="Moeda 3 3 5 2 2 2 3" xfId="20762"/>
    <cellStyle name="Moeda 3 3 5 2 2 3" xfId="26667"/>
    <cellStyle name="Moeda 3 3 5 2 2 4" xfId="17250"/>
    <cellStyle name="Moeda 3 3 5 2 3" xfId="7834"/>
    <cellStyle name="Moeda 3 3 5 2 3 2" xfId="11346"/>
    <cellStyle name="Moeda 3 3 5 2 3 2 2" xfId="34327"/>
    <cellStyle name="Moeda 3 3 5 2 3 2 3" xfId="23155"/>
    <cellStyle name="Moeda 3 3 5 2 3 3" xfId="30815"/>
    <cellStyle name="Moeda 3 3 5 2 3 4" xfId="15494"/>
    <cellStyle name="Moeda 3 3 5 2 4" xfId="4958"/>
    <cellStyle name="Moeda 3 3 5 2 4 2" xfId="27939"/>
    <cellStyle name="Moeda 3 3 5 2 4 3" xfId="19006"/>
    <cellStyle name="Moeda 3 3 5 2 5" xfId="24911"/>
    <cellStyle name="Moeda 3 3 5 2 6" xfId="13738"/>
    <cellStyle name="Moeda 3 3 5 3" xfId="3050"/>
    <cellStyle name="Moeda 3 3 5 3 2" xfId="8954"/>
    <cellStyle name="Moeda 3 3 5 3 2 2" xfId="31935"/>
    <cellStyle name="Moeda 3 3 5 3 2 3" xfId="20126"/>
    <cellStyle name="Moeda 3 3 5 3 3" xfId="26031"/>
    <cellStyle name="Moeda 3 3 5 3 4" xfId="16614"/>
    <cellStyle name="Moeda 3 3 5 4" xfId="7198"/>
    <cellStyle name="Moeda 3 3 5 4 2" xfId="10710"/>
    <cellStyle name="Moeda 3 3 5 4 2 2" xfId="33691"/>
    <cellStyle name="Moeda 3 3 5 4 2 3" xfId="22519"/>
    <cellStyle name="Moeda 3 3 5 4 3" xfId="30179"/>
    <cellStyle name="Moeda 3 3 5 4 4" xfId="14858"/>
    <cellStyle name="Moeda 3 3 5 5" xfId="6002"/>
    <cellStyle name="Moeda 3 3 5 5 2" xfId="21399"/>
    <cellStyle name="Moeda 3 3 5 5 3" xfId="28983"/>
    <cellStyle name="Moeda 3 3 5 5 4" xfId="13102"/>
    <cellStyle name="Moeda 3 3 5 6" xfId="4322"/>
    <cellStyle name="Moeda 3 3 5 6 2" xfId="27303"/>
    <cellStyle name="Moeda 3 3 5 6 3" xfId="18370"/>
    <cellStyle name="Moeda 3 3 5 7" xfId="24275"/>
    <cellStyle name="Moeda 3 3 5 8" xfId="11982"/>
    <cellStyle name="Moeda 3 3 6" xfId="734"/>
    <cellStyle name="Moeda 3 3 6 2" xfId="2490"/>
    <cellStyle name="Moeda 3 3 6 2 2" xfId="8394"/>
    <cellStyle name="Moeda 3 3 6 2 2 2" xfId="31375"/>
    <cellStyle name="Moeda 3 3 6 2 2 3" xfId="19566"/>
    <cellStyle name="Moeda 3 3 6 2 3" xfId="25471"/>
    <cellStyle name="Moeda 3 3 6 2 4" xfId="16054"/>
    <cellStyle name="Moeda 3 3 6 3" xfId="6638"/>
    <cellStyle name="Moeda 3 3 6 3 2" xfId="10150"/>
    <cellStyle name="Moeda 3 3 6 3 2 2" xfId="33131"/>
    <cellStyle name="Moeda 3 3 6 3 2 3" xfId="21959"/>
    <cellStyle name="Moeda 3 3 6 3 3" xfId="29619"/>
    <cellStyle name="Moeda 3 3 6 3 4" xfId="14298"/>
    <cellStyle name="Moeda 3 3 6 4" xfId="4398"/>
    <cellStyle name="Moeda 3 3 6 4 2" xfId="27379"/>
    <cellStyle name="Moeda 3 3 6 4 3" xfId="17810"/>
    <cellStyle name="Moeda 3 3 6 5" xfId="23715"/>
    <cellStyle name="Moeda 3 3 6 6" xfId="12542"/>
    <cellStyle name="Moeda 3 3 7" xfId="1370"/>
    <cellStyle name="Moeda 3 3 7 2" xfId="3126"/>
    <cellStyle name="Moeda 3 3 7 2 2" xfId="9030"/>
    <cellStyle name="Moeda 3 3 7 2 2 2" xfId="32011"/>
    <cellStyle name="Moeda 3 3 7 2 2 3" xfId="20202"/>
    <cellStyle name="Moeda 3 3 7 2 3" xfId="26107"/>
    <cellStyle name="Moeda 3 3 7 2 4" xfId="16690"/>
    <cellStyle name="Moeda 3 3 7 3" xfId="7274"/>
    <cellStyle name="Moeda 3 3 7 3 2" xfId="10786"/>
    <cellStyle name="Moeda 3 3 7 3 2 2" xfId="33767"/>
    <cellStyle name="Moeda 3 3 7 3 2 3" xfId="22595"/>
    <cellStyle name="Moeda 3 3 7 3 3" xfId="30255"/>
    <cellStyle name="Moeda 3 3 7 3 4" xfId="14934"/>
    <cellStyle name="Moeda 3 3 7 4" xfId="6078"/>
    <cellStyle name="Moeda 3 3 7 4 2" xfId="29059"/>
    <cellStyle name="Moeda 3 3 7 4 3" xfId="18446"/>
    <cellStyle name="Moeda 3 3 7 5" xfId="24351"/>
    <cellStyle name="Moeda 3 3 7 6" xfId="13178"/>
    <cellStyle name="Moeda 3 3 8" xfId="657"/>
    <cellStyle name="Moeda 3 3 8 2" xfId="2414"/>
    <cellStyle name="Moeda 3 3 8 2 2" xfId="8318"/>
    <cellStyle name="Moeda 3 3 8 2 2 2" xfId="31299"/>
    <cellStyle name="Moeda 3 3 8 2 2 3" xfId="19490"/>
    <cellStyle name="Moeda 3 3 8 2 3" xfId="25395"/>
    <cellStyle name="Moeda 3 3 8 2 4" xfId="15978"/>
    <cellStyle name="Moeda 3 3 8 3" xfId="6562"/>
    <cellStyle name="Moeda 3 3 8 3 2" xfId="10074"/>
    <cellStyle name="Moeda 3 3 8 3 2 2" xfId="33055"/>
    <cellStyle name="Moeda 3 3 8 3 2 3" xfId="21883"/>
    <cellStyle name="Moeda 3 3 8 3 3" xfId="29543"/>
    <cellStyle name="Moeda 3 3 8 3 4" xfId="14222"/>
    <cellStyle name="Moeda 3 3 8 4" xfId="5442"/>
    <cellStyle name="Moeda 3 3 8 4 2" xfId="28423"/>
    <cellStyle name="Moeda 3 3 8 4 3" xfId="17734"/>
    <cellStyle name="Moeda 3 3 8 5" xfId="23639"/>
    <cellStyle name="Moeda 3 3 8 6" xfId="12466"/>
    <cellStyle name="Moeda 3 3 9" xfId="2015"/>
    <cellStyle name="Moeda 3 3 9 2" xfId="7919"/>
    <cellStyle name="Moeda 3 3 9 2 2" xfId="30900"/>
    <cellStyle name="Moeda 3 3 9 2 3" xfId="19091"/>
    <cellStyle name="Moeda 3 3 9 3" xfId="24996"/>
    <cellStyle name="Moeda 3 3 9 4" xfId="15579"/>
    <cellStyle name="Moeda 3 4" xfId="302"/>
    <cellStyle name="Moeda 3 4 10" xfId="6209"/>
    <cellStyle name="Moeda 3 4 10 2" xfId="9721"/>
    <cellStyle name="Moeda 3 4 10 2 2" xfId="32702"/>
    <cellStyle name="Moeda 3 4 10 2 3" xfId="21530"/>
    <cellStyle name="Moeda 3 4 10 3" xfId="29190"/>
    <cellStyle name="Moeda 3 4 10 4" xfId="13869"/>
    <cellStyle name="Moeda 3 4 11" xfId="5089"/>
    <cellStyle name="Moeda 3 4 11 2" xfId="20893"/>
    <cellStyle name="Moeda 3 4 11 3" xfId="28070"/>
    <cellStyle name="Moeda 3 4 11 4" xfId="12113"/>
    <cellStyle name="Moeda 3 4 12" xfId="3808"/>
    <cellStyle name="Moeda 3 4 12 2" xfId="26789"/>
    <cellStyle name="Moeda 3 4 12 3" xfId="17381"/>
    <cellStyle name="Moeda 3 4 13" xfId="23286"/>
    <cellStyle name="Moeda 3 4 14" xfId="11468"/>
    <cellStyle name="Moeda 3 4 2" xfId="456"/>
    <cellStyle name="Moeda 3 4 2 10" xfId="23439"/>
    <cellStyle name="Moeda 3 4 2 11" xfId="11553"/>
    <cellStyle name="Moeda 3 4 2 2" xfId="617"/>
    <cellStyle name="Moeda 3 4 2 2 2" xfId="1900"/>
    <cellStyle name="Moeda 3 4 2 2 2 2" xfId="3656"/>
    <cellStyle name="Moeda 3 4 2 2 2 2 2" xfId="9560"/>
    <cellStyle name="Moeda 3 4 2 2 2 2 2 2" xfId="32541"/>
    <cellStyle name="Moeda 3 4 2 2 2 2 2 3" xfId="20732"/>
    <cellStyle name="Moeda 3 4 2 2 2 2 3" xfId="26637"/>
    <cellStyle name="Moeda 3 4 2 2 2 2 4" xfId="17220"/>
    <cellStyle name="Moeda 3 4 2 2 2 3" xfId="7804"/>
    <cellStyle name="Moeda 3 4 2 2 2 3 2" xfId="11316"/>
    <cellStyle name="Moeda 3 4 2 2 2 3 2 2" xfId="34297"/>
    <cellStyle name="Moeda 3 4 2 2 2 3 2 3" xfId="23125"/>
    <cellStyle name="Moeda 3 4 2 2 2 3 3" xfId="30785"/>
    <cellStyle name="Moeda 3 4 2 2 2 3 4" xfId="15464"/>
    <cellStyle name="Moeda 3 4 2 2 2 4" xfId="4928"/>
    <cellStyle name="Moeda 3 4 2 2 2 4 2" xfId="27909"/>
    <cellStyle name="Moeda 3 4 2 2 2 4 3" xfId="18976"/>
    <cellStyle name="Moeda 3 4 2 2 2 5" xfId="24881"/>
    <cellStyle name="Moeda 3 4 2 2 2 6" xfId="13708"/>
    <cellStyle name="Moeda 3 4 2 2 3" xfId="1264"/>
    <cellStyle name="Moeda 3 4 2 2 3 2" xfId="3020"/>
    <cellStyle name="Moeda 3 4 2 2 3 2 2" xfId="8924"/>
    <cellStyle name="Moeda 3 4 2 2 3 2 2 2" xfId="31905"/>
    <cellStyle name="Moeda 3 4 2 2 3 2 2 3" xfId="20096"/>
    <cellStyle name="Moeda 3 4 2 2 3 2 3" xfId="26001"/>
    <cellStyle name="Moeda 3 4 2 2 3 2 4" xfId="16584"/>
    <cellStyle name="Moeda 3 4 2 2 3 3" xfId="7168"/>
    <cellStyle name="Moeda 3 4 2 2 3 3 2" xfId="10680"/>
    <cellStyle name="Moeda 3 4 2 2 3 3 2 2" xfId="33661"/>
    <cellStyle name="Moeda 3 4 2 2 3 3 2 3" xfId="22489"/>
    <cellStyle name="Moeda 3 4 2 2 3 3 3" xfId="30149"/>
    <cellStyle name="Moeda 3 4 2 2 3 3 4" xfId="14828"/>
    <cellStyle name="Moeda 3 4 2 2 3 4" xfId="5972"/>
    <cellStyle name="Moeda 3 4 2 2 3 4 2" xfId="28953"/>
    <cellStyle name="Moeda 3 4 2 2 3 4 3" xfId="18340"/>
    <cellStyle name="Moeda 3 4 2 2 3 5" xfId="24245"/>
    <cellStyle name="Moeda 3 4 2 2 3 6" xfId="13072"/>
    <cellStyle name="Moeda 3 4 2 2 4" xfId="2375"/>
    <cellStyle name="Moeda 3 4 2 2 4 2" xfId="8279"/>
    <cellStyle name="Moeda 3 4 2 2 4 2 2" xfId="31260"/>
    <cellStyle name="Moeda 3 4 2 2 4 2 3" xfId="19451"/>
    <cellStyle name="Moeda 3 4 2 2 4 3" xfId="25356"/>
    <cellStyle name="Moeda 3 4 2 2 4 4" xfId="15939"/>
    <cellStyle name="Moeda 3 4 2 2 5" xfId="6523"/>
    <cellStyle name="Moeda 3 4 2 2 5 2" xfId="10035"/>
    <cellStyle name="Moeda 3 4 2 2 5 2 2" xfId="33016"/>
    <cellStyle name="Moeda 3 4 2 2 5 2 3" xfId="21844"/>
    <cellStyle name="Moeda 3 4 2 2 5 3" xfId="29504"/>
    <cellStyle name="Moeda 3 4 2 2 5 4" xfId="14183"/>
    <cellStyle name="Moeda 3 4 2 2 6" xfId="5403"/>
    <cellStyle name="Moeda 3 4 2 2 6 2" xfId="21207"/>
    <cellStyle name="Moeda 3 4 2 2 6 3" xfId="28384"/>
    <cellStyle name="Moeda 3 4 2 2 6 4" xfId="12427"/>
    <cellStyle name="Moeda 3 4 2 2 7" xfId="4292"/>
    <cellStyle name="Moeda 3 4 2 2 7 2" xfId="27273"/>
    <cellStyle name="Moeda 3 4 2 2 7 3" xfId="17695"/>
    <cellStyle name="Moeda 3 4 2 2 8" xfId="23600"/>
    <cellStyle name="Moeda 3 4 2 2 9" xfId="11952"/>
    <cellStyle name="Moeda 3 4 2 3" xfId="1103"/>
    <cellStyle name="Moeda 3 4 2 3 2" xfId="1739"/>
    <cellStyle name="Moeda 3 4 2 3 2 2" xfId="3495"/>
    <cellStyle name="Moeda 3 4 2 3 2 2 2" xfId="9399"/>
    <cellStyle name="Moeda 3 4 2 3 2 2 2 2" xfId="32380"/>
    <cellStyle name="Moeda 3 4 2 3 2 2 2 3" xfId="20571"/>
    <cellStyle name="Moeda 3 4 2 3 2 2 3" xfId="26476"/>
    <cellStyle name="Moeda 3 4 2 3 2 2 4" xfId="17059"/>
    <cellStyle name="Moeda 3 4 2 3 2 3" xfId="7643"/>
    <cellStyle name="Moeda 3 4 2 3 2 3 2" xfId="11155"/>
    <cellStyle name="Moeda 3 4 2 3 2 3 2 2" xfId="34136"/>
    <cellStyle name="Moeda 3 4 2 3 2 3 2 3" xfId="22964"/>
    <cellStyle name="Moeda 3 4 2 3 2 3 3" xfId="30624"/>
    <cellStyle name="Moeda 3 4 2 3 2 3 4" xfId="15303"/>
    <cellStyle name="Moeda 3 4 2 3 2 4" xfId="4767"/>
    <cellStyle name="Moeda 3 4 2 3 2 4 2" xfId="27748"/>
    <cellStyle name="Moeda 3 4 2 3 2 4 3" xfId="18815"/>
    <cellStyle name="Moeda 3 4 2 3 2 5" xfId="24720"/>
    <cellStyle name="Moeda 3 4 2 3 2 6" xfId="13547"/>
    <cellStyle name="Moeda 3 4 2 3 3" xfId="2859"/>
    <cellStyle name="Moeda 3 4 2 3 3 2" xfId="8763"/>
    <cellStyle name="Moeda 3 4 2 3 3 2 2" xfId="31744"/>
    <cellStyle name="Moeda 3 4 2 3 3 2 3" xfId="19935"/>
    <cellStyle name="Moeda 3 4 2 3 3 3" xfId="25840"/>
    <cellStyle name="Moeda 3 4 2 3 3 4" xfId="16423"/>
    <cellStyle name="Moeda 3 4 2 3 4" xfId="7007"/>
    <cellStyle name="Moeda 3 4 2 3 4 2" xfId="10519"/>
    <cellStyle name="Moeda 3 4 2 3 4 2 2" xfId="33500"/>
    <cellStyle name="Moeda 3 4 2 3 4 2 3" xfId="22328"/>
    <cellStyle name="Moeda 3 4 2 3 4 3" xfId="29988"/>
    <cellStyle name="Moeda 3 4 2 3 4 4" xfId="14667"/>
    <cellStyle name="Moeda 3 4 2 3 5" xfId="5811"/>
    <cellStyle name="Moeda 3 4 2 3 5 2" xfId="21369"/>
    <cellStyle name="Moeda 3 4 2 3 5 3" xfId="28792"/>
    <cellStyle name="Moeda 3 4 2 3 5 4" xfId="12911"/>
    <cellStyle name="Moeda 3 4 2 3 6" xfId="4131"/>
    <cellStyle name="Moeda 3 4 2 3 6 2" xfId="27112"/>
    <cellStyle name="Moeda 3 4 2 3 6 3" xfId="18179"/>
    <cellStyle name="Moeda 3 4 2 3 7" xfId="24084"/>
    <cellStyle name="Moeda 3 4 2 3 8" xfId="11791"/>
    <cellStyle name="Moeda 3 4 2 4" xfId="1501"/>
    <cellStyle name="Moeda 3 4 2 4 2" xfId="3257"/>
    <cellStyle name="Moeda 3 4 2 4 2 2" xfId="9161"/>
    <cellStyle name="Moeda 3 4 2 4 2 2 2" xfId="32142"/>
    <cellStyle name="Moeda 3 4 2 4 2 2 3" xfId="20333"/>
    <cellStyle name="Moeda 3 4 2 4 2 3" xfId="26238"/>
    <cellStyle name="Moeda 3 4 2 4 2 4" xfId="16821"/>
    <cellStyle name="Moeda 3 4 2 4 3" xfId="7405"/>
    <cellStyle name="Moeda 3 4 2 4 3 2" xfId="10917"/>
    <cellStyle name="Moeda 3 4 2 4 3 2 2" xfId="33898"/>
    <cellStyle name="Moeda 3 4 2 4 3 2 3" xfId="22726"/>
    <cellStyle name="Moeda 3 4 2 4 3 3" xfId="30386"/>
    <cellStyle name="Moeda 3 4 2 4 3 4" xfId="15065"/>
    <cellStyle name="Moeda 3 4 2 4 4" xfId="4529"/>
    <cellStyle name="Moeda 3 4 2 4 4 2" xfId="27510"/>
    <cellStyle name="Moeda 3 4 2 4 4 3" xfId="18577"/>
    <cellStyle name="Moeda 3 4 2 4 5" xfId="24482"/>
    <cellStyle name="Moeda 3 4 2 4 6" xfId="13309"/>
    <cellStyle name="Moeda 3 4 2 5" xfId="865"/>
    <cellStyle name="Moeda 3 4 2 5 2" xfId="2621"/>
    <cellStyle name="Moeda 3 4 2 5 2 2" xfId="8525"/>
    <cellStyle name="Moeda 3 4 2 5 2 2 2" xfId="31506"/>
    <cellStyle name="Moeda 3 4 2 5 2 2 3" xfId="19697"/>
    <cellStyle name="Moeda 3 4 2 5 2 3" xfId="25602"/>
    <cellStyle name="Moeda 3 4 2 5 2 4" xfId="16185"/>
    <cellStyle name="Moeda 3 4 2 5 3" xfId="6769"/>
    <cellStyle name="Moeda 3 4 2 5 3 2" xfId="10281"/>
    <cellStyle name="Moeda 3 4 2 5 3 2 2" xfId="33262"/>
    <cellStyle name="Moeda 3 4 2 5 3 2 3" xfId="22090"/>
    <cellStyle name="Moeda 3 4 2 5 3 3" xfId="29750"/>
    <cellStyle name="Moeda 3 4 2 5 3 4" xfId="14429"/>
    <cellStyle name="Moeda 3 4 2 5 4" xfId="5573"/>
    <cellStyle name="Moeda 3 4 2 5 4 2" xfId="28554"/>
    <cellStyle name="Moeda 3 4 2 5 4 3" xfId="17941"/>
    <cellStyle name="Moeda 3 4 2 5 5" xfId="23846"/>
    <cellStyle name="Moeda 3 4 2 5 6" xfId="12673"/>
    <cellStyle name="Moeda 3 4 2 6" xfId="2214"/>
    <cellStyle name="Moeda 3 4 2 6 2" xfId="8118"/>
    <cellStyle name="Moeda 3 4 2 6 2 2" xfId="31099"/>
    <cellStyle name="Moeda 3 4 2 6 2 3" xfId="19290"/>
    <cellStyle name="Moeda 3 4 2 6 3" xfId="25195"/>
    <cellStyle name="Moeda 3 4 2 6 4" xfId="15778"/>
    <cellStyle name="Moeda 3 4 2 7" xfId="6362"/>
    <cellStyle name="Moeda 3 4 2 7 2" xfId="9874"/>
    <cellStyle name="Moeda 3 4 2 7 2 2" xfId="32855"/>
    <cellStyle name="Moeda 3 4 2 7 2 3" xfId="21683"/>
    <cellStyle name="Moeda 3 4 2 7 3" xfId="29343"/>
    <cellStyle name="Moeda 3 4 2 7 4" xfId="14022"/>
    <cellStyle name="Moeda 3 4 2 8" xfId="5242"/>
    <cellStyle name="Moeda 3 4 2 8 2" xfId="21046"/>
    <cellStyle name="Moeda 3 4 2 8 3" xfId="28223"/>
    <cellStyle name="Moeda 3 4 2 8 4" xfId="12266"/>
    <cellStyle name="Moeda 3 4 2 9" xfId="3893"/>
    <cellStyle name="Moeda 3 4 2 9 2" xfId="26874"/>
    <cellStyle name="Moeda 3 4 2 9 3" xfId="17534"/>
    <cellStyle name="Moeda 3 4 3" xfId="532"/>
    <cellStyle name="Moeda 3 4 3 2" xfId="1815"/>
    <cellStyle name="Moeda 3 4 3 2 2" xfId="3571"/>
    <cellStyle name="Moeda 3 4 3 2 2 2" xfId="9475"/>
    <cellStyle name="Moeda 3 4 3 2 2 2 2" xfId="32456"/>
    <cellStyle name="Moeda 3 4 3 2 2 2 3" xfId="20647"/>
    <cellStyle name="Moeda 3 4 3 2 2 3" xfId="26552"/>
    <cellStyle name="Moeda 3 4 3 2 2 4" xfId="17135"/>
    <cellStyle name="Moeda 3 4 3 2 3" xfId="7719"/>
    <cellStyle name="Moeda 3 4 3 2 3 2" xfId="11231"/>
    <cellStyle name="Moeda 3 4 3 2 3 2 2" xfId="34212"/>
    <cellStyle name="Moeda 3 4 3 2 3 2 3" xfId="23040"/>
    <cellStyle name="Moeda 3 4 3 2 3 3" xfId="30700"/>
    <cellStyle name="Moeda 3 4 3 2 3 4" xfId="15379"/>
    <cellStyle name="Moeda 3 4 3 2 4" xfId="4843"/>
    <cellStyle name="Moeda 3 4 3 2 4 2" xfId="27824"/>
    <cellStyle name="Moeda 3 4 3 2 4 3" xfId="18891"/>
    <cellStyle name="Moeda 3 4 3 2 5" xfId="24796"/>
    <cellStyle name="Moeda 3 4 3 2 6" xfId="13623"/>
    <cellStyle name="Moeda 3 4 3 3" xfId="1179"/>
    <cellStyle name="Moeda 3 4 3 3 2" xfId="2935"/>
    <cellStyle name="Moeda 3 4 3 3 2 2" xfId="8839"/>
    <cellStyle name="Moeda 3 4 3 3 2 2 2" xfId="31820"/>
    <cellStyle name="Moeda 3 4 3 3 2 2 3" xfId="20011"/>
    <cellStyle name="Moeda 3 4 3 3 2 3" xfId="25916"/>
    <cellStyle name="Moeda 3 4 3 3 2 4" xfId="16499"/>
    <cellStyle name="Moeda 3 4 3 3 3" xfId="7083"/>
    <cellStyle name="Moeda 3 4 3 3 3 2" xfId="10595"/>
    <cellStyle name="Moeda 3 4 3 3 3 2 2" xfId="33576"/>
    <cellStyle name="Moeda 3 4 3 3 3 2 3" xfId="22404"/>
    <cellStyle name="Moeda 3 4 3 3 3 3" xfId="30064"/>
    <cellStyle name="Moeda 3 4 3 3 3 4" xfId="14743"/>
    <cellStyle name="Moeda 3 4 3 3 4" xfId="5887"/>
    <cellStyle name="Moeda 3 4 3 3 4 2" xfId="28868"/>
    <cellStyle name="Moeda 3 4 3 3 4 3" xfId="18255"/>
    <cellStyle name="Moeda 3 4 3 3 5" xfId="24160"/>
    <cellStyle name="Moeda 3 4 3 3 6" xfId="12987"/>
    <cellStyle name="Moeda 3 4 3 4" xfId="2290"/>
    <cellStyle name="Moeda 3 4 3 4 2" xfId="8194"/>
    <cellStyle name="Moeda 3 4 3 4 2 2" xfId="31175"/>
    <cellStyle name="Moeda 3 4 3 4 2 3" xfId="19366"/>
    <cellStyle name="Moeda 3 4 3 4 3" xfId="25271"/>
    <cellStyle name="Moeda 3 4 3 4 4" xfId="15854"/>
    <cellStyle name="Moeda 3 4 3 5" xfId="6438"/>
    <cellStyle name="Moeda 3 4 3 5 2" xfId="9950"/>
    <cellStyle name="Moeda 3 4 3 5 2 2" xfId="32931"/>
    <cellStyle name="Moeda 3 4 3 5 2 3" xfId="21759"/>
    <cellStyle name="Moeda 3 4 3 5 3" xfId="29419"/>
    <cellStyle name="Moeda 3 4 3 5 4" xfId="14098"/>
    <cellStyle name="Moeda 3 4 3 6" xfId="5318"/>
    <cellStyle name="Moeda 3 4 3 6 2" xfId="21122"/>
    <cellStyle name="Moeda 3 4 3 6 3" xfId="28299"/>
    <cellStyle name="Moeda 3 4 3 6 4" xfId="12342"/>
    <cellStyle name="Moeda 3 4 3 7" xfId="4207"/>
    <cellStyle name="Moeda 3 4 3 7 2" xfId="27188"/>
    <cellStyle name="Moeda 3 4 3 7 3" xfId="17610"/>
    <cellStyle name="Moeda 3 4 3 8" xfId="23515"/>
    <cellStyle name="Moeda 3 4 3 9" xfId="11867"/>
    <cellStyle name="Moeda 3 4 4" xfId="950"/>
    <cellStyle name="Moeda 3 4 4 2" xfId="1586"/>
    <cellStyle name="Moeda 3 4 4 2 2" xfId="3342"/>
    <cellStyle name="Moeda 3 4 4 2 2 2" xfId="9246"/>
    <cellStyle name="Moeda 3 4 4 2 2 2 2" xfId="32227"/>
    <cellStyle name="Moeda 3 4 4 2 2 2 3" xfId="20418"/>
    <cellStyle name="Moeda 3 4 4 2 2 3" xfId="26323"/>
    <cellStyle name="Moeda 3 4 4 2 2 4" xfId="16906"/>
    <cellStyle name="Moeda 3 4 4 2 3" xfId="7490"/>
    <cellStyle name="Moeda 3 4 4 2 3 2" xfId="11002"/>
    <cellStyle name="Moeda 3 4 4 2 3 2 2" xfId="33983"/>
    <cellStyle name="Moeda 3 4 4 2 3 2 3" xfId="22811"/>
    <cellStyle name="Moeda 3 4 4 2 3 3" xfId="30471"/>
    <cellStyle name="Moeda 3 4 4 2 3 4" xfId="15150"/>
    <cellStyle name="Moeda 3 4 4 2 4" xfId="4614"/>
    <cellStyle name="Moeda 3 4 4 2 4 2" xfId="27595"/>
    <cellStyle name="Moeda 3 4 4 2 4 3" xfId="18662"/>
    <cellStyle name="Moeda 3 4 4 2 5" xfId="24567"/>
    <cellStyle name="Moeda 3 4 4 2 6" xfId="13394"/>
    <cellStyle name="Moeda 3 4 4 3" xfId="2706"/>
    <cellStyle name="Moeda 3 4 4 3 2" xfId="8610"/>
    <cellStyle name="Moeda 3 4 4 3 2 2" xfId="31591"/>
    <cellStyle name="Moeda 3 4 4 3 2 3" xfId="19782"/>
    <cellStyle name="Moeda 3 4 4 3 3" xfId="25687"/>
    <cellStyle name="Moeda 3 4 4 3 4" xfId="16270"/>
    <cellStyle name="Moeda 3 4 4 4" xfId="6854"/>
    <cellStyle name="Moeda 3 4 4 4 2" xfId="10366"/>
    <cellStyle name="Moeda 3 4 4 4 2 2" xfId="33347"/>
    <cellStyle name="Moeda 3 4 4 4 2 3" xfId="22175"/>
    <cellStyle name="Moeda 3 4 4 4 3" xfId="29835"/>
    <cellStyle name="Moeda 3 4 4 4 4" xfId="14514"/>
    <cellStyle name="Moeda 3 4 4 5" xfId="5658"/>
    <cellStyle name="Moeda 3 4 4 5 2" xfId="21292"/>
    <cellStyle name="Moeda 3 4 4 5 3" xfId="28639"/>
    <cellStyle name="Moeda 3 4 4 5 4" xfId="12758"/>
    <cellStyle name="Moeda 3 4 4 6" xfId="3978"/>
    <cellStyle name="Moeda 3 4 4 6 2" xfId="26959"/>
    <cellStyle name="Moeda 3 4 4 6 3" xfId="18026"/>
    <cellStyle name="Moeda 3 4 4 7" xfId="23931"/>
    <cellStyle name="Moeda 3 4 4 8" xfId="11638"/>
    <cellStyle name="Moeda 3 4 5" xfId="1340"/>
    <cellStyle name="Moeda 3 4 5 2" xfId="1976"/>
    <cellStyle name="Moeda 3 4 5 2 2" xfId="3732"/>
    <cellStyle name="Moeda 3 4 5 2 2 2" xfId="9636"/>
    <cellStyle name="Moeda 3 4 5 2 2 2 2" xfId="32617"/>
    <cellStyle name="Moeda 3 4 5 2 2 2 3" xfId="20808"/>
    <cellStyle name="Moeda 3 4 5 2 2 3" xfId="26713"/>
    <cellStyle name="Moeda 3 4 5 2 2 4" xfId="17296"/>
    <cellStyle name="Moeda 3 4 5 2 3" xfId="7880"/>
    <cellStyle name="Moeda 3 4 5 2 3 2" xfId="11392"/>
    <cellStyle name="Moeda 3 4 5 2 3 2 2" xfId="34373"/>
    <cellStyle name="Moeda 3 4 5 2 3 2 3" xfId="23201"/>
    <cellStyle name="Moeda 3 4 5 2 3 3" xfId="30861"/>
    <cellStyle name="Moeda 3 4 5 2 3 4" xfId="15540"/>
    <cellStyle name="Moeda 3 4 5 2 4" xfId="5004"/>
    <cellStyle name="Moeda 3 4 5 2 4 2" xfId="27985"/>
    <cellStyle name="Moeda 3 4 5 2 4 3" xfId="19052"/>
    <cellStyle name="Moeda 3 4 5 2 5" xfId="24957"/>
    <cellStyle name="Moeda 3 4 5 2 6" xfId="13784"/>
    <cellStyle name="Moeda 3 4 5 3" xfId="3096"/>
    <cellStyle name="Moeda 3 4 5 3 2" xfId="9000"/>
    <cellStyle name="Moeda 3 4 5 3 2 2" xfId="31981"/>
    <cellStyle name="Moeda 3 4 5 3 2 3" xfId="20172"/>
    <cellStyle name="Moeda 3 4 5 3 3" xfId="26077"/>
    <cellStyle name="Moeda 3 4 5 3 4" xfId="16660"/>
    <cellStyle name="Moeda 3 4 5 4" xfId="7244"/>
    <cellStyle name="Moeda 3 4 5 4 2" xfId="10756"/>
    <cellStyle name="Moeda 3 4 5 4 2 2" xfId="33737"/>
    <cellStyle name="Moeda 3 4 5 4 2 3" xfId="22565"/>
    <cellStyle name="Moeda 3 4 5 4 3" xfId="30225"/>
    <cellStyle name="Moeda 3 4 5 4 4" xfId="14904"/>
    <cellStyle name="Moeda 3 4 5 5" xfId="6048"/>
    <cellStyle name="Moeda 3 4 5 5 2" xfId="21445"/>
    <cellStyle name="Moeda 3 4 5 5 3" xfId="29029"/>
    <cellStyle name="Moeda 3 4 5 5 4" xfId="13148"/>
    <cellStyle name="Moeda 3 4 5 6" xfId="4368"/>
    <cellStyle name="Moeda 3 4 5 6 2" xfId="27349"/>
    <cellStyle name="Moeda 3 4 5 6 3" xfId="18416"/>
    <cellStyle name="Moeda 3 4 5 7" xfId="24321"/>
    <cellStyle name="Moeda 3 4 5 8" xfId="12028"/>
    <cellStyle name="Moeda 3 4 6" xfId="780"/>
    <cellStyle name="Moeda 3 4 6 2" xfId="2536"/>
    <cellStyle name="Moeda 3 4 6 2 2" xfId="8440"/>
    <cellStyle name="Moeda 3 4 6 2 2 2" xfId="31421"/>
    <cellStyle name="Moeda 3 4 6 2 2 3" xfId="19612"/>
    <cellStyle name="Moeda 3 4 6 2 3" xfId="25517"/>
    <cellStyle name="Moeda 3 4 6 2 4" xfId="16100"/>
    <cellStyle name="Moeda 3 4 6 3" xfId="6684"/>
    <cellStyle name="Moeda 3 4 6 3 2" xfId="10196"/>
    <cellStyle name="Moeda 3 4 6 3 2 2" xfId="33177"/>
    <cellStyle name="Moeda 3 4 6 3 2 3" xfId="22005"/>
    <cellStyle name="Moeda 3 4 6 3 3" xfId="29665"/>
    <cellStyle name="Moeda 3 4 6 3 4" xfId="14344"/>
    <cellStyle name="Moeda 3 4 6 4" xfId="4444"/>
    <cellStyle name="Moeda 3 4 6 4 2" xfId="27425"/>
    <cellStyle name="Moeda 3 4 6 4 3" xfId="17856"/>
    <cellStyle name="Moeda 3 4 6 5" xfId="23761"/>
    <cellStyle name="Moeda 3 4 6 6" xfId="12588"/>
    <cellStyle name="Moeda 3 4 7" xfId="1416"/>
    <cellStyle name="Moeda 3 4 7 2" xfId="3172"/>
    <cellStyle name="Moeda 3 4 7 2 2" xfId="9076"/>
    <cellStyle name="Moeda 3 4 7 2 2 2" xfId="32057"/>
    <cellStyle name="Moeda 3 4 7 2 2 3" xfId="20248"/>
    <cellStyle name="Moeda 3 4 7 2 3" xfId="26153"/>
    <cellStyle name="Moeda 3 4 7 2 4" xfId="16736"/>
    <cellStyle name="Moeda 3 4 7 3" xfId="7320"/>
    <cellStyle name="Moeda 3 4 7 3 2" xfId="10832"/>
    <cellStyle name="Moeda 3 4 7 3 2 2" xfId="33813"/>
    <cellStyle name="Moeda 3 4 7 3 2 3" xfId="22641"/>
    <cellStyle name="Moeda 3 4 7 3 3" xfId="30301"/>
    <cellStyle name="Moeda 3 4 7 3 4" xfId="14980"/>
    <cellStyle name="Moeda 3 4 7 4" xfId="6124"/>
    <cellStyle name="Moeda 3 4 7 4 2" xfId="29105"/>
    <cellStyle name="Moeda 3 4 7 4 3" xfId="18492"/>
    <cellStyle name="Moeda 3 4 7 5" xfId="24397"/>
    <cellStyle name="Moeda 3 4 7 6" xfId="13224"/>
    <cellStyle name="Moeda 3 4 8" xfId="703"/>
    <cellStyle name="Moeda 3 4 8 2" xfId="2460"/>
    <cellStyle name="Moeda 3 4 8 2 2" xfId="8364"/>
    <cellStyle name="Moeda 3 4 8 2 2 2" xfId="31345"/>
    <cellStyle name="Moeda 3 4 8 2 2 3" xfId="19536"/>
    <cellStyle name="Moeda 3 4 8 2 3" xfId="25441"/>
    <cellStyle name="Moeda 3 4 8 2 4" xfId="16024"/>
    <cellStyle name="Moeda 3 4 8 3" xfId="6608"/>
    <cellStyle name="Moeda 3 4 8 3 2" xfId="10120"/>
    <cellStyle name="Moeda 3 4 8 3 2 2" xfId="33101"/>
    <cellStyle name="Moeda 3 4 8 3 2 3" xfId="21929"/>
    <cellStyle name="Moeda 3 4 8 3 3" xfId="29589"/>
    <cellStyle name="Moeda 3 4 8 3 4" xfId="14268"/>
    <cellStyle name="Moeda 3 4 8 4" xfId="5488"/>
    <cellStyle name="Moeda 3 4 8 4 2" xfId="28469"/>
    <cellStyle name="Moeda 3 4 8 4 3" xfId="17780"/>
    <cellStyle name="Moeda 3 4 8 5" xfId="23685"/>
    <cellStyle name="Moeda 3 4 8 6" xfId="12512"/>
    <cellStyle name="Moeda 3 4 9" xfId="2061"/>
    <cellStyle name="Moeda 3 4 9 2" xfId="7965"/>
    <cellStyle name="Moeda 3 4 9 2 2" xfId="30946"/>
    <cellStyle name="Moeda 3 4 9 2 3" xfId="19137"/>
    <cellStyle name="Moeda 3 4 9 3" xfId="25042"/>
    <cellStyle name="Moeda 3 4 9 4" xfId="15625"/>
    <cellStyle name="Moeda 4" xfId="160"/>
    <cellStyle name="Moeda 4 2" xfId="161"/>
    <cellStyle name="Moeda 4 2 2" xfId="252"/>
    <cellStyle name="Moeda 4 3" xfId="251"/>
    <cellStyle name="Moeda 5" xfId="162"/>
    <cellStyle name="Moeda 5 2" xfId="163"/>
    <cellStyle name="Moeda 5 2 2" xfId="254"/>
    <cellStyle name="Moeda 5 3" xfId="253"/>
    <cellStyle name="Moeda 6" xfId="164"/>
    <cellStyle name="Moeda 6 2" xfId="255"/>
    <cellStyle name="Moeda 7" xfId="165"/>
    <cellStyle name="Moeda 7 2" xfId="256"/>
    <cellStyle name="Moeda 8" xfId="166"/>
    <cellStyle name="Moeda 8 2" xfId="257"/>
    <cellStyle name="Moeda 9" xfId="19"/>
    <cellStyle name="Moeda 9 2" xfId="20"/>
    <cellStyle name="Neutra 2" xfId="168"/>
    <cellStyle name="Neutra 3" xfId="169"/>
    <cellStyle name="Neutra 4" xfId="167"/>
    <cellStyle name="Normal" xfId="0" builtinId="0"/>
    <cellStyle name="Normal 10" xfId="14"/>
    <cellStyle name="Normal 10 2" xfId="18"/>
    <cellStyle name="Normal 11" xfId="170"/>
    <cellStyle name="Normal 11 2" xfId="258"/>
    <cellStyle name="Normal 12" xfId="171"/>
    <cellStyle name="Normal 12 2" xfId="172"/>
    <cellStyle name="Normal 12 2 2" xfId="260"/>
    <cellStyle name="Normal 12 3" xfId="259"/>
    <cellStyle name="Normal 13" xfId="23"/>
    <cellStyle name="Normal 13 10" xfId="328"/>
    <cellStyle name="Normal 13 10 2" xfId="1612"/>
    <cellStyle name="Normal 13 10 2 2" xfId="3368"/>
    <cellStyle name="Normal 13 10 2 2 2" xfId="9272"/>
    <cellStyle name="Normal 13 10 2 2 2 2" xfId="32253"/>
    <cellStyle name="Normal 13 10 2 2 2 3" xfId="20444"/>
    <cellStyle name="Normal 13 10 2 2 3" xfId="26349"/>
    <cellStyle name="Normal 13 10 2 2 4" xfId="16932"/>
    <cellStyle name="Normal 13 10 2 3" xfId="7516"/>
    <cellStyle name="Normal 13 10 2 3 2" xfId="11028"/>
    <cellStyle name="Normal 13 10 2 3 2 2" xfId="34009"/>
    <cellStyle name="Normal 13 10 2 3 2 3" xfId="22837"/>
    <cellStyle name="Normal 13 10 2 3 3" xfId="30497"/>
    <cellStyle name="Normal 13 10 2 3 4" xfId="15176"/>
    <cellStyle name="Normal 13 10 2 4" xfId="4640"/>
    <cellStyle name="Normal 13 10 2 4 2" xfId="27621"/>
    <cellStyle name="Normal 13 10 2 4 3" xfId="18688"/>
    <cellStyle name="Normal 13 10 2 5" xfId="24593"/>
    <cellStyle name="Normal 13 10 2 6" xfId="13420"/>
    <cellStyle name="Normal 13 10 3" xfId="976"/>
    <cellStyle name="Normal 13 10 3 2" xfId="2732"/>
    <cellStyle name="Normal 13 10 3 2 2" xfId="8636"/>
    <cellStyle name="Normal 13 10 3 2 2 2" xfId="31617"/>
    <cellStyle name="Normal 13 10 3 2 2 3" xfId="19808"/>
    <cellStyle name="Normal 13 10 3 2 3" xfId="25713"/>
    <cellStyle name="Normal 13 10 3 2 4" xfId="16296"/>
    <cellStyle name="Normal 13 10 3 3" xfId="6880"/>
    <cellStyle name="Normal 13 10 3 3 2" xfId="10392"/>
    <cellStyle name="Normal 13 10 3 3 2 2" xfId="33373"/>
    <cellStyle name="Normal 13 10 3 3 2 3" xfId="22201"/>
    <cellStyle name="Normal 13 10 3 3 3" xfId="29861"/>
    <cellStyle name="Normal 13 10 3 3 4" xfId="14540"/>
    <cellStyle name="Normal 13 10 3 4" xfId="5684"/>
    <cellStyle name="Normal 13 10 3 4 2" xfId="28665"/>
    <cellStyle name="Normal 13 10 3 4 3" xfId="18052"/>
    <cellStyle name="Normal 13 10 3 5" xfId="23957"/>
    <cellStyle name="Normal 13 10 3 6" xfId="12784"/>
    <cellStyle name="Normal 13 10 4" xfId="2087"/>
    <cellStyle name="Normal 13 10 4 2" xfId="7991"/>
    <cellStyle name="Normal 13 10 4 2 2" xfId="30972"/>
    <cellStyle name="Normal 13 10 4 2 3" xfId="19163"/>
    <cellStyle name="Normal 13 10 4 3" xfId="25068"/>
    <cellStyle name="Normal 13 10 4 4" xfId="15651"/>
    <cellStyle name="Normal 13 10 5" xfId="6235"/>
    <cellStyle name="Normal 13 10 5 2" xfId="9747"/>
    <cellStyle name="Normal 13 10 5 2 2" xfId="32728"/>
    <cellStyle name="Normal 13 10 5 2 3" xfId="21556"/>
    <cellStyle name="Normal 13 10 5 3" xfId="29216"/>
    <cellStyle name="Normal 13 10 5 4" xfId="13895"/>
    <cellStyle name="Normal 13 10 6" xfId="5115"/>
    <cellStyle name="Normal 13 10 6 2" xfId="20919"/>
    <cellStyle name="Normal 13 10 6 3" xfId="28096"/>
    <cellStyle name="Normal 13 10 6 4" xfId="12139"/>
    <cellStyle name="Normal 13 10 7" xfId="4004"/>
    <cellStyle name="Normal 13 10 7 2" xfId="26985"/>
    <cellStyle name="Normal 13 10 7 3" xfId="17407"/>
    <cellStyle name="Normal 13 10 8" xfId="23312"/>
    <cellStyle name="Normal 13 10 9" xfId="11664"/>
    <cellStyle name="Normal 13 11" xfId="482"/>
    <cellStyle name="Normal 13 11 2" xfId="1765"/>
    <cellStyle name="Normal 13 11 2 2" xfId="3521"/>
    <cellStyle name="Normal 13 11 2 2 2" xfId="9425"/>
    <cellStyle name="Normal 13 11 2 2 2 2" xfId="32406"/>
    <cellStyle name="Normal 13 11 2 2 2 3" xfId="20597"/>
    <cellStyle name="Normal 13 11 2 2 3" xfId="26502"/>
    <cellStyle name="Normal 13 11 2 2 4" xfId="17085"/>
    <cellStyle name="Normal 13 11 2 3" xfId="7669"/>
    <cellStyle name="Normal 13 11 2 3 2" xfId="11181"/>
    <cellStyle name="Normal 13 11 2 3 2 2" xfId="34162"/>
    <cellStyle name="Normal 13 11 2 3 2 3" xfId="22990"/>
    <cellStyle name="Normal 13 11 2 3 3" xfId="30650"/>
    <cellStyle name="Normal 13 11 2 3 4" xfId="15329"/>
    <cellStyle name="Normal 13 11 2 4" xfId="4793"/>
    <cellStyle name="Normal 13 11 2 4 2" xfId="27774"/>
    <cellStyle name="Normal 13 11 2 4 3" xfId="18841"/>
    <cellStyle name="Normal 13 11 2 5" xfId="24746"/>
    <cellStyle name="Normal 13 11 2 6" xfId="13573"/>
    <cellStyle name="Normal 13 11 3" xfId="1129"/>
    <cellStyle name="Normal 13 11 3 2" xfId="2885"/>
    <cellStyle name="Normal 13 11 3 2 2" xfId="8789"/>
    <cellStyle name="Normal 13 11 3 2 2 2" xfId="31770"/>
    <cellStyle name="Normal 13 11 3 2 2 3" xfId="19961"/>
    <cellStyle name="Normal 13 11 3 2 3" xfId="25866"/>
    <cellStyle name="Normal 13 11 3 2 4" xfId="16449"/>
    <cellStyle name="Normal 13 11 3 3" xfId="7033"/>
    <cellStyle name="Normal 13 11 3 3 2" xfId="10545"/>
    <cellStyle name="Normal 13 11 3 3 2 2" xfId="33526"/>
    <cellStyle name="Normal 13 11 3 3 2 3" xfId="22354"/>
    <cellStyle name="Normal 13 11 3 3 3" xfId="30014"/>
    <cellStyle name="Normal 13 11 3 3 4" xfId="14693"/>
    <cellStyle name="Normal 13 11 3 4" xfId="5837"/>
    <cellStyle name="Normal 13 11 3 4 2" xfId="28818"/>
    <cellStyle name="Normal 13 11 3 4 3" xfId="18205"/>
    <cellStyle name="Normal 13 11 3 5" xfId="24110"/>
    <cellStyle name="Normal 13 11 3 6" xfId="12937"/>
    <cellStyle name="Normal 13 11 4" xfId="2240"/>
    <cellStyle name="Normal 13 11 4 2" xfId="8144"/>
    <cellStyle name="Normal 13 11 4 2 2" xfId="31125"/>
    <cellStyle name="Normal 13 11 4 2 3" xfId="19316"/>
    <cellStyle name="Normal 13 11 4 3" xfId="25221"/>
    <cellStyle name="Normal 13 11 4 4" xfId="15804"/>
    <cellStyle name="Normal 13 11 5" xfId="6388"/>
    <cellStyle name="Normal 13 11 5 2" xfId="9900"/>
    <cellStyle name="Normal 13 11 5 2 2" xfId="32881"/>
    <cellStyle name="Normal 13 11 5 2 3" xfId="21709"/>
    <cellStyle name="Normal 13 11 5 3" xfId="29369"/>
    <cellStyle name="Normal 13 11 5 4" xfId="14048"/>
    <cellStyle name="Normal 13 11 6" xfId="5268"/>
    <cellStyle name="Normal 13 11 6 2" xfId="21072"/>
    <cellStyle name="Normal 13 11 6 3" xfId="28249"/>
    <cellStyle name="Normal 13 11 6 4" xfId="12292"/>
    <cellStyle name="Normal 13 11 7" xfId="4157"/>
    <cellStyle name="Normal 13 11 7 2" xfId="27138"/>
    <cellStyle name="Normal 13 11 7 3" xfId="17560"/>
    <cellStyle name="Normal 13 11 8" xfId="23465"/>
    <cellStyle name="Normal 13 11 9" xfId="11817"/>
    <cellStyle name="Normal 13 12" xfId="891"/>
    <cellStyle name="Normal 13 12 2" xfId="1527"/>
    <cellStyle name="Normal 13 12 2 2" xfId="3283"/>
    <cellStyle name="Normal 13 12 2 2 2" xfId="9187"/>
    <cellStyle name="Normal 13 12 2 2 2 2" xfId="32168"/>
    <cellStyle name="Normal 13 12 2 2 2 3" xfId="20359"/>
    <cellStyle name="Normal 13 12 2 2 3" xfId="26264"/>
    <cellStyle name="Normal 13 12 2 2 4" xfId="16847"/>
    <cellStyle name="Normal 13 12 2 3" xfId="7431"/>
    <cellStyle name="Normal 13 12 2 3 2" xfId="10943"/>
    <cellStyle name="Normal 13 12 2 3 2 2" xfId="33924"/>
    <cellStyle name="Normal 13 12 2 3 2 3" xfId="22752"/>
    <cellStyle name="Normal 13 12 2 3 3" xfId="30412"/>
    <cellStyle name="Normal 13 12 2 3 4" xfId="15091"/>
    <cellStyle name="Normal 13 12 2 4" xfId="4555"/>
    <cellStyle name="Normal 13 12 2 4 2" xfId="27536"/>
    <cellStyle name="Normal 13 12 2 4 3" xfId="18603"/>
    <cellStyle name="Normal 13 12 2 5" xfId="24508"/>
    <cellStyle name="Normal 13 12 2 6" xfId="13335"/>
    <cellStyle name="Normal 13 12 3" xfId="2647"/>
    <cellStyle name="Normal 13 12 3 2" xfId="8551"/>
    <cellStyle name="Normal 13 12 3 2 2" xfId="31532"/>
    <cellStyle name="Normal 13 12 3 2 3" xfId="19723"/>
    <cellStyle name="Normal 13 12 3 3" xfId="25628"/>
    <cellStyle name="Normal 13 12 3 4" xfId="16211"/>
    <cellStyle name="Normal 13 12 4" xfId="6795"/>
    <cellStyle name="Normal 13 12 4 2" xfId="10307"/>
    <cellStyle name="Normal 13 12 4 2 2" xfId="33288"/>
    <cellStyle name="Normal 13 12 4 2 3" xfId="22116"/>
    <cellStyle name="Normal 13 12 4 3" xfId="29776"/>
    <cellStyle name="Normal 13 12 4 4" xfId="14455"/>
    <cellStyle name="Normal 13 12 5" xfId="5599"/>
    <cellStyle name="Normal 13 12 5 2" xfId="21233"/>
    <cellStyle name="Normal 13 12 5 3" xfId="28580"/>
    <cellStyle name="Normal 13 12 5 4" xfId="12699"/>
    <cellStyle name="Normal 13 12 6" xfId="3919"/>
    <cellStyle name="Normal 13 12 6 2" xfId="26900"/>
    <cellStyle name="Normal 13 12 6 3" xfId="17967"/>
    <cellStyle name="Normal 13 12 7" xfId="23872"/>
    <cellStyle name="Normal 13 12 8" xfId="11579"/>
    <cellStyle name="Normal 13 13" xfId="1290"/>
    <cellStyle name="Normal 13 13 2" xfId="1926"/>
    <cellStyle name="Normal 13 13 2 2" xfId="3682"/>
    <cellStyle name="Normal 13 13 2 2 2" xfId="9586"/>
    <cellStyle name="Normal 13 13 2 2 2 2" xfId="32567"/>
    <cellStyle name="Normal 13 13 2 2 2 3" xfId="20758"/>
    <cellStyle name="Normal 13 13 2 2 3" xfId="26663"/>
    <cellStyle name="Normal 13 13 2 2 4" xfId="17246"/>
    <cellStyle name="Normal 13 13 2 3" xfId="7830"/>
    <cellStyle name="Normal 13 13 2 3 2" xfId="11342"/>
    <cellStyle name="Normal 13 13 2 3 2 2" xfId="34323"/>
    <cellStyle name="Normal 13 13 2 3 2 3" xfId="23151"/>
    <cellStyle name="Normal 13 13 2 3 3" xfId="30811"/>
    <cellStyle name="Normal 13 13 2 3 4" xfId="15490"/>
    <cellStyle name="Normal 13 13 2 4" xfId="4954"/>
    <cellStyle name="Normal 13 13 2 4 2" xfId="27935"/>
    <cellStyle name="Normal 13 13 2 4 3" xfId="19002"/>
    <cellStyle name="Normal 13 13 2 5" xfId="24907"/>
    <cellStyle name="Normal 13 13 2 6" xfId="13734"/>
    <cellStyle name="Normal 13 13 3" xfId="3046"/>
    <cellStyle name="Normal 13 13 3 2" xfId="8950"/>
    <cellStyle name="Normal 13 13 3 2 2" xfId="31931"/>
    <cellStyle name="Normal 13 13 3 2 3" xfId="20122"/>
    <cellStyle name="Normal 13 13 3 3" xfId="26027"/>
    <cellStyle name="Normal 13 13 3 4" xfId="16610"/>
    <cellStyle name="Normal 13 13 4" xfId="7194"/>
    <cellStyle name="Normal 13 13 4 2" xfId="10706"/>
    <cellStyle name="Normal 13 13 4 2 2" xfId="33687"/>
    <cellStyle name="Normal 13 13 4 2 3" xfId="22515"/>
    <cellStyle name="Normal 13 13 4 3" xfId="30175"/>
    <cellStyle name="Normal 13 13 4 4" xfId="14854"/>
    <cellStyle name="Normal 13 13 5" xfId="5998"/>
    <cellStyle name="Normal 13 13 5 2" xfId="21395"/>
    <cellStyle name="Normal 13 13 5 3" xfId="28979"/>
    <cellStyle name="Normal 13 13 5 4" xfId="13098"/>
    <cellStyle name="Normal 13 13 6" xfId="4318"/>
    <cellStyle name="Normal 13 13 6 2" xfId="27299"/>
    <cellStyle name="Normal 13 13 6 3" xfId="18366"/>
    <cellStyle name="Normal 13 13 7" xfId="24271"/>
    <cellStyle name="Normal 13 13 8" xfId="11978"/>
    <cellStyle name="Normal 13 14" xfId="729"/>
    <cellStyle name="Normal 13 14 2" xfId="2486"/>
    <cellStyle name="Normal 13 14 2 2" xfId="8390"/>
    <cellStyle name="Normal 13 14 2 2 2" xfId="31371"/>
    <cellStyle name="Normal 13 14 2 2 3" xfId="19562"/>
    <cellStyle name="Normal 13 14 2 3" xfId="25467"/>
    <cellStyle name="Normal 13 14 2 4" xfId="16050"/>
    <cellStyle name="Normal 13 14 3" xfId="6634"/>
    <cellStyle name="Normal 13 14 3 2" xfId="10146"/>
    <cellStyle name="Normal 13 14 3 2 2" xfId="33127"/>
    <cellStyle name="Normal 13 14 3 2 3" xfId="21955"/>
    <cellStyle name="Normal 13 14 3 3" xfId="29615"/>
    <cellStyle name="Normal 13 14 3 4" xfId="14294"/>
    <cellStyle name="Normal 13 14 4" xfId="4394"/>
    <cellStyle name="Normal 13 14 4 2" xfId="27375"/>
    <cellStyle name="Normal 13 14 4 3" xfId="17806"/>
    <cellStyle name="Normal 13 14 5" xfId="23711"/>
    <cellStyle name="Normal 13 14 6" xfId="12538"/>
    <cellStyle name="Normal 13 15" xfId="652"/>
    <cellStyle name="Normal 13 15 2" xfId="2409"/>
    <cellStyle name="Normal 13 15 2 2" xfId="8313"/>
    <cellStyle name="Normal 13 15 2 2 2" xfId="31294"/>
    <cellStyle name="Normal 13 15 2 2 3" xfId="19485"/>
    <cellStyle name="Normal 13 15 2 3" xfId="25390"/>
    <cellStyle name="Normal 13 15 2 4" xfId="15973"/>
    <cellStyle name="Normal 13 15 3" xfId="6557"/>
    <cellStyle name="Normal 13 15 3 2" xfId="10069"/>
    <cellStyle name="Normal 13 15 3 2 2" xfId="33050"/>
    <cellStyle name="Normal 13 15 3 2 3" xfId="21878"/>
    <cellStyle name="Normal 13 15 3 3" xfId="29538"/>
    <cellStyle name="Normal 13 15 3 4" xfId="14217"/>
    <cellStyle name="Normal 13 15 4" xfId="5437"/>
    <cellStyle name="Normal 13 15 4 2" xfId="28418"/>
    <cellStyle name="Normal 13 15 4 3" xfId="17729"/>
    <cellStyle name="Normal 13 15 5" xfId="23634"/>
    <cellStyle name="Normal 13 15 6" xfId="12461"/>
    <cellStyle name="Normal 13 16" xfId="1366"/>
    <cellStyle name="Normal 13 16 2" xfId="3122"/>
    <cellStyle name="Normal 13 16 2 2" xfId="9026"/>
    <cellStyle name="Normal 13 16 2 2 2" xfId="32007"/>
    <cellStyle name="Normal 13 16 2 2 3" xfId="20198"/>
    <cellStyle name="Normal 13 16 2 3" xfId="26103"/>
    <cellStyle name="Normal 13 16 2 4" xfId="16686"/>
    <cellStyle name="Normal 13 16 3" xfId="7270"/>
    <cellStyle name="Normal 13 16 3 2" xfId="10782"/>
    <cellStyle name="Normal 13 16 3 2 2" xfId="33763"/>
    <cellStyle name="Normal 13 16 3 2 3" xfId="22591"/>
    <cellStyle name="Normal 13 16 3 3" xfId="30251"/>
    <cellStyle name="Normal 13 16 3 4" xfId="14930"/>
    <cellStyle name="Normal 13 16 4" xfId="6074"/>
    <cellStyle name="Normal 13 16 4 2" xfId="29055"/>
    <cellStyle name="Normal 13 16 4 3" xfId="18442"/>
    <cellStyle name="Normal 13 16 5" xfId="24347"/>
    <cellStyle name="Normal 13 16 6" xfId="13174"/>
    <cellStyle name="Normal 13 17" xfId="643"/>
    <cellStyle name="Normal 13 17 2" xfId="2401"/>
    <cellStyle name="Normal 13 17 2 2" xfId="8305"/>
    <cellStyle name="Normal 13 17 2 2 2" xfId="31286"/>
    <cellStyle name="Normal 13 17 2 2 3" xfId="19477"/>
    <cellStyle name="Normal 13 17 2 3" xfId="25382"/>
    <cellStyle name="Normal 13 17 2 4" xfId="15965"/>
    <cellStyle name="Normal 13 17 3" xfId="6549"/>
    <cellStyle name="Normal 13 17 3 2" xfId="10061"/>
    <cellStyle name="Normal 13 17 3 2 2" xfId="33042"/>
    <cellStyle name="Normal 13 17 3 2 3" xfId="21870"/>
    <cellStyle name="Normal 13 17 3 3" xfId="29530"/>
    <cellStyle name="Normal 13 17 3 4" xfId="14209"/>
    <cellStyle name="Normal 13 17 4" xfId="5429"/>
    <cellStyle name="Normal 13 17 4 2" xfId="28410"/>
    <cellStyle name="Normal 13 17 4 3" xfId="17721"/>
    <cellStyle name="Normal 13 17 5" xfId="23626"/>
    <cellStyle name="Normal 13 17 6" xfId="12453"/>
    <cellStyle name="Normal 13 18" xfId="2002"/>
    <cellStyle name="Normal 13 18 2" xfId="7906"/>
    <cellStyle name="Normal 13 18 2 2" xfId="30887"/>
    <cellStyle name="Normal 13 18 2 3" xfId="19078"/>
    <cellStyle name="Normal 13 18 3" xfId="24983"/>
    <cellStyle name="Normal 13 18 4" xfId="15566"/>
    <cellStyle name="Normal 13 19" xfId="6150"/>
    <cellStyle name="Normal 13 19 2" xfId="9662"/>
    <cellStyle name="Normal 13 19 2 2" xfId="32643"/>
    <cellStyle name="Normal 13 19 2 3" xfId="21471"/>
    <cellStyle name="Normal 13 19 3" xfId="29131"/>
    <cellStyle name="Normal 13 19 4" xfId="13810"/>
    <cellStyle name="Normal 13 2" xfId="298"/>
    <cellStyle name="Normal 13 2 10" xfId="699"/>
    <cellStyle name="Normal 13 2 10 2" xfId="2456"/>
    <cellStyle name="Normal 13 2 10 2 2" xfId="8360"/>
    <cellStyle name="Normal 13 2 10 2 2 2" xfId="31341"/>
    <cellStyle name="Normal 13 2 10 2 2 3" xfId="19532"/>
    <cellStyle name="Normal 13 2 10 2 3" xfId="25437"/>
    <cellStyle name="Normal 13 2 10 2 4" xfId="16020"/>
    <cellStyle name="Normal 13 2 10 3" xfId="6604"/>
    <cellStyle name="Normal 13 2 10 3 2" xfId="10116"/>
    <cellStyle name="Normal 13 2 10 3 2 2" xfId="33097"/>
    <cellStyle name="Normal 13 2 10 3 2 3" xfId="21925"/>
    <cellStyle name="Normal 13 2 10 3 3" xfId="29585"/>
    <cellStyle name="Normal 13 2 10 3 4" xfId="14264"/>
    <cellStyle name="Normal 13 2 10 4" xfId="5484"/>
    <cellStyle name="Normal 13 2 10 4 2" xfId="28465"/>
    <cellStyle name="Normal 13 2 10 4 3" xfId="17776"/>
    <cellStyle name="Normal 13 2 10 5" xfId="23681"/>
    <cellStyle name="Normal 13 2 10 6" xfId="12508"/>
    <cellStyle name="Normal 13 2 11" xfId="2057"/>
    <cellStyle name="Normal 13 2 11 2" xfId="7961"/>
    <cellStyle name="Normal 13 2 11 2 2" xfId="30942"/>
    <cellStyle name="Normal 13 2 11 2 3" xfId="19133"/>
    <cellStyle name="Normal 13 2 11 3" xfId="25038"/>
    <cellStyle name="Normal 13 2 11 4" xfId="15621"/>
    <cellStyle name="Normal 13 2 12" xfId="6205"/>
    <cellStyle name="Normal 13 2 12 2" xfId="9717"/>
    <cellStyle name="Normal 13 2 12 2 2" xfId="32698"/>
    <cellStyle name="Normal 13 2 12 2 3" xfId="21526"/>
    <cellStyle name="Normal 13 2 12 3" xfId="29186"/>
    <cellStyle name="Normal 13 2 12 4" xfId="13865"/>
    <cellStyle name="Normal 13 2 13" xfId="5085"/>
    <cellStyle name="Normal 13 2 13 2" xfId="20889"/>
    <cellStyle name="Normal 13 2 13 3" xfId="28066"/>
    <cellStyle name="Normal 13 2 13 4" xfId="12109"/>
    <cellStyle name="Normal 13 2 14" xfId="3804"/>
    <cellStyle name="Normal 13 2 14 2" xfId="26785"/>
    <cellStyle name="Normal 13 2 14 3" xfId="17377"/>
    <cellStyle name="Normal 13 2 15" xfId="23282"/>
    <cellStyle name="Normal 13 2 16" xfId="11464"/>
    <cellStyle name="Normal 13 2 2" xfId="307"/>
    <cellStyle name="Normal 13 2 2 10" xfId="2066"/>
    <cellStyle name="Normal 13 2 2 10 2" xfId="7970"/>
    <cellStyle name="Normal 13 2 2 10 2 2" xfId="30951"/>
    <cellStyle name="Normal 13 2 2 10 2 3" xfId="19142"/>
    <cellStyle name="Normal 13 2 2 10 3" xfId="25047"/>
    <cellStyle name="Normal 13 2 2 10 4" xfId="15630"/>
    <cellStyle name="Normal 13 2 2 11" xfId="6214"/>
    <cellStyle name="Normal 13 2 2 11 2" xfId="9726"/>
    <cellStyle name="Normal 13 2 2 11 2 2" xfId="32707"/>
    <cellStyle name="Normal 13 2 2 11 2 3" xfId="21535"/>
    <cellStyle name="Normal 13 2 2 11 3" xfId="29195"/>
    <cellStyle name="Normal 13 2 2 11 4" xfId="13874"/>
    <cellStyle name="Normal 13 2 2 12" xfId="5094"/>
    <cellStyle name="Normal 13 2 2 12 2" xfId="20898"/>
    <cellStyle name="Normal 13 2 2 12 3" xfId="28075"/>
    <cellStyle name="Normal 13 2 2 12 4" xfId="12118"/>
    <cellStyle name="Normal 13 2 2 13" xfId="3813"/>
    <cellStyle name="Normal 13 2 2 13 2" xfId="26794"/>
    <cellStyle name="Normal 13 2 2 13 3" xfId="17386"/>
    <cellStyle name="Normal 13 2 2 14" xfId="23291"/>
    <cellStyle name="Normal 13 2 2 15" xfId="11473"/>
    <cellStyle name="Normal 13 2 2 2" xfId="461"/>
    <cellStyle name="Normal 13 2 2 2 10" xfId="23444"/>
    <cellStyle name="Normal 13 2 2 2 11" xfId="11558"/>
    <cellStyle name="Normal 13 2 2 2 2" xfId="622"/>
    <cellStyle name="Normal 13 2 2 2 2 2" xfId="1905"/>
    <cellStyle name="Normal 13 2 2 2 2 2 2" xfId="3661"/>
    <cellStyle name="Normal 13 2 2 2 2 2 2 2" xfId="9565"/>
    <cellStyle name="Normal 13 2 2 2 2 2 2 2 2" xfId="32546"/>
    <cellStyle name="Normal 13 2 2 2 2 2 2 2 3" xfId="20737"/>
    <cellStyle name="Normal 13 2 2 2 2 2 2 3" xfId="26642"/>
    <cellStyle name="Normal 13 2 2 2 2 2 2 4" xfId="17225"/>
    <cellStyle name="Normal 13 2 2 2 2 2 3" xfId="7809"/>
    <cellStyle name="Normal 13 2 2 2 2 2 3 2" xfId="11321"/>
    <cellStyle name="Normal 13 2 2 2 2 2 3 2 2" xfId="34302"/>
    <cellStyle name="Normal 13 2 2 2 2 2 3 2 3" xfId="23130"/>
    <cellStyle name="Normal 13 2 2 2 2 2 3 3" xfId="30790"/>
    <cellStyle name="Normal 13 2 2 2 2 2 3 4" xfId="15469"/>
    <cellStyle name="Normal 13 2 2 2 2 2 4" xfId="4933"/>
    <cellStyle name="Normal 13 2 2 2 2 2 4 2" xfId="27914"/>
    <cellStyle name="Normal 13 2 2 2 2 2 4 3" xfId="18981"/>
    <cellStyle name="Normal 13 2 2 2 2 2 5" xfId="24886"/>
    <cellStyle name="Normal 13 2 2 2 2 2 6" xfId="13713"/>
    <cellStyle name="Normal 13 2 2 2 2 3" xfId="1269"/>
    <cellStyle name="Normal 13 2 2 2 2 3 2" xfId="3025"/>
    <cellStyle name="Normal 13 2 2 2 2 3 2 2" xfId="8929"/>
    <cellStyle name="Normal 13 2 2 2 2 3 2 2 2" xfId="31910"/>
    <cellStyle name="Normal 13 2 2 2 2 3 2 2 3" xfId="20101"/>
    <cellStyle name="Normal 13 2 2 2 2 3 2 3" xfId="26006"/>
    <cellStyle name="Normal 13 2 2 2 2 3 2 4" xfId="16589"/>
    <cellStyle name="Normal 13 2 2 2 2 3 3" xfId="7173"/>
    <cellStyle name="Normal 13 2 2 2 2 3 3 2" xfId="10685"/>
    <cellStyle name="Normal 13 2 2 2 2 3 3 2 2" xfId="33666"/>
    <cellStyle name="Normal 13 2 2 2 2 3 3 2 3" xfId="22494"/>
    <cellStyle name="Normal 13 2 2 2 2 3 3 3" xfId="30154"/>
    <cellStyle name="Normal 13 2 2 2 2 3 3 4" xfId="14833"/>
    <cellStyle name="Normal 13 2 2 2 2 3 4" xfId="5977"/>
    <cellStyle name="Normal 13 2 2 2 2 3 4 2" xfId="28958"/>
    <cellStyle name="Normal 13 2 2 2 2 3 4 3" xfId="18345"/>
    <cellStyle name="Normal 13 2 2 2 2 3 5" xfId="24250"/>
    <cellStyle name="Normal 13 2 2 2 2 3 6" xfId="13077"/>
    <cellStyle name="Normal 13 2 2 2 2 4" xfId="2380"/>
    <cellStyle name="Normal 13 2 2 2 2 4 2" xfId="8284"/>
    <cellStyle name="Normal 13 2 2 2 2 4 2 2" xfId="31265"/>
    <cellStyle name="Normal 13 2 2 2 2 4 2 3" xfId="19456"/>
    <cellStyle name="Normal 13 2 2 2 2 4 3" xfId="25361"/>
    <cellStyle name="Normal 13 2 2 2 2 4 4" xfId="15944"/>
    <cellStyle name="Normal 13 2 2 2 2 5" xfId="6528"/>
    <cellStyle name="Normal 13 2 2 2 2 5 2" xfId="10040"/>
    <cellStyle name="Normal 13 2 2 2 2 5 2 2" xfId="33021"/>
    <cellStyle name="Normal 13 2 2 2 2 5 2 3" xfId="21849"/>
    <cellStyle name="Normal 13 2 2 2 2 5 3" xfId="29509"/>
    <cellStyle name="Normal 13 2 2 2 2 5 4" xfId="14188"/>
    <cellStyle name="Normal 13 2 2 2 2 6" xfId="5408"/>
    <cellStyle name="Normal 13 2 2 2 2 6 2" xfId="21212"/>
    <cellStyle name="Normal 13 2 2 2 2 6 3" xfId="28389"/>
    <cellStyle name="Normal 13 2 2 2 2 6 4" xfId="12432"/>
    <cellStyle name="Normal 13 2 2 2 2 7" xfId="4297"/>
    <cellStyle name="Normal 13 2 2 2 2 7 2" xfId="27278"/>
    <cellStyle name="Normal 13 2 2 2 2 7 3" xfId="17700"/>
    <cellStyle name="Normal 13 2 2 2 2 8" xfId="23605"/>
    <cellStyle name="Normal 13 2 2 2 2 9" xfId="11957"/>
    <cellStyle name="Normal 13 2 2 2 3" xfId="1108"/>
    <cellStyle name="Normal 13 2 2 2 3 2" xfId="1744"/>
    <cellStyle name="Normal 13 2 2 2 3 2 2" xfId="3500"/>
    <cellStyle name="Normal 13 2 2 2 3 2 2 2" xfId="9404"/>
    <cellStyle name="Normal 13 2 2 2 3 2 2 2 2" xfId="32385"/>
    <cellStyle name="Normal 13 2 2 2 3 2 2 2 3" xfId="20576"/>
    <cellStyle name="Normal 13 2 2 2 3 2 2 3" xfId="26481"/>
    <cellStyle name="Normal 13 2 2 2 3 2 2 4" xfId="17064"/>
    <cellStyle name="Normal 13 2 2 2 3 2 3" xfId="7648"/>
    <cellStyle name="Normal 13 2 2 2 3 2 3 2" xfId="11160"/>
    <cellStyle name="Normal 13 2 2 2 3 2 3 2 2" xfId="34141"/>
    <cellStyle name="Normal 13 2 2 2 3 2 3 2 3" xfId="22969"/>
    <cellStyle name="Normal 13 2 2 2 3 2 3 3" xfId="30629"/>
    <cellStyle name="Normal 13 2 2 2 3 2 3 4" xfId="15308"/>
    <cellStyle name="Normal 13 2 2 2 3 2 4" xfId="4772"/>
    <cellStyle name="Normal 13 2 2 2 3 2 4 2" xfId="27753"/>
    <cellStyle name="Normal 13 2 2 2 3 2 4 3" xfId="18820"/>
    <cellStyle name="Normal 13 2 2 2 3 2 5" xfId="24725"/>
    <cellStyle name="Normal 13 2 2 2 3 2 6" xfId="13552"/>
    <cellStyle name="Normal 13 2 2 2 3 3" xfId="2864"/>
    <cellStyle name="Normal 13 2 2 2 3 3 2" xfId="8768"/>
    <cellStyle name="Normal 13 2 2 2 3 3 2 2" xfId="31749"/>
    <cellStyle name="Normal 13 2 2 2 3 3 2 3" xfId="19940"/>
    <cellStyle name="Normal 13 2 2 2 3 3 3" xfId="25845"/>
    <cellStyle name="Normal 13 2 2 2 3 3 4" xfId="16428"/>
    <cellStyle name="Normal 13 2 2 2 3 4" xfId="7012"/>
    <cellStyle name="Normal 13 2 2 2 3 4 2" xfId="10524"/>
    <cellStyle name="Normal 13 2 2 2 3 4 2 2" xfId="33505"/>
    <cellStyle name="Normal 13 2 2 2 3 4 2 3" xfId="22333"/>
    <cellStyle name="Normal 13 2 2 2 3 4 3" xfId="29993"/>
    <cellStyle name="Normal 13 2 2 2 3 4 4" xfId="14672"/>
    <cellStyle name="Normal 13 2 2 2 3 5" xfId="5816"/>
    <cellStyle name="Normal 13 2 2 2 3 5 2" xfId="21374"/>
    <cellStyle name="Normal 13 2 2 2 3 5 3" xfId="28797"/>
    <cellStyle name="Normal 13 2 2 2 3 5 4" xfId="12916"/>
    <cellStyle name="Normal 13 2 2 2 3 6" xfId="4136"/>
    <cellStyle name="Normal 13 2 2 2 3 6 2" xfId="27117"/>
    <cellStyle name="Normal 13 2 2 2 3 6 3" xfId="18184"/>
    <cellStyle name="Normal 13 2 2 2 3 7" xfId="24089"/>
    <cellStyle name="Normal 13 2 2 2 3 8" xfId="11796"/>
    <cellStyle name="Normal 13 2 2 2 4" xfId="1506"/>
    <cellStyle name="Normal 13 2 2 2 4 2" xfId="3262"/>
    <cellStyle name="Normal 13 2 2 2 4 2 2" xfId="9166"/>
    <cellStyle name="Normal 13 2 2 2 4 2 2 2" xfId="32147"/>
    <cellStyle name="Normal 13 2 2 2 4 2 2 3" xfId="20338"/>
    <cellStyle name="Normal 13 2 2 2 4 2 3" xfId="26243"/>
    <cellStyle name="Normal 13 2 2 2 4 2 4" xfId="16826"/>
    <cellStyle name="Normal 13 2 2 2 4 3" xfId="7410"/>
    <cellStyle name="Normal 13 2 2 2 4 3 2" xfId="10922"/>
    <cellStyle name="Normal 13 2 2 2 4 3 2 2" xfId="33903"/>
    <cellStyle name="Normal 13 2 2 2 4 3 2 3" xfId="22731"/>
    <cellStyle name="Normal 13 2 2 2 4 3 3" xfId="30391"/>
    <cellStyle name="Normal 13 2 2 2 4 3 4" xfId="15070"/>
    <cellStyle name="Normal 13 2 2 2 4 4" xfId="4534"/>
    <cellStyle name="Normal 13 2 2 2 4 4 2" xfId="27515"/>
    <cellStyle name="Normal 13 2 2 2 4 4 3" xfId="18582"/>
    <cellStyle name="Normal 13 2 2 2 4 5" xfId="24487"/>
    <cellStyle name="Normal 13 2 2 2 4 6" xfId="13314"/>
    <cellStyle name="Normal 13 2 2 2 5" xfId="870"/>
    <cellStyle name="Normal 13 2 2 2 5 2" xfId="2626"/>
    <cellStyle name="Normal 13 2 2 2 5 2 2" xfId="8530"/>
    <cellStyle name="Normal 13 2 2 2 5 2 2 2" xfId="31511"/>
    <cellStyle name="Normal 13 2 2 2 5 2 2 3" xfId="19702"/>
    <cellStyle name="Normal 13 2 2 2 5 2 3" xfId="25607"/>
    <cellStyle name="Normal 13 2 2 2 5 2 4" xfId="16190"/>
    <cellStyle name="Normal 13 2 2 2 5 3" xfId="6774"/>
    <cellStyle name="Normal 13 2 2 2 5 3 2" xfId="10286"/>
    <cellStyle name="Normal 13 2 2 2 5 3 2 2" xfId="33267"/>
    <cellStyle name="Normal 13 2 2 2 5 3 2 3" xfId="22095"/>
    <cellStyle name="Normal 13 2 2 2 5 3 3" xfId="29755"/>
    <cellStyle name="Normal 13 2 2 2 5 3 4" xfId="14434"/>
    <cellStyle name="Normal 13 2 2 2 5 4" xfId="5578"/>
    <cellStyle name="Normal 13 2 2 2 5 4 2" xfId="28559"/>
    <cellStyle name="Normal 13 2 2 2 5 4 3" xfId="17946"/>
    <cellStyle name="Normal 13 2 2 2 5 5" xfId="23851"/>
    <cellStyle name="Normal 13 2 2 2 5 6" xfId="12678"/>
    <cellStyle name="Normal 13 2 2 2 6" xfId="2219"/>
    <cellStyle name="Normal 13 2 2 2 6 2" xfId="8123"/>
    <cellStyle name="Normal 13 2 2 2 6 2 2" xfId="31104"/>
    <cellStyle name="Normal 13 2 2 2 6 2 3" xfId="19295"/>
    <cellStyle name="Normal 13 2 2 2 6 3" xfId="25200"/>
    <cellStyle name="Normal 13 2 2 2 6 4" xfId="15783"/>
    <cellStyle name="Normal 13 2 2 2 7" xfId="6367"/>
    <cellStyle name="Normal 13 2 2 2 7 2" xfId="9879"/>
    <cellStyle name="Normal 13 2 2 2 7 2 2" xfId="32860"/>
    <cellStyle name="Normal 13 2 2 2 7 2 3" xfId="21688"/>
    <cellStyle name="Normal 13 2 2 2 7 3" xfId="29348"/>
    <cellStyle name="Normal 13 2 2 2 7 4" xfId="14027"/>
    <cellStyle name="Normal 13 2 2 2 8" xfId="5247"/>
    <cellStyle name="Normal 13 2 2 2 8 2" xfId="21051"/>
    <cellStyle name="Normal 13 2 2 2 8 3" xfId="28228"/>
    <cellStyle name="Normal 13 2 2 2 8 4" xfId="12271"/>
    <cellStyle name="Normal 13 2 2 2 9" xfId="3898"/>
    <cellStyle name="Normal 13 2 2 2 9 2" xfId="26879"/>
    <cellStyle name="Normal 13 2 2 2 9 3" xfId="17539"/>
    <cellStyle name="Normal 13 2 2 3" xfId="375"/>
    <cellStyle name="Normal 13 2 2 3 2" xfId="1659"/>
    <cellStyle name="Normal 13 2 2 3 2 2" xfId="3415"/>
    <cellStyle name="Normal 13 2 2 3 2 2 2" xfId="9319"/>
    <cellStyle name="Normal 13 2 2 3 2 2 2 2" xfId="32300"/>
    <cellStyle name="Normal 13 2 2 3 2 2 2 3" xfId="20491"/>
    <cellStyle name="Normal 13 2 2 3 2 2 3" xfId="26396"/>
    <cellStyle name="Normal 13 2 2 3 2 2 4" xfId="16979"/>
    <cellStyle name="Normal 13 2 2 3 2 3" xfId="7563"/>
    <cellStyle name="Normal 13 2 2 3 2 3 2" xfId="11075"/>
    <cellStyle name="Normal 13 2 2 3 2 3 2 2" xfId="34056"/>
    <cellStyle name="Normal 13 2 2 3 2 3 2 3" xfId="22884"/>
    <cellStyle name="Normal 13 2 2 3 2 3 3" xfId="30544"/>
    <cellStyle name="Normal 13 2 2 3 2 3 4" xfId="15223"/>
    <cellStyle name="Normal 13 2 2 3 2 4" xfId="4687"/>
    <cellStyle name="Normal 13 2 2 3 2 4 2" xfId="27668"/>
    <cellStyle name="Normal 13 2 2 3 2 4 3" xfId="18735"/>
    <cellStyle name="Normal 13 2 2 3 2 5" xfId="24640"/>
    <cellStyle name="Normal 13 2 2 3 2 6" xfId="13467"/>
    <cellStyle name="Normal 13 2 2 3 3" xfId="1023"/>
    <cellStyle name="Normal 13 2 2 3 3 2" xfId="2779"/>
    <cellStyle name="Normal 13 2 2 3 3 2 2" xfId="8683"/>
    <cellStyle name="Normal 13 2 2 3 3 2 2 2" xfId="31664"/>
    <cellStyle name="Normal 13 2 2 3 3 2 2 3" xfId="19855"/>
    <cellStyle name="Normal 13 2 2 3 3 2 3" xfId="25760"/>
    <cellStyle name="Normal 13 2 2 3 3 2 4" xfId="16343"/>
    <cellStyle name="Normal 13 2 2 3 3 3" xfId="6927"/>
    <cellStyle name="Normal 13 2 2 3 3 3 2" xfId="10439"/>
    <cellStyle name="Normal 13 2 2 3 3 3 2 2" xfId="33420"/>
    <cellStyle name="Normal 13 2 2 3 3 3 2 3" xfId="22248"/>
    <cellStyle name="Normal 13 2 2 3 3 3 3" xfId="29908"/>
    <cellStyle name="Normal 13 2 2 3 3 3 4" xfId="14587"/>
    <cellStyle name="Normal 13 2 2 3 3 4" xfId="5731"/>
    <cellStyle name="Normal 13 2 2 3 3 4 2" xfId="28712"/>
    <cellStyle name="Normal 13 2 2 3 3 4 3" xfId="18099"/>
    <cellStyle name="Normal 13 2 2 3 3 5" xfId="24004"/>
    <cellStyle name="Normal 13 2 2 3 3 6" xfId="12831"/>
    <cellStyle name="Normal 13 2 2 3 4" xfId="2134"/>
    <cellStyle name="Normal 13 2 2 3 4 2" xfId="8038"/>
    <cellStyle name="Normal 13 2 2 3 4 2 2" xfId="31019"/>
    <cellStyle name="Normal 13 2 2 3 4 2 3" xfId="19210"/>
    <cellStyle name="Normal 13 2 2 3 4 3" xfId="25115"/>
    <cellStyle name="Normal 13 2 2 3 4 4" xfId="15698"/>
    <cellStyle name="Normal 13 2 2 3 5" xfId="6282"/>
    <cellStyle name="Normal 13 2 2 3 5 2" xfId="9794"/>
    <cellStyle name="Normal 13 2 2 3 5 2 2" xfId="32775"/>
    <cellStyle name="Normal 13 2 2 3 5 2 3" xfId="21603"/>
    <cellStyle name="Normal 13 2 2 3 5 3" xfId="29263"/>
    <cellStyle name="Normal 13 2 2 3 5 4" xfId="13942"/>
    <cellStyle name="Normal 13 2 2 3 6" xfId="5162"/>
    <cellStyle name="Normal 13 2 2 3 6 2" xfId="20966"/>
    <cellStyle name="Normal 13 2 2 3 6 3" xfId="28143"/>
    <cellStyle name="Normal 13 2 2 3 6 4" xfId="12186"/>
    <cellStyle name="Normal 13 2 2 3 7" xfId="4051"/>
    <cellStyle name="Normal 13 2 2 3 7 2" xfId="27032"/>
    <cellStyle name="Normal 13 2 2 3 7 3" xfId="17454"/>
    <cellStyle name="Normal 13 2 2 3 8" xfId="23359"/>
    <cellStyle name="Normal 13 2 2 3 9" xfId="11711"/>
    <cellStyle name="Normal 13 2 2 4" xfId="537"/>
    <cellStyle name="Normal 13 2 2 4 2" xfId="1820"/>
    <cellStyle name="Normal 13 2 2 4 2 2" xfId="3576"/>
    <cellStyle name="Normal 13 2 2 4 2 2 2" xfId="9480"/>
    <cellStyle name="Normal 13 2 2 4 2 2 2 2" xfId="32461"/>
    <cellStyle name="Normal 13 2 2 4 2 2 2 3" xfId="20652"/>
    <cellStyle name="Normal 13 2 2 4 2 2 3" xfId="26557"/>
    <cellStyle name="Normal 13 2 2 4 2 2 4" xfId="17140"/>
    <cellStyle name="Normal 13 2 2 4 2 3" xfId="7724"/>
    <cellStyle name="Normal 13 2 2 4 2 3 2" xfId="11236"/>
    <cellStyle name="Normal 13 2 2 4 2 3 2 2" xfId="34217"/>
    <cellStyle name="Normal 13 2 2 4 2 3 2 3" xfId="23045"/>
    <cellStyle name="Normal 13 2 2 4 2 3 3" xfId="30705"/>
    <cellStyle name="Normal 13 2 2 4 2 3 4" xfId="15384"/>
    <cellStyle name="Normal 13 2 2 4 2 4" xfId="4848"/>
    <cellStyle name="Normal 13 2 2 4 2 4 2" xfId="27829"/>
    <cellStyle name="Normal 13 2 2 4 2 4 3" xfId="18896"/>
    <cellStyle name="Normal 13 2 2 4 2 5" xfId="24801"/>
    <cellStyle name="Normal 13 2 2 4 2 6" xfId="13628"/>
    <cellStyle name="Normal 13 2 2 4 3" xfId="1184"/>
    <cellStyle name="Normal 13 2 2 4 3 2" xfId="2940"/>
    <cellStyle name="Normal 13 2 2 4 3 2 2" xfId="8844"/>
    <cellStyle name="Normal 13 2 2 4 3 2 2 2" xfId="31825"/>
    <cellStyle name="Normal 13 2 2 4 3 2 2 3" xfId="20016"/>
    <cellStyle name="Normal 13 2 2 4 3 2 3" xfId="25921"/>
    <cellStyle name="Normal 13 2 2 4 3 2 4" xfId="16504"/>
    <cellStyle name="Normal 13 2 2 4 3 3" xfId="7088"/>
    <cellStyle name="Normal 13 2 2 4 3 3 2" xfId="10600"/>
    <cellStyle name="Normal 13 2 2 4 3 3 2 2" xfId="33581"/>
    <cellStyle name="Normal 13 2 2 4 3 3 2 3" xfId="22409"/>
    <cellStyle name="Normal 13 2 2 4 3 3 3" xfId="30069"/>
    <cellStyle name="Normal 13 2 2 4 3 3 4" xfId="14748"/>
    <cellStyle name="Normal 13 2 2 4 3 4" xfId="5892"/>
    <cellStyle name="Normal 13 2 2 4 3 4 2" xfId="28873"/>
    <cellStyle name="Normal 13 2 2 4 3 4 3" xfId="18260"/>
    <cellStyle name="Normal 13 2 2 4 3 5" xfId="24165"/>
    <cellStyle name="Normal 13 2 2 4 3 6" xfId="12992"/>
    <cellStyle name="Normal 13 2 2 4 4" xfId="2295"/>
    <cellStyle name="Normal 13 2 2 4 4 2" xfId="8199"/>
    <cellStyle name="Normal 13 2 2 4 4 2 2" xfId="31180"/>
    <cellStyle name="Normal 13 2 2 4 4 2 3" xfId="19371"/>
    <cellStyle name="Normal 13 2 2 4 4 3" xfId="25276"/>
    <cellStyle name="Normal 13 2 2 4 4 4" xfId="15859"/>
    <cellStyle name="Normal 13 2 2 4 5" xfId="6443"/>
    <cellStyle name="Normal 13 2 2 4 5 2" xfId="9955"/>
    <cellStyle name="Normal 13 2 2 4 5 2 2" xfId="32936"/>
    <cellStyle name="Normal 13 2 2 4 5 2 3" xfId="21764"/>
    <cellStyle name="Normal 13 2 2 4 5 3" xfId="29424"/>
    <cellStyle name="Normal 13 2 2 4 5 4" xfId="14103"/>
    <cellStyle name="Normal 13 2 2 4 6" xfId="5323"/>
    <cellStyle name="Normal 13 2 2 4 6 2" xfId="21127"/>
    <cellStyle name="Normal 13 2 2 4 6 3" xfId="28304"/>
    <cellStyle name="Normal 13 2 2 4 6 4" xfId="12347"/>
    <cellStyle name="Normal 13 2 2 4 7" xfId="4212"/>
    <cellStyle name="Normal 13 2 2 4 7 2" xfId="27193"/>
    <cellStyle name="Normal 13 2 2 4 7 3" xfId="17615"/>
    <cellStyle name="Normal 13 2 2 4 8" xfId="23520"/>
    <cellStyle name="Normal 13 2 2 4 9" xfId="11872"/>
    <cellStyle name="Normal 13 2 2 5" xfId="955"/>
    <cellStyle name="Normal 13 2 2 5 2" xfId="1591"/>
    <cellStyle name="Normal 13 2 2 5 2 2" xfId="3347"/>
    <cellStyle name="Normal 13 2 2 5 2 2 2" xfId="9251"/>
    <cellStyle name="Normal 13 2 2 5 2 2 2 2" xfId="32232"/>
    <cellStyle name="Normal 13 2 2 5 2 2 2 3" xfId="20423"/>
    <cellStyle name="Normal 13 2 2 5 2 2 3" xfId="26328"/>
    <cellStyle name="Normal 13 2 2 5 2 2 4" xfId="16911"/>
    <cellStyle name="Normal 13 2 2 5 2 3" xfId="7495"/>
    <cellStyle name="Normal 13 2 2 5 2 3 2" xfId="11007"/>
    <cellStyle name="Normal 13 2 2 5 2 3 2 2" xfId="33988"/>
    <cellStyle name="Normal 13 2 2 5 2 3 2 3" xfId="22816"/>
    <cellStyle name="Normal 13 2 2 5 2 3 3" xfId="30476"/>
    <cellStyle name="Normal 13 2 2 5 2 3 4" xfId="15155"/>
    <cellStyle name="Normal 13 2 2 5 2 4" xfId="4619"/>
    <cellStyle name="Normal 13 2 2 5 2 4 2" xfId="27600"/>
    <cellStyle name="Normal 13 2 2 5 2 4 3" xfId="18667"/>
    <cellStyle name="Normal 13 2 2 5 2 5" xfId="24572"/>
    <cellStyle name="Normal 13 2 2 5 2 6" xfId="13399"/>
    <cellStyle name="Normal 13 2 2 5 3" xfId="2711"/>
    <cellStyle name="Normal 13 2 2 5 3 2" xfId="8615"/>
    <cellStyle name="Normal 13 2 2 5 3 2 2" xfId="31596"/>
    <cellStyle name="Normal 13 2 2 5 3 2 3" xfId="19787"/>
    <cellStyle name="Normal 13 2 2 5 3 3" xfId="25692"/>
    <cellStyle name="Normal 13 2 2 5 3 4" xfId="16275"/>
    <cellStyle name="Normal 13 2 2 5 4" xfId="6859"/>
    <cellStyle name="Normal 13 2 2 5 4 2" xfId="10371"/>
    <cellStyle name="Normal 13 2 2 5 4 2 2" xfId="33352"/>
    <cellStyle name="Normal 13 2 2 5 4 2 3" xfId="22180"/>
    <cellStyle name="Normal 13 2 2 5 4 3" xfId="29840"/>
    <cellStyle name="Normal 13 2 2 5 4 4" xfId="14519"/>
    <cellStyle name="Normal 13 2 2 5 5" xfId="5663"/>
    <cellStyle name="Normal 13 2 2 5 5 2" xfId="21297"/>
    <cellStyle name="Normal 13 2 2 5 5 3" xfId="28644"/>
    <cellStyle name="Normal 13 2 2 5 5 4" xfId="12763"/>
    <cellStyle name="Normal 13 2 2 5 6" xfId="3983"/>
    <cellStyle name="Normal 13 2 2 5 6 2" xfId="26964"/>
    <cellStyle name="Normal 13 2 2 5 6 3" xfId="18031"/>
    <cellStyle name="Normal 13 2 2 5 7" xfId="23936"/>
    <cellStyle name="Normal 13 2 2 5 8" xfId="11643"/>
    <cellStyle name="Normal 13 2 2 6" xfId="1345"/>
    <cellStyle name="Normal 13 2 2 6 2" xfId="1981"/>
    <cellStyle name="Normal 13 2 2 6 2 2" xfId="3737"/>
    <cellStyle name="Normal 13 2 2 6 2 2 2" xfId="9641"/>
    <cellStyle name="Normal 13 2 2 6 2 2 2 2" xfId="32622"/>
    <cellStyle name="Normal 13 2 2 6 2 2 2 3" xfId="20813"/>
    <cellStyle name="Normal 13 2 2 6 2 2 3" xfId="26718"/>
    <cellStyle name="Normal 13 2 2 6 2 2 4" xfId="17301"/>
    <cellStyle name="Normal 13 2 2 6 2 3" xfId="7885"/>
    <cellStyle name="Normal 13 2 2 6 2 3 2" xfId="11397"/>
    <cellStyle name="Normal 13 2 2 6 2 3 2 2" xfId="34378"/>
    <cellStyle name="Normal 13 2 2 6 2 3 2 3" xfId="23206"/>
    <cellStyle name="Normal 13 2 2 6 2 3 3" xfId="30866"/>
    <cellStyle name="Normal 13 2 2 6 2 3 4" xfId="15545"/>
    <cellStyle name="Normal 13 2 2 6 2 4" xfId="5009"/>
    <cellStyle name="Normal 13 2 2 6 2 4 2" xfId="27990"/>
    <cellStyle name="Normal 13 2 2 6 2 4 3" xfId="19057"/>
    <cellStyle name="Normal 13 2 2 6 2 5" xfId="24962"/>
    <cellStyle name="Normal 13 2 2 6 2 6" xfId="13789"/>
    <cellStyle name="Normal 13 2 2 6 3" xfId="3101"/>
    <cellStyle name="Normal 13 2 2 6 3 2" xfId="9005"/>
    <cellStyle name="Normal 13 2 2 6 3 2 2" xfId="31986"/>
    <cellStyle name="Normal 13 2 2 6 3 2 3" xfId="20177"/>
    <cellStyle name="Normal 13 2 2 6 3 3" xfId="26082"/>
    <cellStyle name="Normal 13 2 2 6 3 4" xfId="16665"/>
    <cellStyle name="Normal 13 2 2 6 4" xfId="7249"/>
    <cellStyle name="Normal 13 2 2 6 4 2" xfId="10761"/>
    <cellStyle name="Normal 13 2 2 6 4 2 2" xfId="33742"/>
    <cellStyle name="Normal 13 2 2 6 4 2 3" xfId="22570"/>
    <cellStyle name="Normal 13 2 2 6 4 3" xfId="30230"/>
    <cellStyle name="Normal 13 2 2 6 4 4" xfId="14909"/>
    <cellStyle name="Normal 13 2 2 6 5" xfId="6053"/>
    <cellStyle name="Normal 13 2 2 6 5 2" xfId="21450"/>
    <cellStyle name="Normal 13 2 2 6 5 3" xfId="29034"/>
    <cellStyle name="Normal 13 2 2 6 5 4" xfId="13153"/>
    <cellStyle name="Normal 13 2 2 6 6" xfId="4373"/>
    <cellStyle name="Normal 13 2 2 6 6 2" xfId="27354"/>
    <cellStyle name="Normal 13 2 2 6 6 3" xfId="18421"/>
    <cellStyle name="Normal 13 2 2 6 7" xfId="24326"/>
    <cellStyle name="Normal 13 2 2 6 8" xfId="12033"/>
    <cellStyle name="Normal 13 2 2 7" xfId="785"/>
    <cellStyle name="Normal 13 2 2 7 2" xfId="2541"/>
    <cellStyle name="Normal 13 2 2 7 2 2" xfId="8445"/>
    <cellStyle name="Normal 13 2 2 7 2 2 2" xfId="31426"/>
    <cellStyle name="Normal 13 2 2 7 2 2 3" xfId="19617"/>
    <cellStyle name="Normal 13 2 2 7 2 3" xfId="25522"/>
    <cellStyle name="Normal 13 2 2 7 2 4" xfId="16105"/>
    <cellStyle name="Normal 13 2 2 7 3" xfId="6689"/>
    <cellStyle name="Normal 13 2 2 7 3 2" xfId="10201"/>
    <cellStyle name="Normal 13 2 2 7 3 2 2" xfId="33182"/>
    <cellStyle name="Normal 13 2 2 7 3 2 3" xfId="22010"/>
    <cellStyle name="Normal 13 2 2 7 3 3" xfId="29670"/>
    <cellStyle name="Normal 13 2 2 7 3 4" xfId="14349"/>
    <cellStyle name="Normal 13 2 2 7 4" xfId="4449"/>
    <cellStyle name="Normal 13 2 2 7 4 2" xfId="27430"/>
    <cellStyle name="Normal 13 2 2 7 4 3" xfId="17861"/>
    <cellStyle name="Normal 13 2 2 7 5" xfId="23766"/>
    <cellStyle name="Normal 13 2 2 7 6" xfId="12593"/>
    <cellStyle name="Normal 13 2 2 8" xfId="1421"/>
    <cellStyle name="Normal 13 2 2 8 2" xfId="3177"/>
    <cellStyle name="Normal 13 2 2 8 2 2" xfId="9081"/>
    <cellStyle name="Normal 13 2 2 8 2 2 2" xfId="32062"/>
    <cellStyle name="Normal 13 2 2 8 2 2 3" xfId="20253"/>
    <cellStyle name="Normal 13 2 2 8 2 3" xfId="26158"/>
    <cellStyle name="Normal 13 2 2 8 2 4" xfId="16741"/>
    <cellStyle name="Normal 13 2 2 8 3" xfId="7325"/>
    <cellStyle name="Normal 13 2 2 8 3 2" xfId="10837"/>
    <cellStyle name="Normal 13 2 2 8 3 2 2" xfId="33818"/>
    <cellStyle name="Normal 13 2 2 8 3 2 3" xfId="22646"/>
    <cellStyle name="Normal 13 2 2 8 3 3" xfId="30306"/>
    <cellStyle name="Normal 13 2 2 8 3 4" xfId="14985"/>
    <cellStyle name="Normal 13 2 2 8 4" xfId="6129"/>
    <cellStyle name="Normal 13 2 2 8 4 2" xfId="29110"/>
    <cellStyle name="Normal 13 2 2 8 4 3" xfId="18497"/>
    <cellStyle name="Normal 13 2 2 8 5" xfId="24402"/>
    <cellStyle name="Normal 13 2 2 8 6" xfId="13229"/>
    <cellStyle name="Normal 13 2 2 9" xfId="708"/>
    <cellStyle name="Normal 13 2 2 9 2" xfId="2465"/>
    <cellStyle name="Normal 13 2 2 9 2 2" xfId="8369"/>
    <cellStyle name="Normal 13 2 2 9 2 2 2" xfId="31350"/>
    <cellStyle name="Normal 13 2 2 9 2 2 3" xfId="19541"/>
    <cellStyle name="Normal 13 2 2 9 2 3" xfId="25446"/>
    <cellStyle name="Normal 13 2 2 9 2 4" xfId="16029"/>
    <cellStyle name="Normal 13 2 2 9 3" xfId="6613"/>
    <cellStyle name="Normal 13 2 2 9 3 2" xfId="10125"/>
    <cellStyle name="Normal 13 2 2 9 3 2 2" xfId="33106"/>
    <cellStyle name="Normal 13 2 2 9 3 2 3" xfId="21934"/>
    <cellStyle name="Normal 13 2 2 9 3 3" xfId="29594"/>
    <cellStyle name="Normal 13 2 2 9 3 4" xfId="14273"/>
    <cellStyle name="Normal 13 2 2 9 4" xfId="5493"/>
    <cellStyle name="Normal 13 2 2 9 4 2" xfId="28474"/>
    <cellStyle name="Normal 13 2 2 9 4 3" xfId="17785"/>
    <cellStyle name="Normal 13 2 2 9 5" xfId="23690"/>
    <cellStyle name="Normal 13 2 2 9 6" xfId="12517"/>
    <cellStyle name="Normal 13 2 3" xfId="452"/>
    <cellStyle name="Normal 13 2 3 10" xfId="23435"/>
    <cellStyle name="Normal 13 2 3 11" xfId="11549"/>
    <cellStyle name="Normal 13 2 3 2" xfId="613"/>
    <cellStyle name="Normal 13 2 3 2 2" xfId="1896"/>
    <cellStyle name="Normal 13 2 3 2 2 2" xfId="3652"/>
    <cellStyle name="Normal 13 2 3 2 2 2 2" xfId="9556"/>
    <cellStyle name="Normal 13 2 3 2 2 2 2 2" xfId="32537"/>
    <cellStyle name="Normal 13 2 3 2 2 2 2 3" xfId="20728"/>
    <cellStyle name="Normal 13 2 3 2 2 2 3" xfId="26633"/>
    <cellStyle name="Normal 13 2 3 2 2 2 4" xfId="17216"/>
    <cellStyle name="Normal 13 2 3 2 2 3" xfId="7800"/>
    <cellStyle name="Normal 13 2 3 2 2 3 2" xfId="11312"/>
    <cellStyle name="Normal 13 2 3 2 2 3 2 2" xfId="34293"/>
    <cellStyle name="Normal 13 2 3 2 2 3 2 3" xfId="23121"/>
    <cellStyle name="Normal 13 2 3 2 2 3 3" xfId="30781"/>
    <cellStyle name="Normal 13 2 3 2 2 3 4" xfId="15460"/>
    <cellStyle name="Normal 13 2 3 2 2 4" xfId="4924"/>
    <cellStyle name="Normal 13 2 3 2 2 4 2" xfId="27905"/>
    <cellStyle name="Normal 13 2 3 2 2 4 3" xfId="18972"/>
    <cellStyle name="Normal 13 2 3 2 2 5" xfId="24877"/>
    <cellStyle name="Normal 13 2 3 2 2 6" xfId="13704"/>
    <cellStyle name="Normal 13 2 3 2 3" xfId="1260"/>
    <cellStyle name="Normal 13 2 3 2 3 2" xfId="3016"/>
    <cellStyle name="Normal 13 2 3 2 3 2 2" xfId="8920"/>
    <cellStyle name="Normal 13 2 3 2 3 2 2 2" xfId="31901"/>
    <cellStyle name="Normal 13 2 3 2 3 2 2 3" xfId="20092"/>
    <cellStyle name="Normal 13 2 3 2 3 2 3" xfId="25997"/>
    <cellStyle name="Normal 13 2 3 2 3 2 4" xfId="16580"/>
    <cellStyle name="Normal 13 2 3 2 3 3" xfId="7164"/>
    <cellStyle name="Normal 13 2 3 2 3 3 2" xfId="10676"/>
    <cellStyle name="Normal 13 2 3 2 3 3 2 2" xfId="33657"/>
    <cellStyle name="Normal 13 2 3 2 3 3 2 3" xfId="22485"/>
    <cellStyle name="Normal 13 2 3 2 3 3 3" xfId="30145"/>
    <cellStyle name="Normal 13 2 3 2 3 3 4" xfId="14824"/>
    <cellStyle name="Normal 13 2 3 2 3 4" xfId="5968"/>
    <cellStyle name="Normal 13 2 3 2 3 4 2" xfId="28949"/>
    <cellStyle name="Normal 13 2 3 2 3 4 3" xfId="18336"/>
    <cellStyle name="Normal 13 2 3 2 3 5" xfId="24241"/>
    <cellStyle name="Normal 13 2 3 2 3 6" xfId="13068"/>
    <cellStyle name="Normal 13 2 3 2 4" xfId="2371"/>
    <cellStyle name="Normal 13 2 3 2 4 2" xfId="8275"/>
    <cellStyle name="Normal 13 2 3 2 4 2 2" xfId="31256"/>
    <cellStyle name="Normal 13 2 3 2 4 2 3" xfId="19447"/>
    <cellStyle name="Normal 13 2 3 2 4 3" xfId="25352"/>
    <cellStyle name="Normal 13 2 3 2 4 4" xfId="15935"/>
    <cellStyle name="Normal 13 2 3 2 5" xfId="6519"/>
    <cellStyle name="Normal 13 2 3 2 5 2" xfId="10031"/>
    <cellStyle name="Normal 13 2 3 2 5 2 2" xfId="33012"/>
    <cellStyle name="Normal 13 2 3 2 5 2 3" xfId="21840"/>
    <cellStyle name="Normal 13 2 3 2 5 3" xfId="29500"/>
    <cellStyle name="Normal 13 2 3 2 5 4" xfId="14179"/>
    <cellStyle name="Normal 13 2 3 2 6" xfId="5399"/>
    <cellStyle name="Normal 13 2 3 2 6 2" xfId="21203"/>
    <cellStyle name="Normal 13 2 3 2 6 3" xfId="28380"/>
    <cellStyle name="Normal 13 2 3 2 6 4" xfId="12423"/>
    <cellStyle name="Normal 13 2 3 2 7" xfId="4288"/>
    <cellStyle name="Normal 13 2 3 2 7 2" xfId="27269"/>
    <cellStyle name="Normal 13 2 3 2 7 3" xfId="17691"/>
    <cellStyle name="Normal 13 2 3 2 8" xfId="23596"/>
    <cellStyle name="Normal 13 2 3 2 9" xfId="11948"/>
    <cellStyle name="Normal 13 2 3 3" xfId="1099"/>
    <cellStyle name="Normal 13 2 3 3 2" xfId="1735"/>
    <cellStyle name="Normal 13 2 3 3 2 2" xfId="3491"/>
    <cellStyle name="Normal 13 2 3 3 2 2 2" xfId="9395"/>
    <cellStyle name="Normal 13 2 3 3 2 2 2 2" xfId="32376"/>
    <cellStyle name="Normal 13 2 3 3 2 2 2 3" xfId="20567"/>
    <cellStyle name="Normal 13 2 3 3 2 2 3" xfId="26472"/>
    <cellStyle name="Normal 13 2 3 3 2 2 4" xfId="17055"/>
    <cellStyle name="Normal 13 2 3 3 2 3" xfId="7639"/>
    <cellStyle name="Normal 13 2 3 3 2 3 2" xfId="11151"/>
    <cellStyle name="Normal 13 2 3 3 2 3 2 2" xfId="34132"/>
    <cellStyle name="Normal 13 2 3 3 2 3 2 3" xfId="22960"/>
    <cellStyle name="Normal 13 2 3 3 2 3 3" xfId="30620"/>
    <cellStyle name="Normal 13 2 3 3 2 3 4" xfId="15299"/>
    <cellStyle name="Normal 13 2 3 3 2 4" xfId="4763"/>
    <cellStyle name="Normal 13 2 3 3 2 4 2" xfId="27744"/>
    <cellStyle name="Normal 13 2 3 3 2 4 3" xfId="18811"/>
    <cellStyle name="Normal 13 2 3 3 2 5" xfId="24716"/>
    <cellStyle name="Normal 13 2 3 3 2 6" xfId="13543"/>
    <cellStyle name="Normal 13 2 3 3 3" xfId="2855"/>
    <cellStyle name="Normal 13 2 3 3 3 2" xfId="8759"/>
    <cellStyle name="Normal 13 2 3 3 3 2 2" xfId="31740"/>
    <cellStyle name="Normal 13 2 3 3 3 2 3" xfId="19931"/>
    <cellStyle name="Normal 13 2 3 3 3 3" xfId="25836"/>
    <cellStyle name="Normal 13 2 3 3 3 4" xfId="16419"/>
    <cellStyle name="Normal 13 2 3 3 4" xfId="7003"/>
    <cellStyle name="Normal 13 2 3 3 4 2" xfId="10515"/>
    <cellStyle name="Normal 13 2 3 3 4 2 2" xfId="33496"/>
    <cellStyle name="Normal 13 2 3 3 4 2 3" xfId="22324"/>
    <cellStyle name="Normal 13 2 3 3 4 3" xfId="29984"/>
    <cellStyle name="Normal 13 2 3 3 4 4" xfId="14663"/>
    <cellStyle name="Normal 13 2 3 3 5" xfId="5807"/>
    <cellStyle name="Normal 13 2 3 3 5 2" xfId="21365"/>
    <cellStyle name="Normal 13 2 3 3 5 3" xfId="28788"/>
    <cellStyle name="Normal 13 2 3 3 5 4" xfId="12907"/>
    <cellStyle name="Normal 13 2 3 3 6" xfId="4127"/>
    <cellStyle name="Normal 13 2 3 3 6 2" xfId="27108"/>
    <cellStyle name="Normal 13 2 3 3 6 3" xfId="18175"/>
    <cellStyle name="Normal 13 2 3 3 7" xfId="24080"/>
    <cellStyle name="Normal 13 2 3 3 8" xfId="11787"/>
    <cellStyle name="Normal 13 2 3 4" xfId="1497"/>
    <cellStyle name="Normal 13 2 3 4 2" xfId="3253"/>
    <cellStyle name="Normal 13 2 3 4 2 2" xfId="9157"/>
    <cellStyle name="Normal 13 2 3 4 2 2 2" xfId="32138"/>
    <cellStyle name="Normal 13 2 3 4 2 2 3" xfId="20329"/>
    <cellStyle name="Normal 13 2 3 4 2 3" xfId="26234"/>
    <cellStyle name="Normal 13 2 3 4 2 4" xfId="16817"/>
    <cellStyle name="Normal 13 2 3 4 3" xfId="7401"/>
    <cellStyle name="Normal 13 2 3 4 3 2" xfId="10913"/>
    <cellStyle name="Normal 13 2 3 4 3 2 2" xfId="33894"/>
    <cellStyle name="Normal 13 2 3 4 3 2 3" xfId="22722"/>
    <cellStyle name="Normal 13 2 3 4 3 3" xfId="30382"/>
    <cellStyle name="Normal 13 2 3 4 3 4" xfId="15061"/>
    <cellStyle name="Normal 13 2 3 4 4" xfId="4525"/>
    <cellStyle name="Normal 13 2 3 4 4 2" xfId="27506"/>
    <cellStyle name="Normal 13 2 3 4 4 3" xfId="18573"/>
    <cellStyle name="Normal 13 2 3 4 5" xfId="24478"/>
    <cellStyle name="Normal 13 2 3 4 6" xfId="13305"/>
    <cellStyle name="Normal 13 2 3 5" xfId="861"/>
    <cellStyle name="Normal 13 2 3 5 2" xfId="2617"/>
    <cellStyle name="Normal 13 2 3 5 2 2" xfId="8521"/>
    <cellStyle name="Normal 13 2 3 5 2 2 2" xfId="31502"/>
    <cellStyle name="Normal 13 2 3 5 2 2 3" xfId="19693"/>
    <cellStyle name="Normal 13 2 3 5 2 3" xfId="25598"/>
    <cellStyle name="Normal 13 2 3 5 2 4" xfId="16181"/>
    <cellStyle name="Normal 13 2 3 5 3" xfId="6765"/>
    <cellStyle name="Normal 13 2 3 5 3 2" xfId="10277"/>
    <cellStyle name="Normal 13 2 3 5 3 2 2" xfId="33258"/>
    <cellStyle name="Normal 13 2 3 5 3 2 3" xfId="22086"/>
    <cellStyle name="Normal 13 2 3 5 3 3" xfId="29746"/>
    <cellStyle name="Normal 13 2 3 5 3 4" xfId="14425"/>
    <cellStyle name="Normal 13 2 3 5 4" xfId="5569"/>
    <cellStyle name="Normal 13 2 3 5 4 2" xfId="28550"/>
    <cellStyle name="Normal 13 2 3 5 4 3" xfId="17937"/>
    <cellStyle name="Normal 13 2 3 5 5" xfId="23842"/>
    <cellStyle name="Normal 13 2 3 5 6" xfId="12669"/>
    <cellStyle name="Normal 13 2 3 6" xfId="2210"/>
    <cellStyle name="Normal 13 2 3 6 2" xfId="8114"/>
    <cellStyle name="Normal 13 2 3 6 2 2" xfId="31095"/>
    <cellStyle name="Normal 13 2 3 6 2 3" xfId="19286"/>
    <cellStyle name="Normal 13 2 3 6 3" xfId="25191"/>
    <cellStyle name="Normal 13 2 3 6 4" xfId="15774"/>
    <cellStyle name="Normal 13 2 3 7" xfId="6358"/>
    <cellStyle name="Normal 13 2 3 7 2" xfId="9870"/>
    <cellStyle name="Normal 13 2 3 7 2 2" xfId="32851"/>
    <cellStyle name="Normal 13 2 3 7 2 3" xfId="21679"/>
    <cellStyle name="Normal 13 2 3 7 3" xfId="29339"/>
    <cellStyle name="Normal 13 2 3 7 4" xfId="14018"/>
    <cellStyle name="Normal 13 2 3 8" xfId="5238"/>
    <cellStyle name="Normal 13 2 3 8 2" xfId="21042"/>
    <cellStyle name="Normal 13 2 3 8 3" xfId="28219"/>
    <cellStyle name="Normal 13 2 3 8 4" xfId="12262"/>
    <cellStyle name="Normal 13 2 3 9" xfId="3889"/>
    <cellStyle name="Normal 13 2 3 9 2" xfId="26870"/>
    <cellStyle name="Normal 13 2 3 9 3" xfId="17530"/>
    <cellStyle name="Normal 13 2 4" xfId="370"/>
    <cellStyle name="Normal 13 2 4 2" xfId="1654"/>
    <cellStyle name="Normal 13 2 4 2 2" xfId="3410"/>
    <cellStyle name="Normal 13 2 4 2 2 2" xfId="9314"/>
    <cellStyle name="Normal 13 2 4 2 2 2 2" xfId="32295"/>
    <cellStyle name="Normal 13 2 4 2 2 2 3" xfId="20486"/>
    <cellStyle name="Normal 13 2 4 2 2 3" xfId="26391"/>
    <cellStyle name="Normal 13 2 4 2 2 4" xfId="16974"/>
    <cellStyle name="Normal 13 2 4 2 3" xfId="7558"/>
    <cellStyle name="Normal 13 2 4 2 3 2" xfId="11070"/>
    <cellStyle name="Normal 13 2 4 2 3 2 2" xfId="34051"/>
    <cellStyle name="Normal 13 2 4 2 3 2 3" xfId="22879"/>
    <cellStyle name="Normal 13 2 4 2 3 3" xfId="30539"/>
    <cellStyle name="Normal 13 2 4 2 3 4" xfId="15218"/>
    <cellStyle name="Normal 13 2 4 2 4" xfId="4682"/>
    <cellStyle name="Normal 13 2 4 2 4 2" xfId="27663"/>
    <cellStyle name="Normal 13 2 4 2 4 3" xfId="18730"/>
    <cellStyle name="Normal 13 2 4 2 5" xfId="24635"/>
    <cellStyle name="Normal 13 2 4 2 6" xfId="13462"/>
    <cellStyle name="Normal 13 2 4 3" xfId="1018"/>
    <cellStyle name="Normal 13 2 4 3 2" xfId="2774"/>
    <cellStyle name="Normal 13 2 4 3 2 2" xfId="8678"/>
    <cellStyle name="Normal 13 2 4 3 2 2 2" xfId="31659"/>
    <cellStyle name="Normal 13 2 4 3 2 2 3" xfId="19850"/>
    <cellStyle name="Normal 13 2 4 3 2 3" xfId="25755"/>
    <cellStyle name="Normal 13 2 4 3 2 4" xfId="16338"/>
    <cellStyle name="Normal 13 2 4 3 3" xfId="6922"/>
    <cellStyle name="Normal 13 2 4 3 3 2" xfId="10434"/>
    <cellStyle name="Normal 13 2 4 3 3 2 2" xfId="33415"/>
    <cellStyle name="Normal 13 2 4 3 3 2 3" xfId="22243"/>
    <cellStyle name="Normal 13 2 4 3 3 3" xfId="29903"/>
    <cellStyle name="Normal 13 2 4 3 3 4" xfId="14582"/>
    <cellStyle name="Normal 13 2 4 3 4" xfId="5726"/>
    <cellStyle name="Normal 13 2 4 3 4 2" xfId="28707"/>
    <cellStyle name="Normal 13 2 4 3 4 3" xfId="18094"/>
    <cellStyle name="Normal 13 2 4 3 5" xfId="23999"/>
    <cellStyle name="Normal 13 2 4 3 6" xfId="12826"/>
    <cellStyle name="Normal 13 2 4 4" xfId="2129"/>
    <cellStyle name="Normal 13 2 4 4 2" xfId="8033"/>
    <cellStyle name="Normal 13 2 4 4 2 2" xfId="31014"/>
    <cellStyle name="Normal 13 2 4 4 2 3" xfId="19205"/>
    <cellStyle name="Normal 13 2 4 4 3" xfId="25110"/>
    <cellStyle name="Normal 13 2 4 4 4" xfId="15693"/>
    <cellStyle name="Normal 13 2 4 5" xfId="6277"/>
    <cellStyle name="Normal 13 2 4 5 2" xfId="9789"/>
    <cellStyle name="Normal 13 2 4 5 2 2" xfId="32770"/>
    <cellStyle name="Normal 13 2 4 5 2 3" xfId="21598"/>
    <cellStyle name="Normal 13 2 4 5 3" xfId="29258"/>
    <cellStyle name="Normal 13 2 4 5 4" xfId="13937"/>
    <cellStyle name="Normal 13 2 4 6" xfId="5157"/>
    <cellStyle name="Normal 13 2 4 6 2" xfId="20961"/>
    <cellStyle name="Normal 13 2 4 6 3" xfId="28138"/>
    <cellStyle name="Normal 13 2 4 6 4" xfId="12181"/>
    <cellStyle name="Normal 13 2 4 7" xfId="4046"/>
    <cellStyle name="Normal 13 2 4 7 2" xfId="27027"/>
    <cellStyle name="Normal 13 2 4 7 3" xfId="17449"/>
    <cellStyle name="Normal 13 2 4 8" xfId="23354"/>
    <cellStyle name="Normal 13 2 4 9" xfId="11706"/>
    <cellStyle name="Normal 13 2 5" xfId="528"/>
    <cellStyle name="Normal 13 2 5 2" xfId="1811"/>
    <cellStyle name="Normal 13 2 5 2 2" xfId="3567"/>
    <cellStyle name="Normal 13 2 5 2 2 2" xfId="9471"/>
    <cellStyle name="Normal 13 2 5 2 2 2 2" xfId="32452"/>
    <cellStyle name="Normal 13 2 5 2 2 2 3" xfId="20643"/>
    <cellStyle name="Normal 13 2 5 2 2 3" xfId="26548"/>
    <cellStyle name="Normal 13 2 5 2 2 4" xfId="17131"/>
    <cellStyle name="Normal 13 2 5 2 3" xfId="7715"/>
    <cellStyle name="Normal 13 2 5 2 3 2" xfId="11227"/>
    <cellStyle name="Normal 13 2 5 2 3 2 2" xfId="34208"/>
    <cellStyle name="Normal 13 2 5 2 3 2 3" xfId="23036"/>
    <cellStyle name="Normal 13 2 5 2 3 3" xfId="30696"/>
    <cellStyle name="Normal 13 2 5 2 3 4" xfId="15375"/>
    <cellStyle name="Normal 13 2 5 2 4" xfId="4839"/>
    <cellStyle name="Normal 13 2 5 2 4 2" xfId="27820"/>
    <cellStyle name="Normal 13 2 5 2 4 3" xfId="18887"/>
    <cellStyle name="Normal 13 2 5 2 5" xfId="24792"/>
    <cellStyle name="Normal 13 2 5 2 6" xfId="13619"/>
    <cellStyle name="Normal 13 2 5 3" xfId="1175"/>
    <cellStyle name="Normal 13 2 5 3 2" xfId="2931"/>
    <cellStyle name="Normal 13 2 5 3 2 2" xfId="8835"/>
    <cellStyle name="Normal 13 2 5 3 2 2 2" xfId="31816"/>
    <cellStyle name="Normal 13 2 5 3 2 2 3" xfId="20007"/>
    <cellStyle name="Normal 13 2 5 3 2 3" xfId="25912"/>
    <cellStyle name="Normal 13 2 5 3 2 4" xfId="16495"/>
    <cellStyle name="Normal 13 2 5 3 3" xfId="7079"/>
    <cellStyle name="Normal 13 2 5 3 3 2" xfId="10591"/>
    <cellStyle name="Normal 13 2 5 3 3 2 2" xfId="33572"/>
    <cellStyle name="Normal 13 2 5 3 3 2 3" xfId="22400"/>
    <cellStyle name="Normal 13 2 5 3 3 3" xfId="30060"/>
    <cellStyle name="Normal 13 2 5 3 3 4" xfId="14739"/>
    <cellStyle name="Normal 13 2 5 3 4" xfId="5883"/>
    <cellStyle name="Normal 13 2 5 3 4 2" xfId="28864"/>
    <cellStyle name="Normal 13 2 5 3 4 3" xfId="18251"/>
    <cellStyle name="Normal 13 2 5 3 5" xfId="24156"/>
    <cellStyle name="Normal 13 2 5 3 6" xfId="12983"/>
    <cellStyle name="Normal 13 2 5 4" xfId="2286"/>
    <cellStyle name="Normal 13 2 5 4 2" xfId="8190"/>
    <cellStyle name="Normal 13 2 5 4 2 2" xfId="31171"/>
    <cellStyle name="Normal 13 2 5 4 2 3" xfId="19362"/>
    <cellStyle name="Normal 13 2 5 4 3" xfId="25267"/>
    <cellStyle name="Normal 13 2 5 4 4" xfId="15850"/>
    <cellStyle name="Normal 13 2 5 5" xfId="6434"/>
    <cellStyle name="Normal 13 2 5 5 2" xfId="9946"/>
    <cellStyle name="Normal 13 2 5 5 2 2" xfId="32927"/>
    <cellStyle name="Normal 13 2 5 5 2 3" xfId="21755"/>
    <cellStyle name="Normal 13 2 5 5 3" xfId="29415"/>
    <cellStyle name="Normal 13 2 5 5 4" xfId="14094"/>
    <cellStyle name="Normal 13 2 5 6" xfId="5314"/>
    <cellStyle name="Normal 13 2 5 6 2" xfId="21118"/>
    <cellStyle name="Normal 13 2 5 6 3" xfId="28295"/>
    <cellStyle name="Normal 13 2 5 6 4" xfId="12338"/>
    <cellStyle name="Normal 13 2 5 7" xfId="4203"/>
    <cellStyle name="Normal 13 2 5 7 2" xfId="27184"/>
    <cellStyle name="Normal 13 2 5 7 3" xfId="17606"/>
    <cellStyle name="Normal 13 2 5 8" xfId="23511"/>
    <cellStyle name="Normal 13 2 5 9" xfId="11863"/>
    <cellStyle name="Normal 13 2 6" xfId="946"/>
    <cellStyle name="Normal 13 2 6 2" xfId="1582"/>
    <cellStyle name="Normal 13 2 6 2 2" xfId="3338"/>
    <cellStyle name="Normal 13 2 6 2 2 2" xfId="9242"/>
    <cellStyle name="Normal 13 2 6 2 2 2 2" xfId="32223"/>
    <cellStyle name="Normal 13 2 6 2 2 2 3" xfId="20414"/>
    <cellStyle name="Normal 13 2 6 2 2 3" xfId="26319"/>
    <cellStyle name="Normal 13 2 6 2 2 4" xfId="16902"/>
    <cellStyle name="Normal 13 2 6 2 3" xfId="7486"/>
    <cellStyle name="Normal 13 2 6 2 3 2" xfId="10998"/>
    <cellStyle name="Normal 13 2 6 2 3 2 2" xfId="33979"/>
    <cellStyle name="Normal 13 2 6 2 3 2 3" xfId="22807"/>
    <cellStyle name="Normal 13 2 6 2 3 3" xfId="30467"/>
    <cellStyle name="Normal 13 2 6 2 3 4" xfId="15146"/>
    <cellStyle name="Normal 13 2 6 2 4" xfId="4610"/>
    <cellStyle name="Normal 13 2 6 2 4 2" xfId="27591"/>
    <cellStyle name="Normal 13 2 6 2 4 3" xfId="18658"/>
    <cellStyle name="Normal 13 2 6 2 5" xfId="24563"/>
    <cellStyle name="Normal 13 2 6 2 6" xfId="13390"/>
    <cellStyle name="Normal 13 2 6 3" xfId="2702"/>
    <cellStyle name="Normal 13 2 6 3 2" xfId="8606"/>
    <cellStyle name="Normal 13 2 6 3 2 2" xfId="31587"/>
    <cellStyle name="Normal 13 2 6 3 2 3" xfId="19778"/>
    <cellStyle name="Normal 13 2 6 3 3" xfId="25683"/>
    <cellStyle name="Normal 13 2 6 3 4" xfId="16266"/>
    <cellStyle name="Normal 13 2 6 4" xfId="6850"/>
    <cellStyle name="Normal 13 2 6 4 2" xfId="10362"/>
    <cellStyle name="Normal 13 2 6 4 2 2" xfId="33343"/>
    <cellStyle name="Normal 13 2 6 4 2 3" xfId="22171"/>
    <cellStyle name="Normal 13 2 6 4 3" xfId="29831"/>
    <cellStyle name="Normal 13 2 6 4 4" xfId="14510"/>
    <cellStyle name="Normal 13 2 6 5" xfId="5654"/>
    <cellStyle name="Normal 13 2 6 5 2" xfId="21288"/>
    <cellStyle name="Normal 13 2 6 5 3" xfId="28635"/>
    <cellStyle name="Normal 13 2 6 5 4" xfId="12754"/>
    <cellStyle name="Normal 13 2 6 6" xfId="3974"/>
    <cellStyle name="Normal 13 2 6 6 2" xfId="26955"/>
    <cellStyle name="Normal 13 2 6 6 3" xfId="18022"/>
    <cellStyle name="Normal 13 2 6 7" xfId="23927"/>
    <cellStyle name="Normal 13 2 6 8" xfId="11634"/>
    <cellStyle name="Normal 13 2 7" xfId="1336"/>
    <cellStyle name="Normal 13 2 7 2" xfId="1972"/>
    <cellStyle name="Normal 13 2 7 2 2" xfId="3728"/>
    <cellStyle name="Normal 13 2 7 2 2 2" xfId="9632"/>
    <cellStyle name="Normal 13 2 7 2 2 2 2" xfId="32613"/>
    <cellStyle name="Normal 13 2 7 2 2 2 3" xfId="20804"/>
    <cellStyle name="Normal 13 2 7 2 2 3" xfId="26709"/>
    <cellStyle name="Normal 13 2 7 2 2 4" xfId="17292"/>
    <cellStyle name="Normal 13 2 7 2 3" xfId="7876"/>
    <cellStyle name="Normal 13 2 7 2 3 2" xfId="11388"/>
    <cellStyle name="Normal 13 2 7 2 3 2 2" xfId="34369"/>
    <cellStyle name="Normal 13 2 7 2 3 2 3" xfId="23197"/>
    <cellStyle name="Normal 13 2 7 2 3 3" xfId="30857"/>
    <cellStyle name="Normal 13 2 7 2 3 4" xfId="15536"/>
    <cellStyle name="Normal 13 2 7 2 4" xfId="5000"/>
    <cellStyle name="Normal 13 2 7 2 4 2" xfId="27981"/>
    <cellStyle name="Normal 13 2 7 2 4 3" xfId="19048"/>
    <cellStyle name="Normal 13 2 7 2 5" xfId="24953"/>
    <cellStyle name="Normal 13 2 7 2 6" xfId="13780"/>
    <cellStyle name="Normal 13 2 7 3" xfId="3092"/>
    <cellStyle name="Normal 13 2 7 3 2" xfId="8996"/>
    <cellStyle name="Normal 13 2 7 3 2 2" xfId="31977"/>
    <cellStyle name="Normal 13 2 7 3 2 3" xfId="20168"/>
    <cellStyle name="Normal 13 2 7 3 3" xfId="26073"/>
    <cellStyle name="Normal 13 2 7 3 4" xfId="16656"/>
    <cellStyle name="Normal 13 2 7 4" xfId="7240"/>
    <cellStyle name="Normal 13 2 7 4 2" xfId="10752"/>
    <cellStyle name="Normal 13 2 7 4 2 2" xfId="33733"/>
    <cellStyle name="Normal 13 2 7 4 2 3" xfId="22561"/>
    <cellStyle name="Normal 13 2 7 4 3" xfId="30221"/>
    <cellStyle name="Normal 13 2 7 4 4" xfId="14900"/>
    <cellStyle name="Normal 13 2 7 5" xfId="6044"/>
    <cellStyle name="Normal 13 2 7 5 2" xfId="21441"/>
    <cellStyle name="Normal 13 2 7 5 3" xfId="29025"/>
    <cellStyle name="Normal 13 2 7 5 4" xfId="13144"/>
    <cellStyle name="Normal 13 2 7 6" xfId="4364"/>
    <cellStyle name="Normal 13 2 7 6 2" xfId="27345"/>
    <cellStyle name="Normal 13 2 7 6 3" xfId="18412"/>
    <cellStyle name="Normal 13 2 7 7" xfId="24317"/>
    <cellStyle name="Normal 13 2 7 8" xfId="12024"/>
    <cellStyle name="Normal 13 2 8" xfId="776"/>
    <cellStyle name="Normal 13 2 8 2" xfId="2532"/>
    <cellStyle name="Normal 13 2 8 2 2" xfId="8436"/>
    <cellStyle name="Normal 13 2 8 2 2 2" xfId="31417"/>
    <cellStyle name="Normal 13 2 8 2 2 3" xfId="19608"/>
    <cellStyle name="Normal 13 2 8 2 3" xfId="25513"/>
    <cellStyle name="Normal 13 2 8 2 4" xfId="16096"/>
    <cellStyle name="Normal 13 2 8 3" xfId="6680"/>
    <cellStyle name="Normal 13 2 8 3 2" xfId="10192"/>
    <cellStyle name="Normal 13 2 8 3 2 2" xfId="33173"/>
    <cellStyle name="Normal 13 2 8 3 2 3" xfId="22001"/>
    <cellStyle name="Normal 13 2 8 3 3" xfId="29661"/>
    <cellStyle name="Normal 13 2 8 3 4" xfId="14340"/>
    <cellStyle name="Normal 13 2 8 4" xfId="4440"/>
    <cellStyle name="Normal 13 2 8 4 2" xfId="27421"/>
    <cellStyle name="Normal 13 2 8 4 3" xfId="17852"/>
    <cellStyle name="Normal 13 2 8 5" xfId="23757"/>
    <cellStyle name="Normal 13 2 8 6" xfId="12584"/>
    <cellStyle name="Normal 13 2 9" xfId="1412"/>
    <cellStyle name="Normal 13 2 9 2" xfId="3168"/>
    <cellStyle name="Normal 13 2 9 2 2" xfId="9072"/>
    <cellStyle name="Normal 13 2 9 2 2 2" xfId="32053"/>
    <cellStyle name="Normal 13 2 9 2 2 3" xfId="20244"/>
    <cellStyle name="Normal 13 2 9 2 3" xfId="26149"/>
    <cellStyle name="Normal 13 2 9 2 4" xfId="16732"/>
    <cellStyle name="Normal 13 2 9 3" xfId="7316"/>
    <cellStyle name="Normal 13 2 9 3 2" xfId="10828"/>
    <cellStyle name="Normal 13 2 9 3 2 2" xfId="33809"/>
    <cellStyle name="Normal 13 2 9 3 2 3" xfId="22637"/>
    <cellStyle name="Normal 13 2 9 3 3" xfId="30297"/>
    <cellStyle name="Normal 13 2 9 3 4" xfId="14976"/>
    <cellStyle name="Normal 13 2 9 4" xfId="6120"/>
    <cellStyle name="Normal 13 2 9 4 2" xfId="29101"/>
    <cellStyle name="Normal 13 2 9 4 3" xfId="18488"/>
    <cellStyle name="Normal 13 2 9 5" xfId="24393"/>
    <cellStyle name="Normal 13 2 9 6" xfId="13220"/>
    <cellStyle name="Normal 13 20" xfId="5030"/>
    <cellStyle name="Normal 13 20 2" xfId="20834"/>
    <cellStyle name="Normal 13 20 3" xfId="28011"/>
    <cellStyle name="Normal 13 20 4" xfId="12054"/>
    <cellStyle name="Normal 13 21" xfId="3758"/>
    <cellStyle name="Normal 13 21 2" xfId="26739"/>
    <cellStyle name="Normal 13 21 3" xfId="17322"/>
    <cellStyle name="Normal 13 22" xfId="23227"/>
    <cellStyle name="Normal 13 23" xfId="11418"/>
    <cellStyle name="Normal 13 3" xfId="244"/>
    <cellStyle name="Normal 13 3 10" xfId="2035"/>
    <cellStyle name="Normal 13 3 10 2" xfId="7939"/>
    <cellStyle name="Normal 13 3 10 2 2" xfId="30920"/>
    <cellStyle name="Normal 13 3 10 2 3" xfId="19111"/>
    <cellStyle name="Normal 13 3 10 3" xfId="25016"/>
    <cellStyle name="Normal 13 3 10 4" xfId="15599"/>
    <cellStyle name="Normal 13 3 11" xfId="6183"/>
    <cellStyle name="Normal 13 3 11 2" xfId="9695"/>
    <cellStyle name="Normal 13 3 11 2 2" xfId="32676"/>
    <cellStyle name="Normal 13 3 11 2 3" xfId="21504"/>
    <cellStyle name="Normal 13 3 11 3" xfId="29164"/>
    <cellStyle name="Normal 13 3 11 4" xfId="13843"/>
    <cellStyle name="Normal 13 3 12" xfId="5063"/>
    <cellStyle name="Normal 13 3 12 2" xfId="20867"/>
    <cellStyle name="Normal 13 3 12 3" xfId="28044"/>
    <cellStyle name="Normal 13 3 12 4" xfId="12087"/>
    <cellStyle name="Normal 13 3 13" xfId="3782"/>
    <cellStyle name="Normal 13 3 13 2" xfId="26763"/>
    <cellStyle name="Normal 13 3 13 3" xfId="17355"/>
    <cellStyle name="Normal 13 3 14" xfId="23260"/>
    <cellStyle name="Normal 13 3 15" xfId="11442"/>
    <cellStyle name="Normal 13 3 2" xfId="430"/>
    <cellStyle name="Normal 13 3 2 10" xfId="23413"/>
    <cellStyle name="Normal 13 3 2 11" xfId="11527"/>
    <cellStyle name="Normal 13 3 2 2" xfId="591"/>
    <cellStyle name="Normal 13 3 2 2 2" xfId="1874"/>
    <cellStyle name="Normal 13 3 2 2 2 2" xfId="3630"/>
    <cellStyle name="Normal 13 3 2 2 2 2 2" xfId="9534"/>
    <cellStyle name="Normal 13 3 2 2 2 2 2 2" xfId="32515"/>
    <cellStyle name="Normal 13 3 2 2 2 2 2 3" xfId="20706"/>
    <cellStyle name="Normal 13 3 2 2 2 2 3" xfId="26611"/>
    <cellStyle name="Normal 13 3 2 2 2 2 4" xfId="17194"/>
    <cellStyle name="Normal 13 3 2 2 2 3" xfId="7778"/>
    <cellStyle name="Normal 13 3 2 2 2 3 2" xfId="11290"/>
    <cellStyle name="Normal 13 3 2 2 2 3 2 2" xfId="34271"/>
    <cellStyle name="Normal 13 3 2 2 2 3 2 3" xfId="23099"/>
    <cellStyle name="Normal 13 3 2 2 2 3 3" xfId="30759"/>
    <cellStyle name="Normal 13 3 2 2 2 3 4" xfId="15438"/>
    <cellStyle name="Normal 13 3 2 2 2 4" xfId="4902"/>
    <cellStyle name="Normal 13 3 2 2 2 4 2" xfId="27883"/>
    <cellStyle name="Normal 13 3 2 2 2 4 3" xfId="18950"/>
    <cellStyle name="Normal 13 3 2 2 2 5" xfId="24855"/>
    <cellStyle name="Normal 13 3 2 2 2 6" xfId="13682"/>
    <cellStyle name="Normal 13 3 2 2 3" xfId="1238"/>
    <cellStyle name="Normal 13 3 2 2 3 2" xfId="2994"/>
    <cellStyle name="Normal 13 3 2 2 3 2 2" xfId="8898"/>
    <cellStyle name="Normal 13 3 2 2 3 2 2 2" xfId="31879"/>
    <cellStyle name="Normal 13 3 2 2 3 2 2 3" xfId="20070"/>
    <cellStyle name="Normal 13 3 2 2 3 2 3" xfId="25975"/>
    <cellStyle name="Normal 13 3 2 2 3 2 4" xfId="16558"/>
    <cellStyle name="Normal 13 3 2 2 3 3" xfId="7142"/>
    <cellStyle name="Normal 13 3 2 2 3 3 2" xfId="10654"/>
    <cellStyle name="Normal 13 3 2 2 3 3 2 2" xfId="33635"/>
    <cellStyle name="Normal 13 3 2 2 3 3 2 3" xfId="22463"/>
    <cellStyle name="Normal 13 3 2 2 3 3 3" xfId="30123"/>
    <cellStyle name="Normal 13 3 2 2 3 3 4" xfId="14802"/>
    <cellStyle name="Normal 13 3 2 2 3 4" xfId="5946"/>
    <cellStyle name="Normal 13 3 2 2 3 4 2" xfId="28927"/>
    <cellStyle name="Normal 13 3 2 2 3 4 3" xfId="18314"/>
    <cellStyle name="Normal 13 3 2 2 3 5" xfId="24219"/>
    <cellStyle name="Normal 13 3 2 2 3 6" xfId="13046"/>
    <cellStyle name="Normal 13 3 2 2 4" xfId="2349"/>
    <cellStyle name="Normal 13 3 2 2 4 2" xfId="8253"/>
    <cellStyle name="Normal 13 3 2 2 4 2 2" xfId="31234"/>
    <cellStyle name="Normal 13 3 2 2 4 2 3" xfId="19425"/>
    <cellStyle name="Normal 13 3 2 2 4 3" xfId="25330"/>
    <cellStyle name="Normal 13 3 2 2 4 4" xfId="15913"/>
    <cellStyle name="Normal 13 3 2 2 5" xfId="6497"/>
    <cellStyle name="Normal 13 3 2 2 5 2" xfId="10009"/>
    <cellStyle name="Normal 13 3 2 2 5 2 2" xfId="32990"/>
    <cellStyle name="Normal 13 3 2 2 5 2 3" xfId="21818"/>
    <cellStyle name="Normal 13 3 2 2 5 3" xfId="29478"/>
    <cellStyle name="Normal 13 3 2 2 5 4" xfId="14157"/>
    <cellStyle name="Normal 13 3 2 2 6" xfId="5377"/>
    <cellStyle name="Normal 13 3 2 2 6 2" xfId="21181"/>
    <cellStyle name="Normal 13 3 2 2 6 3" xfId="28358"/>
    <cellStyle name="Normal 13 3 2 2 6 4" xfId="12401"/>
    <cellStyle name="Normal 13 3 2 2 7" xfId="4266"/>
    <cellStyle name="Normal 13 3 2 2 7 2" xfId="27247"/>
    <cellStyle name="Normal 13 3 2 2 7 3" xfId="17669"/>
    <cellStyle name="Normal 13 3 2 2 8" xfId="23574"/>
    <cellStyle name="Normal 13 3 2 2 9" xfId="11926"/>
    <cellStyle name="Normal 13 3 2 3" xfId="1077"/>
    <cellStyle name="Normal 13 3 2 3 2" xfId="1713"/>
    <cellStyle name="Normal 13 3 2 3 2 2" xfId="3469"/>
    <cellStyle name="Normal 13 3 2 3 2 2 2" xfId="9373"/>
    <cellStyle name="Normal 13 3 2 3 2 2 2 2" xfId="32354"/>
    <cellStyle name="Normal 13 3 2 3 2 2 2 3" xfId="20545"/>
    <cellStyle name="Normal 13 3 2 3 2 2 3" xfId="26450"/>
    <cellStyle name="Normal 13 3 2 3 2 2 4" xfId="17033"/>
    <cellStyle name="Normal 13 3 2 3 2 3" xfId="7617"/>
    <cellStyle name="Normal 13 3 2 3 2 3 2" xfId="11129"/>
    <cellStyle name="Normal 13 3 2 3 2 3 2 2" xfId="34110"/>
    <cellStyle name="Normal 13 3 2 3 2 3 2 3" xfId="22938"/>
    <cellStyle name="Normal 13 3 2 3 2 3 3" xfId="30598"/>
    <cellStyle name="Normal 13 3 2 3 2 3 4" xfId="15277"/>
    <cellStyle name="Normal 13 3 2 3 2 4" xfId="4741"/>
    <cellStyle name="Normal 13 3 2 3 2 4 2" xfId="27722"/>
    <cellStyle name="Normal 13 3 2 3 2 4 3" xfId="18789"/>
    <cellStyle name="Normal 13 3 2 3 2 5" xfId="24694"/>
    <cellStyle name="Normal 13 3 2 3 2 6" xfId="13521"/>
    <cellStyle name="Normal 13 3 2 3 3" xfId="2833"/>
    <cellStyle name="Normal 13 3 2 3 3 2" xfId="8737"/>
    <cellStyle name="Normal 13 3 2 3 3 2 2" xfId="31718"/>
    <cellStyle name="Normal 13 3 2 3 3 2 3" xfId="19909"/>
    <cellStyle name="Normal 13 3 2 3 3 3" xfId="25814"/>
    <cellStyle name="Normal 13 3 2 3 3 4" xfId="16397"/>
    <cellStyle name="Normal 13 3 2 3 4" xfId="6981"/>
    <cellStyle name="Normal 13 3 2 3 4 2" xfId="10493"/>
    <cellStyle name="Normal 13 3 2 3 4 2 2" xfId="33474"/>
    <cellStyle name="Normal 13 3 2 3 4 2 3" xfId="22302"/>
    <cellStyle name="Normal 13 3 2 3 4 3" xfId="29962"/>
    <cellStyle name="Normal 13 3 2 3 4 4" xfId="14641"/>
    <cellStyle name="Normal 13 3 2 3 5" xfId="5785"/>
    <cellStyle name="Normal 13 3 2 3 5 2" xfId="21343"/>
    <cellStyle name="Normal 13 3 2 3 5 3" xfId="28766"/>
    <cellStyle name="Normal 13 3 2 3 5 4" xfId="12885"/>
    <cellStyle name="Normal 13 3 2 3 6" xfId="4105"/>
    <cellStyle name="Normal 13 3 2 3 6 2" xfId="27086"/>
    <cellStyle name="Normal 13 3 2 3 6 3" xfId="18153"/>
    <cellStyle name="Normal 13 3 2 3 7" xfId="24058"/>
    <cellStyle name="Normal 13 3 2 3 8" xfId="11765"/>
    <cellStyle name="Normal 13 3 2 4" xfId="1475"/>
    <cellStyle name="Normal 13 3 2 4 2" xfId="3231"/>
    <cellStyle name="Normal 13 3 2 4 2 2" xfId="9135"/>
    <cellStyle name="Normal 13 3 2 4 2 2 2" xfId="32116"/>
    <cellStyle name="Normal 13 3 2 4 2 2 3" xfId="20307"/>
    <cellStyle name="Normal 13 3 2 4 2 3" xfId="26212"/>
    <cellStyle name="Normal 13 3 2 4 2 4" xfId="16795"/>
    <cellStyle name="Normal 13 3 2 4 3" xfId="7379"/>
    <cellStyle name="Normal 13 3 2 4 3 2" xfId="10891"/>
    <cellStyle name="Normal 13 3 2 4 3 2 2" xfId="33872"/>
    <cellStyle name="Normal 13 3 2 4 3 2 3" xfId="22700"/>
    <cellStyle name="Normal 13 3 2 4 3 3" xfId="30360"/>
    <cellStyle name="Normal 13 3 2 4 3 4" xfId="15039"/>
    <cellStyle name="Normal 13 3 2 4 4" xfId="4503"/>
    <cellStyle name="Normal 13 3 2 4 4 2" xfId="27484"/>
    <cellStyle name="Normal 13 3 2 4 4 3" xfId="18551"/>
    <cellStyle name="Normal 13 3 2 4 5" xfId="24456"/>
    <cellStyle name="Normal 13 3 2 4 6" xfId="13283"/>
    <cellStyle name="Normal 13 3 2 5" xfId="839"/>
    <cellStyle name="Normal 13 3 2 5 2" xfId="2595"/>
    <cellStyle name="Normal 13 3 2 5 2 2" xfId="8499"/>
    <cellStyle name="Normal 13 3 2 5 2 2 2" xfId="31480"/>
    <cellStyle name="Normal 13 3 2 5 2 2 3" xfId="19671"/>
    <cellStyle name="Normal 13 3 2 5 2 3" xfId="25576"/>
    <cellStyle name="Normal 13 3 2 5 2 4" xfId="16159"/>
    <cellStyle name="Normal 13 3 2 5 3" xfId="6743"/>
    <cellStyle name="Normal 13 3 2 5 3 2" xfId="10255"/>
    <cellStyle name="Normal 13 3 2 5 3 2 2" xfId="33236"/>
    <cellStyle name="Normal 13 3 2 5 3 2 3" xfId="22064"/>
    <cellStyle name="Normal 13 3 2 5 3 3" xfId="29724"/>
    <cellStyle name="Normal 13 3 2 5 3 4" xfId="14403"/>
    <cellStyle name="Normal 13 3 2 5 4" xfId="5547"/>
    <cellStyle name="Normal 13 3 2 5 4 2" xfId="28528"/>
    <cellStyle name="Normal 13 3 2 5 4 3" xfId="17915"/>
    <cellStyle name="Normal 13 3 2 5 5" xfId="23820"/>
    <cellStyle name="Normal 13 3 2 5 6" xfId="12647"/>
    <cellStyle name="Normal 13 3 2 6" xfId="2188"/>
    <cellStyle name="Normal 13 3 2 6 2" xfId="8092"/>
    <cellStyle name="Normal 13 3 2 6 2 2" xfId="31073"/>
    <cellStyle name="Normal 13 3 2 6 2 3" xfId="19264"/>
    <cellStyle name="Normal 13 3 2 6 3" xfId="25169"/>
    <cellStyle name="Normal 13 3 2 6 4" xfId="15752"/>
    <cellStyle name="Normal 13 3 2 7" xfId="6336"/>
    <cellStyle name="Normal 13 3 2 7 2" xfId="9848"/>
    <cellStyle name="Normal 13 3 2 7 2 2" xfId="32829"/>
    <cellStyle name="Normal 13 3 2 7 2 3" xfId="21657"/>
    <cellStyle name="Normal 13 3 2 7 3" xfId="29317"/>
    <cellStyle name="Normal 13 3 2 7 4" xfId="13996"/>
    <cellStyle name="Normal 13 3 2 8" xfId="5216"/>
    <cellStyle name="Normal 13 3 2 8 2" xfId="21020"/>
    <cellStyle name="Normal 13 3 2 8 3" xfId="28197"/>
    <cellStyle name="Normal 13 3 2 8 4" xfId="12240"/>
    <cellStyle name="Normal 13 3 2 9" xfId="3867"/>
    <cellStyle name="Normal 13 3 2 9 2" xfId="26848"/>
    <cellStyle name="Normal 13 3 2 9 3" xfId="17508"/>
    <cellStyle name="Normal 13 3 3" xfId="350"/>
    <cellStyle name="Normal 13 3 3 2" xfId="1634"/>
    <cellStyle name="Normal 13 3 3 2 2" xfId="3390"/>
    <cellStyle name="Normal 13 3 3 2 2 2" xfId="9294"/>
    <cellStyle name="Normal 13 3 3 2 2 2 2" xfId="32275"/>
    <cellStyle name="Normal 13 3 3 2 2 2 3" xfId="20466"/>
    <cellStyle name="Normal 13 3 3 2 2 3" xfId="26371"/>
    <cellStyle name="Normal 13 3 3 2 2 4" xfId="16954"/>
    <cellStyle name="Normal 13 3 3 2 3" xfId="7538"/>
    <cellStyle name="Normal 13 3 3 2 3 2" xfId="11050"/>
    <cellStyle name="Normal 13 3 3 2 3 2 2" xfId="34031"/>
    <cellStyle name="Normal 13 3 3 2 3 2 3" xfId="22859"/>
    <cellStyle name="Normal 13 3 3 2 3 3" xfId="30519"/>
    <cellStyle name="Normal 13 3 3 2 3 4" xfId="15198"/>
    <cellStyle name="Normal 13 3 3 2 4" xfId="4662"/>
    <cellStyle name="Normal 13 3 3 2 4 2" xfId="27643"/>
    <cellStyle name="Normal 13 3 3 2 4 3" xfId="18710"/>
    <cellStyle name="Normal 13 3 3 2 5" xfId="24615"/>
    <cellStyle name="Normal 13 3 3 2 6" xfId="13442"/>
    <cellStyle name="Normal 13 3 3 3" xfId="998"/>
    <cellStyle name="Normal 13 3 3 3 2" xfId="2754"/>
    <cellStyle name="Normal 13 3 3 3 2 2" xfId="8658"/>
    <cellStyle name="Normal 13 3 3 3 2 2 2" xfId="31639"/>
    <cellStyle name="Normal 13 3 3 3 2 2 3" xfId="19830"/>
    <cellStyle name="Normal 13 3 3 3 2 3" xfId="25735"/>
    <cellStyle name="Normal 13 3 3 3 2 4" xfId="16318"/>
    <cellStyle name="Normal 13 3 3 3 3" xfId="6902"/>
    <cellStyle name="Normal 13 3 3 3 3 2" xfId="10414"/>
    <cellStyle name="Normal 13 3 3 3 3 2 2" xfId="33395"/>
    <cellStyle name="Normal 13 3 3 3 3 2 3" xfId="22223"/>
    <cellStyle name="Normal 13 3 3 3 3 3" xfId="29883"/>
    <cellStyle name="Normal 13 3 3 3 3 4" xfId="14562"/>
    <cellStyle name="Normal 13 3 3 3 4" xfId="5706"/>
    <cellStyle name="Normal 13 3 3 3 4 2" xfId="28687"/>
    <cellStyle name="Normal 13 3 3 3 4 3" xfId="18074"/>
    <cellStyle name="Normal 13 3 3 3 5" xfId="23979"/>
    <cellStyle name="Normal 13 3 3 3 6" xfId="12806"/>
    <cellStyle name="Normal 13 3 3 4" xfId="2109"/>
    <cellStyle name="Normal 13 3 3 4 2" xfId="8013"/>
    <cellStyle name="Normal 13 3 3 4 2 2" xfId="30994"/>
    <cellStyle name="Normal 13 3 3 4 2 3" xfId="19185"/>
    <cellStyle name="Normal 13 3 3 4 3" xfId="25090"/>
    <cellStyle name="Normal 13 3 3 4 4" xfId="15673"/>
    <cellStyle name="Normal 13 3 3 5" xfId="6257"/>
    <cellStyle name="Normal 13 3 3 5 2" xfId="9769"/>
    <cellStyle name="Normal 13 3 3 5 2 2" xfId="32750"/>
    <cellStyle name="Normal 13 3 3 5 2 3" xfId="21578"/>
    <cellStyle name="Normal 13 3 3 5 3" xfId="29238"/>
    <cellStyle name="Normal 13 3 3 5 4" xfId="13917"/>
    <cellStyle name="Normal 13 3 3 6" xfId="5137"/>
    <cellStyle name="Normal 13 3 3 6 2" xfId="20941"/>
    <cellStyle name="Normal 13 3 3 6 3" xfId="28118"/>
    <cellStyle name="Normal 13 3 3 6 4" xfId="12161"/>
    <cellStyle name="Normal 13 3 3 7" xfId="4026"/>
    <cellStyle name="Normal 13 3 3 7 2" xfId="27007"/>
    <cellStyle name="Normal 13 3 3 7 3" xfId="17429"/>
    <cellStyle name="Normal 13 3 3 8" xfId="23334"/>
    <cellStyle name="Normal 13 3 3 9" xfId="11686"/>
    <cellStyle name="Normal 13 3 4" xfId="506"/>
    <cellStyle name="Normal 13 3 4 2" xfId="1789"/>
    <cellStyle name="Normal 13 3 4 2 2" xfId="3545"/>
    <cellStyle name="Normal 13 3 4 2 2 2" xfId="9449"/>
    <cellStyle name="Normal 13 3 4 2 2 2 2" xfId="32430"/>
    <cellStyle name="Normal 13 3 4 2 2 2 3" xfId="20621"/>
    <cellStyle name="Normal 13 3 4 2 2 3" xfId="26526"/>
    <cellStyle name="Normal 13 3 4 2 2 4" xfId="17109"/>
    <cellStyle name="Normal 13 3 4 2 3" xfId="7693"/>
    <cellStyle name="Normal 13 3 4 2 3 2" xfId="11205"/>
    <cellStyle name="Normal 13 3 4 2 3 2 2" xfId="34186"/>
    <cellStyle name="Normal 13 3 4 2 3 2 3" xfId="23014"/>
    <cellStyle name="Normal 13 3 4 2 3 3" xfId="30674"/>
    <cellStyle name="Normal 13 3 4 2 3 4" xfId="15353"/>
    <cellStyle name="Normal 13 3 4 2 4" xfId="4817"/>
    <cellStyle name="Normal 13 3 4 2 4 2" xfId="27798"/>
    <cellStyle name="Normal 13 3 4 2 4 3" xfId="18865"/>
    <cellStyle name="Normal 13 3 4 2 5" xfId="24770"/>
    <cellStyle name="Normal 13 3 4 2 6" xfId="13597"/>
    <cellStyle name="Normal 13 3 4 3" xfId="1153"/>
    <cellStyle name="Normal 13 3 4 3 2" xfId="2909"/>
    <cellStyle name="Normal 13 3 4 3 2 2" xfId="8813"/>
    <cellStyle name="Normal 13 3 4 3 2 2 2" xfId="31794"/>
    <cellStyle name="Normal 13 3 4 3 2 2 3" xfId="19985"/>
    <cellStyle name="Normal 13 3 4 3 2 3" xfId="25890"/>
    <cellStyle name="Normal 13 3 4 3 2 4" xfId="16473"/>
    <cellStyle name="Normal 13 3 4 3 3" xfId="7057"/>
    <cellStyle name="Normal 13 3 4 3 3 2" xfId="10569"/>
    <cellStyle name="Normal 13 3 4 3 3 2 2" xfId="33550"/>
    <cellStyle name="Normal 13 3 4 3 3 2 3" xfId="22378"/>
    <cellStyle name="Normal 13 3 4 3 3 3" xfId="30038"/>
    <cellStyle name="Normal 13 3 4 3 3 4" xfId="14717"/>
    <cellStyle name="Normal 13 3 4 3 4" xfId="5861"/>
    <cellStyle name="Normal 13 3 4 3 4 2" xfId="28842"/>
    <cellStyle name="Normal 13 3 4 3 4 3" xfId="18229"/>
    <cellStyle name="Normal 13 3 4 3 5" xfId="24134"/>
    <cellStyle name="Normal 13 3 4 3 6" xfId="12961"/>
    <cellStyle name="Normal 13 3 4 4" xfId="2264"/>
    <cellStyle name="Normal 13 3 4 4 2" xfId="8168"/>
    <cellStyle name="Normal 13 3 4 4 2 2" xfId="31149"/>
    <cellStyle name="Normal 13 3 4 4 2 3" xfId="19340"/>
    <cellStyle name="Normal 13 3 4 4 3" xfId="25245"/>
    <cellStyle name="Normal 13 3 4 4 4" xfId="15828"/>
    <cellStyle name="Normal 13 3 4 5" xfId="6412"/>
    <cellStyle name="Normal 13 3 4 5 2" xfId="9924"/>
    <cellStyle name="Normal 13 3 4 5 2 2" xfId="32905"/>
    <cellStyle name="Normal 13 3 4 5 2 3" xfId="21733"/>
    <cellStyle name="Normal 13 3 4 5 3" xfId="29393"/>
    <cellStyle name="Normal 13 3 4 5 4" xfId="14072"/>
    <cellStyle name="Normal 13 3 4 6" xfId="5292"/>
    <cellStyle name="Normal 13 3 4 6 2" xfId="21096"/>
    <cellStyle name="Normal 13 3 4 6 3" xfId="28273"/>
    <cellStyle name="Normal 13 3 4 6 4" xfId="12316"/>
    <cellStyle name="Normal 13 3 4 7" xfId="4181"/>
    <cellStyle name="Normal 13 3 4 7 2" xfId="27162"/>
    <cellStyle name="Normal 13 3 4 7 3" xfId="17584"/>
    <cellStyle name="Normal 13 3 4 8" xfId="23489"/>
    <cellStyle name="Normal 13 3 4 9" xfId="11841"/>
    <cellStyle name="Normal 13 3 5" xfId="924"/>
    <cellStyle name="Normal 13 3 5 2" xfId="1560"/>
    <cellStyle name="Normal 13 3 5 2 2" xfId="3316"/>
    <cellStyle name="Normal 13 3 5 2 2 2" xfId="9220"/>
    <cellStyle name="Normal 13 3 5 2 2 2 2" xfId="32201"/>
    <cellStyle name="Normal 13 3 5 2 2 2 3" xfId="20392"/>
    <cellStyle name="Normal 13 3 5 2 2 3" xfId="26297"/>
    <cellStyle name="Normal 13 3 5 2 2 4" xfId="16880"/>
    <cellStyle name="Normal 13 3 5 2 3" xfId="7464"/>
    <cellStyle name="Normal 13 3 5 2 3 2" xfId="10976"/>
    <cellStyle name="Normal 13 3 5 2 3 2 2" xfId="33957"/>
    <cellStyle name="Normal 13 3 5 2 3 2 3" xfId="22785"/>
    <cellStyle name="Normal 13 3 5 2 3 3" xfId="30445"/>
    <cellStyle name="Normal 13 3 5 2 3 4" xfId="15124"/>
    <cellStyle name="Normal 13 3 5 2 4" xfId="4588"/>
    <cellStyle name="Normal 13 3 5 2 4 2" xfId="27569"/>
    <cellStyle name="Normal 13 3 5 2 4 3" xfId="18636"/>
    <cellStyle name="Normal 13 3 5 2 5" xfId="24541"/>
    <cellStyle name="Normal 13 3 5 2 6" xfId="13368"/>
    <cellStyle name="Normal 13 3 5 3" xfId="2680"/>
    <cellStyle name="Normal 13 3 5 3 2" xfId="8584"/>
    <cellStyle name="Normal 13 3 5 3 2 2" xfId="31565"/>
    <cellStyle name="Normal 13 3 5 3 2 3" xfId="19756"/>
    <cellStyle name="Normal 13 3 5 3 3" xfId="25661"/>
    <cellStyle name="Normal 13 3 5 3 4" xfId="16244"/>
    <cellStyle name="Normal 13 3 5 4" xfId="6828"/>
    <cellStyle name="Normal 13 3 5 4 2" xfId="10340"/>
    <cellStyle name="Normal 13 3 5 4 2 2" xfId="33321"/>
    <cellStyle name="Normal 13 3 5 4 2 3" xfId="22149"/>
    <cellStyle name="Normal 13 3 5 4 3" xfId="29809"/>
    <cellStyle name="Normal 13 3 5 4 4" xfId="14488"/>
    <cellStyle name="Normal 13 3 5 5" xfId="5632"/>
    <cellStyle name="Normal 13 3 5 5 2" xfId="21266"/>
    <cellStyle name="Normal 13 3 5 5 3" xfId="28613"/>
    <cellStyle name="Normal 13 3 5 5 4" xfId="12732"/>
    <cellStyle name="Normal 13 3 5 6" xfId="3952"/>
    <cellStyle name="Normal 13 3 5 6 2" xfId="26933"/>
    <cellStyle name="Normal 13 3 5 6 3" xfId="18000"/>
    <cellStyle name="Normal 13 3 5 7" xfId="23905"/>
    <cellStyle name="Normal 13 3 5 8" xfId="11612"/>
    <cellStyle name="Normal 13 3 6" xfId="1314"/>
    <cellStyle name="Normal 13 3 6 2" xfId="1950"/>
    <cellStyle name="Normal 13 3 6 2 2" xfId="3706"/>
    <cellStyle name="Normal 13 3 6 2 2 2" xfId="9610"/>
    <cellStyle name="Normal 13 3 6 2 2 2 2" xfId="32591"/>
    <cellStyle name="Normal 13 3 6 2 2 2 3" xfId="20782"/>
    <cellStyle name="Normal 13 3 6 2 2 3" xfId="26687"/>
    <cellStyle name="Normal 13 3 6 2 2 4" xfId="17270"/>
    <cellStyle name="Normal 13 3 6 2 3" xfId="7854"/>
    <cellStyle name="Normal 13 3 6 2 3 2" xfId="11366"/>
    <cellStyle name="Normal 13 3 6 2 3 2 2" xfId="34347"/>
    <cellStyle name="Normal 13 3 6 2 3 2 3" xfId="23175"/>
    <cellStyle name="Normal 13 3 6 2 3 3" xfId="30835"/>
    <cellStyle name="Normal 13 3 6 2 3 4" xfId="15514"/>
    <cellStyle name="Normal 13 3 6 2 4" xfId="4978"/>
    <cellStyle name="Normal 13 3 6 2 4 2" xfId="27959"/>
    <cellStyle name="Normal 13 3 6 2 4 3" xfId="19026"/>
    <cellStyle name="Normal 13 3 6 2 5" xfId="24931"/>
    <cellStyle name="Normal 13 3 6 2 6" xfId="13758"/>
    <cellStyle name="Normal 13 3 6 3" xfId="3070"/>
    <cellStyle name="Normal 13 3 6 3 2" xfId="8974"/>
    <cellStyle name="Normal 13 3 6 3 2 2" xfId="31955"/>
    <cellStyle name="Normal 13 3 6 3 2 3" xfId="20146"/>
    <cellStyle name="Normal 13 3 6 3 3" xfId="26051"/>
    <cellStyle name="Normal 13 3 6 3 4" xfId="16634"/>
    <cellStyle name="Normal 13 3 6 4" xfId="7218"/>
    <cellStyle name="Normal 13 3 6 4 2" xfId="10730"/>
    <cellStyle name="Normal 13 3 6 4 2 2" xfId="33711"/>
    <cellStyle name="Normal 13 3 6 4 2 3" xfId="22539"/>
    <cellStyle name="Normal 13 3 6 4 3" xfId="30199"/>
    <cellStyle name="Normal 13 3 6 4 4" xfId="14878"/>
    <cellStyle name="Normal 13 3 6 5" xfId="6022"/>
    <cellStyle name="Normal 13 3 6 5 2" xfId="21419"/>
    <cellStyle name="Normal 13 3 6 5 3" xfId="29003"/>
    <cellStyle name="Normal 13 3 6 5 4" xfId="13122"/>
    <cellStyle name="Normal 13 3 6 6" xfId="4342"/>
    <cellStyle name="Normal 13 3 6 6 2" xfId="27323"/>
    <cellStyle name="Normal 13 3 6 6 3" xfId="18390"/>
    <cellStyle name="Normal 13 3 6 7" xfId="24295"/>
    <cellStyle name="Normal 13 3 6 8" xfId="12002"/>
    <cellStyle name="Normal 13 3 7" xfId="754"/>
    <cellStyle name="Normal 13 3 7 2" xfId="2510"/>
    <cellStyle name="Normal 13 3 7 2 2" xfId="8414"/>
    <cellStyle name="Normal 13 3 7 2 2 2" xfId="31395"/>
    <cellStyle name="Normal 13 3 7 2 2 3" xfId="19586"/>
    <cellStyle name="Normal 13 3 7 2 3" xfId="25491"/>
    <cellStyle name="Normal 13 3 7 2 4" xfId="16074"/>
    <cellStyle name="Normal 13 3 7 3" xfId="6658"/>
    <cellStyle name="Normal 13 3 7 3 2" xfId="10170"/>
    <cellStyle name="Normal 13 3 7 3 2 2" xfId="33151"/>
    <cellStyle name="Normal 13 3 7 3 2 3" xfId="21979"/>
    <cellStyle name="Normal 13 3 7 3 3" xfId="29639"/>
    <cellStyle name="Normal 13 3 7 3 4" xfId="14318"/>
    <cellStyle name="Normal 13 3 7 4" xfId="4418"/>
    <cellStyle name="Normal 13 3 7 4 2" xfId="27399"/>
    <cellStyle name="Normal 13 3 7 4 3" xfId="17830"/>
    <cellStyle name="Normal 13 3 7 5" xfId="23735"/>
    <cellStyle name="Normal 13 3 7 6" xfId="12562"/>
    <cellStyle name="Normal 13 3 8" xfId="1390"/>
    <cellStyle name="Normal 13 3 8 2" xfId="3146"/>
    <cellStyle name="Normal 13 3 8 2 2" xfId="9050"/>
    <cellStyle name="Normal 13 3 8 2 2 2" xfId="32031"/>
    <cellStyle name="Normal 13 3 8 2 2 3" xfId="20222"/>
    <cellStyle name="Normal 13 3 8 2 3" xfId="26127"/>
    <cellStyle name="Normal 13 3 8 2 4" xfId="16710"/>
    <cellStyle name="Normal 13 3 8 3" xfId="7294"/>
    <cellStyle name="Normal 13 3 8 3 2" xfId="10806"/>
    <cellStyle name="Normal 13 3 8 3 2 2" xfId="33787"/>
    <cellStyle name="Normal 13 3 8 3 2 3" xfId="22615"/>
    <cellStyle name="Normal 13 3 8 3 3" xfId="30275"/>
    <cellStyle name="Normal 13 3 8 3 4" xfId="14954"/>
    <cellStyle name="Normal 13 3 8 4" xfId="6098"/>
    <cellStyle name="Normal 13 3 8 4 2" xfId="29079"/>
    <cellStyle name="Normal 13 3 8 4 3" xfId="18466"/>
    <cellStyle name="Normal 13 3 8 5" xfId="24371"/>
    <cellStyle name="Normal 13 3 8 6" xfId="13198"/>
    <cellStyle name="Normal 13 3 9" xfId="677"/>
    <cellStyle name="Normal 13 3 9 2" xfId="2434"/>
    <cellStyle name="Normal 13 3 9 2 2" xfId="8338"/>
    <cellStyle name="Normal 13 3 9 2 2 2" xfId="31319"/>
    <cellStyle name="Normal 13 3 9 2 2 3" xfId="19510"/>
    <cellStyle name="Normal 13 3 9 2 3" xfId="25415"/>
    <cellStyle name="Normal 13 3 9 2 4" xfId="15998"/>
    <cellStyle name="Normal 13 3 9 3" xfId="6582"/>
    <cellStyle name="Normal 13 3 9 3 2" xfId="10094"/>
    <cellStyle name="Normal 13 3 9 3 2 2" xfId="33075"/>
    <cellStyle name="Normal 13 3 9 3 2 3" xfId="21903"/>
    <cellStyle name="Normal 13 3 9 3 3" xfId="29563"/>
    <cellStyle name="Normal 13 3 9 3 4" xfId="14242"/>
    <cellStyle name="Normal 13 3 9 4" xfId="5462"/>
    <cellStyle name="Normal 13 3 9 4 2" xfId="28443"/>
    <cellStyle name="Normal 13 3 9 4 3" xfId="17754"/>
    <cellStyle name="Normal 13 3 9 5" xfId="23659"/>
    <cellStyle name="Normal 13 3 9 6" xfId="12486"/>
    <cellStyle name="Normal 13 4" xfId="303"/>
    <cellStyle name="Normal 13 4 10" xfId="2062"/>
    <cellStyle name="Normal 13 4 10 2" xfId="7966"/>
    <cellStyle name="Normal 13 4 10 2 2" xfId="30947"/>
    <cellStyle name="Normal 13 4 10 2 3" xfId="19138"/>
    <cellStyle name="Normal 13 4 10 3" xfId="25043"/>
    <cellStyle name="Normal 13 4 10 4" xfId="15626"/>
    <cellStyle name="Normal 13 4 11" xfId="6210"/>
    <cellStyle name="Normal 13 4 11 2" xfId="9722"/>
    <cellStyle name="Normal 13 4 11 2 2" xfId="32703"/>
    <cellStyle name="Normal 13 4 11 2 3" xfId="21531"/>
    <cellStyle name="Normal 13 4 11 3" xfId="29191"/>
    <cellStyle name="Normal 13 4 11 4" xfId="13870"/>
    <cellStyle name="Normal 13 4 12" xfId="5090"/>
    <cellStyle name="Normal 13 4 12 2" xfId="20894"/>
    <cellStyle name="Normal 13 4 12 3" xfId="28071"/>
    <cellStyle name="Normal 13 4 12 4" xfId="12114"/>
    <cellStyle name="Normal 13 4 13" xfId="3809"/>
    <cellStyle name="Normal 13 4 13 2" xfId="26790"/>
    <cellStyle name="Normal 13 4 13 3" xfId="17382"/>
    <cellStyle name="Normal 13 4 14" xfId="23287"/>
    <cellStyle name="Normal 13 4 15" xfId="11469"/>
    <cellStyle name="Normal 13 4 2" xfId="457"/>
    <cellStyle name="Normal 13 4 2 10" xfId="23440"/>
    <cellStyle name="Normal 13 4 2 11" xfId="11554"/>
    <cellStyle name="Normal 13 4 2 2" xfId="618"/>
    <cellStyle name="Normal 13 4 2 2 2" xfId="1901"/>
    <cellStyle name="Normal 13 4 2 2 2 2" xfId="3657"/>
    <cellStyle name="Normal 13 4 2 2 2 2 2" xfId="9561"/>
    <cellStyle name="Normal 13 4 2 2 2 2 2 2" xfId="32542"/>
    <cellStyle name="Normal 13 4 2 2 2 2 2 3" xfId="20733"/>
    <cellStyle name="Normal 13 4 2 2 2 2 3" xfId="26638"/>
    <cellStyle name="Normal 13 4 2 2 2 2 4" xfId="17221"/>
    <cellStyle name="Normal 13 4 2 2 2 3" xfId="7805"/>
    <cellStyle name="Normal 13 4 2 2 2 3 2" xfId="11317"/>
    <cellStyle name="Normal 13 4 2 2 2 3 2 2" xfId="34298"/>
    <cellStyle name="Normal 13 4 2 2 2 3 2 3" xfId="23126"/>
    <cellStyle name="Normal 13 4 2 2 2 3 3" xfId="30786"/>
    <cellStyle name="Normal 13 4 2 2 2 3 4" xfId="15465"/>
    <cellStyle name="Normal 13 4 2 2 2 4" xfId="4929"/>
    <cellStyle name="Normal 13 4 2 2 2 4 2" xfId="27910"/>
    <cellStyle name="Normal 13 4 2 2 2 4 3" xfId="18977"/>
    <cellStyle name="Normal 13 4 2 2 2 5" xfId="24882"/>
    <cellStyle name="Normal 13 4 2 2 2 6" xfId="13709"/>
    <cellStyle name="Normal 13 4 2 2 3" xfId="1265"/>
    <cellStyle name="Normal 13 4 2 2 3 2" xfId="3021"/>
    <cellStyle name="Normal 13 4 2 2 3 2 2" xfId="8925"/>
    <cellStyle name="Normal 13 4 2 2 3 2 2 2" xfId="31906"/>
    <cellStyle name="Normal 13 4 2 2 3 2 2 3" xfId="20097"/>
    <cellStyle name="Normal 13 4 2 2 3 2 3" xfId="26002"/>
    <cellStyle name="Normal 13 4 2 2 3 2 4" xfId="16585"/>
    <cellStyle name="Normal 13 4 2 2 3 3" xfId="7169"/>
    <cellStyle name="Normal 13 4 2 2 3 3 2" xfId="10681"/>
    <cellStyle name="Normal 13 4 2 2 3 3 2 2" xfId="33662"/>
    <cellStyle name="Normal 13 4 2 2 3 3 2 3" xfId="22490"/>
    <cellStyle name="Normal 13 4 2 2 3 3 3" xfId="30150"/>
    <cellStyle name="Normal 13 4 2 2 3 3 4" xfId="14829"/>
    <cellStyle name="Normal 13 4 2 2 3 4" xfId="5973"/>
    <cellStyle name="Normal 13 4 2 2 3 4 2" xfId="28954"/>
    <cellStyle name="Normal 13 4 2 2 3 4 3" xfId="18341"/>
    <cellStyle name="Normal 13 4 2 2 3 5" xfId="24246"/>
    <cellStyle name="Normal 13 4 2 2 3 6" xfId="13073"/>
    <cellStyle name="Normal 13 4 2 2 4" xfId="2376"/>
    <cellStyle name="Normal 13 4 2 2 4 2" xfId="8280"/>
    <cellStyle name="Normal 13 4 2 2 4 2 2" xfId="31261"/>
    <cellStyle name="Normal 13 4 2 2 4 2 3" xfId="19452"/>
    <cellStyle name="Normal 13 4 2 2 4 3" xfId="25357"/>
    <cellStyle name="Normal 13 4 2 2 4 4" xfId="15940"/>
    <cellStyle name="Normal 13 4 2 2 5" xfId="6524"/>
    <cellStyle name="Normal 13 4 2 2 5 2" xfId="10036"/>
    <cellStyle name="Normal 13 4 2 2 5 2 2" xfId="33017"/>
    <cellStyle name="Normal 13 4 2 2 5 2 3" xfId="21845"/>
    <cellStyle name="Normal 13 4 2 2 5 3" xfId="29505"/>
    <cellStyle name="Normal 13 4 2 2 5 4" xfId="14184"/>
    <cellStyle name="Normal 13 4 2 2 6" xfId="5404"/>
    <cellStyle name="Normal 13 4 2 2 6 2" xfId="21208"/>
    <cellStyle name="Normal 13 4 2 2 6 3" xfId="28385"/>
    <cellStyle name="Normal 13 4 2 2 6 4" xfId="12428"/>
    <cellStyle name="Normal 13 4 2 2 7" xfId="4293"/>
    <cellStyle name="Normal 13 4 2 2 7 2" xfId="27274"/>
    <cellStyle name="Normal 13 4 2 2 7 3" xfId="17696"/>
    <cellStyle name="Normal 13 4 2 2 8" xfId="23601"/>
    <cellStyle name="Normal 13 4 2 2 9" xfId="11953"/>
    <cellStyle name="Normal 13 4 2 3" xfId="1104"/>
    <cellStyle name="Normal 13 4 2 3 2" xfId="1740"/>
    <cellStyle name="Normal 13 4 2 3 2 2" xfId="3496"/>
    <cellStyle name="Normal 13 4 2 3 2 2 2" xfId="9400"/>
    <cellStyle name="Normal 13 4 2 3 2 2 2 2" xfId="32381"/>
    <cellStyle name="Normal 13 4 2 3 2 2 2 3" xfId="20572"/>
    <cellStyle name="Normal 13 4 2 3 2 2 3" xfId="26477"/>
    <cellStyle name="Normal 13 4 2 3 2 2 4" xfId="17060"/>
    <cellStyle name="Normal 13 4 2 3 2 3" xfId="7644"/>
    <cellStyle name="Normal 13 4 2 3 2 3 2" xfId="11156"/>
    <cellStyle name="Normal 13 4 2 3 2 3 2 2" xfId="34137"/>
    <cellStyle name="Normal 13 4 2 3 2 3 2 3" xfId="22965"/>
    <cellStyle name="Normal 13 4 2 3 2 3 3" xfId="30625"/>
    <cellStyle name="Normal 13 4 2 3 2 3 4" xfId="15304"/>
    <cellStyle name="Normal 13 4 2 3 2 4" xfId="4768"/>
    <cellStyle name="Normal 13 4 2 3 2 4 2" xfId="27749"/>
    <cellStyle name="Normal 13 4 2 3 2 4 3" xfId="18816"/>
    <cellStyle name="Normal 13 4 2 3 2 5" xfId="24721"/>
    <cellStyle name="Normal 13 4 2 3 2 6" xfId="13548"/>
    <cellStyle name="Normal 13 4 2 3 3" xfId="2860"/>
    <cellStyle name="Normal 13 4 2 3 3 2" xfId="8764"/>
    <cellStyle name="Normal 13 4 2 3 3 2 2" xfId="31745"/>
    <cellStyle name="Normal 13 4 2 3 3 2 3" xfId="19936"/>
    <cellStyle name="Normal 13 4 2 3 3 3" xfId="25841"/>
    <cellStyle name="Normal 13 4 2 3 3 4" xfId="16424"/>
    <cellStyle name="Normal 13 4 2 3 4" xfId="7008"/>
    <cellStyle name="Normal 13 4 2 3 4 2" xfId="10520"/>
    <cellStyle name="Normal 13 4 2 3 4 2 2" xfId="33501"/>
    <cellStyle name="Normal 13 4 2 3 4 2 3" xfId="22329"/>
    <cellStyle name="Normal 13 4 2 3 4 3" xfId="29989"/>
    <cellStyle name="Normal 13 4 2 3 4 4" xfId="14668"/>
    <cellStyle name="Normal 13 4 2 3 5" xfId="5812"/>
    <cellStyle name="Normal 13 4 2 3 5 2" xfId="21370"/>
    <cellStyle name="Normal 13 4 2 3 5 3" xfId="28793"/>
    <cellStyle name="Normal 13 4 2 3 5 4" xfId="12912"/>
    <cellStyle name="Normal 13 4 2 3 6" xfId="4132"/>
    <cellStyle name="Normal 13 4 2 3 6 2" xfId="27113"/>
    <cellStyle name="Normal 13 4 2 3 6 3" xfId="18180"/>
    <cellStyle name="Normal 13 4 2 3 7" xfId="24085"/>
    <cellStyle name="Normal 13 4 2 3 8" xfId="11792"/>
    <cellStyle name="Normal 13 4 2 4" xfId="1502"/>
    <cellStyle name="Normal 13 4 2 4 2" xfId="3258"/>
    <cellStyle name="Normal 13 4 2 4 2 2" xfId="9162"/>
    <cellStyle name="Normal 13 4 2 4 2 2 2" xfId="32143"/>
    <cellStyle name="Normal 13 4 2 4 2 2 3" xfId="20334"/>
    <cellStyle name="Normal 13 4 2 4 2 3" xfId="26239"/>
    <cellStyle name="Normal 13 4 2 4 2 4" xfId="16822"/>
    <cellStyle name="Normal 13 4 2 4 3" xfId="7406"/>
    <cellStyle name="Normal 13 4 2 4 3 2" xfId="10918"/>
    <cellStyle name="Normal 13 4 2 4 3 2 2" xfId="33899"/>
    <cellStyle name="Normal 13 4 2 4 3 2 3" xfId="22727"/>
    <cellStyle name="Normal 13 4 2 4 3 3" xfId="30387"/>
    <cellStyle name="Normal 13 4 2 4 3 4" xfId="15066"/>
    <cellStyle name="Normal 13 4 2 4 4" xfId="4530"/>
    <cellStyle name="Normal 13 4 2 4 4 2" xfId="27511"/>
    <cellStyle name="Normal 13 4 2 4 4 3" xfId="18578"/>
    <cellStyle name="Normal 13 4 2 4 5" xfId="24483"/>
    <cellStyle name="Normal 13 4 2 4 6" xfId="13310"/>
    <cellStyle name="Normal 13 4 2 5" xfId="866"/>
    <cellStyle name="Normal 13 4 2 5 2" xfId="2622"/>
    <cellStyle name="Normal 13 4 2 5 2 2" xfId="8526"/>
    <cellStyle name="Normal 13 4 2 5 2 2 2" xfId="31507"/>
    <cellStyle name="Normal 13 4 2 5 2 2 3" xfId="19698"/>
    <cellStyle name="Normal 13 4 2 5 2 3" xfId="25603"/>
    <cellStyle name="Normal 13 4 2 5 2 4" xfId="16186"/>
    <cellStyle name="Normal 13 4 2 5 3" xfId="6770"/>
    <cellStyle name="Normal 13 4 2 5 3 2" xfId="10282"/>
    <cellStyle name="Normal 13 4 2 5 3 2 2" xfId="33263"/>
    <cellStyle name="Normal 13 4 2 5 3 2 3" xfId="22091"/>
    <cellStyle name="Normal 13 4 2 5 3 3" xfId="29751"/>
    <cellStyle name="Normal 13 4 2 5 3 4" xfId="14430"/>
    <cellStyle name="Normal 13 4 2 5 4" xfId="5574"/>
    <cellStyle name="Normal 13 4 2 5 4 2" xfId="28555"/>
    <cellStyle name="Normal 13 4 2 5 4 3" xfId="17942"/>
    <cellStyle name="Normal 13 4 2 5 5" xfId="23847"/>
    <cellStyle name="Normal 13 4 2 5 6" xfId="12674"/>
    <cellStyle name="Normal 13 4 2 6" xfId="2215"/>
    <cellStyle name="Normal 13 4 2 6 2" xfId="8119"/>
    <cellStyle name="Normal 13 4 2 6 2 2" xfId="31100"/>
    <cellStyle name="Normal 13 4 2 6 2 3" xfId="19291"/>
    <cellStyle name="Normal 13 4 2 6 3" xfId="25196"/>
    <cellStyle name="Normal 13 4 2 6 4" xfId="15779"/>
    <cellStyle name="Normal 13 4 2 7" xfId="6363"/>
    <cellStyle name="Normal 13 4 2 7 2" xfId="9875"/>
    <cellStyle name="Normal 13 4 2 7 2 2" xfId="32856"/>
    <cellStyle name="Normal 13 4 2 7 2 3" xfId="21684"/>
    <cellStyle name="Normal 13 4 2 7 3" xfId="29344"/>
    <cellStyle name="Normal 13 4 2 7 4" xfId="14023"/>
    <cellStyle name="Normal 13 4 2 8" xfId="5243"/>
    <cellStyle name="Normal 13 4 2 8 2" xfId="21047"/>
    <cellStyle name="Normal 13 4 2 8 3" xfId="28224"/>
    <cellStyle name="Normal 13 4 2 8 4" xfId="12267"/>
    <cellStyle name="Normal 13 4 2 9" xfId="3894"/>
    <cellStyle name="Normal 13 4 2 9 2" xfId="26875"/>
    <cellStyle name="Normal 13 4 2 9 3" xfId="17535"/>
    <cellStyle name="Normal 13 4 3" xfId="373"/>
    <cellStyle name="Normal 13 4 3 2" xfId="1657"/>
    <cellStyle name="Normal 13 4 3 2 2" xfId="3413"/>
    <cellStyle name="Normal 13 4 3 2 2 2" xfId="9317"/>
    <cellStyle name="Normal 13 4 3 2 2 2 2" xfId="32298"/>
    <cellStyle name="Normal 13 4 3 2 2 2 3" xfId="20489"/>
    <cellStyle name="Normal 13 4 3 2 2 3" xfId="26394"/>
    <cellStyle name="Normal 13 4 3 2 2 4" xfId="16977"/>
    <cellStyle name="Normal 13 4 3 2 3" xfId="7561"/>
    <cellStyle name="Normal 13 4 3 2 3 2" xfId="11073"/>
    <cellStyle name="Normal 13 4 3 2 3 2 2" xfId="34054"/>
    <cellStyle name="Normal 13 4 3 2 3 2 3" xfId="22882"/>
    <cellStyle name="Normal 13 4 3 2 3 3" xfId="30542"/>
    <cellStyle name="Normal 13 4 3 2 3 4" xfId="15221"/>
    <cellStyle name="Normal 13 4 3 2 4" xfId="4685"/>
    <cellStyle name="Normal 13 4 3 2 4 2" xfId="27666"/>
    <cellStyle name="Normal 13 4 3 2 4 3" xfId="18733"/>
    <cellStyle name="Normal 13 4 3 2 5" xfId="24638"/>
    <cellStyle name="Normal 13 4 3 2 6" xfId="13465"/>
    <cellStyle name="Normal 13 4 3 3" xfId="1021"/>
    <cellStyle name="Normal 13 4 3 3 2" xfId="2777"/>
    <cellStyle name="Normal 13 4 3 3 2 2" xfId="8681"/>
    <cellStyle name="Normal 13 4 3 3 2 2 2" xfId="31662"/>
    <cellStyle name="Normal 13 4 3 3 2 2 3" xfId="19853"/>
    <cellStyle name="Normal 13 4 3 3 2 3" xfId="25758"/>
    <cellStyle name="Normal 13 4 3 3 2 4" xfId="16341"/>
    <cellStyle name="Normal 13 4 3 3 3" xfId="6925"/>
    <cellStyle name="Normal 13 4 3 3 3 2" xfId="10437"/>
    <cellStyle name="Normal 13 4 3 3 3 2 2" xfId="33418"/>
    <cellStyle name="Normal 13 4 3 3 3 2 3" xfId="22246"/>
    <cellStyle name="Normal 13 4 3 3 3 3" xfId="29906"/>
    <cellStyle name="Normal 13 4 3 3 3 4" xfId="14585"/>
    <cellStyle name="Normal 13 4 3 3 4" xfId="5729"/>
    <cellStyle name="Normal 13 4 3 3 4 2" xfId="28710"/>
    <cellStyle name="Normal 13 4 3 3 4 3" xfId="18097"/>
    <cellStyle name="Normal 13 4 3 3 5" xfId="24002"/>
    <cellStyle name="Normal 13 4 3 3 6" xfId="12829"/>
    <cellStyle name="Normal 13 4 3 4" xfId="2132"/>
    <cellStyle name="Normal 13 4 3 4 2" xfId="8036"/>
    <cellStyle name="Normal 13 4 3 4 2 2" xfId="31017"/>
    <cellStyle name="Normal 13 4 3 4 2 3" xfId="19208"/>
    <cellStyle name="Normal 13 4 3 4 3" xfId="25113"/>
    <cellStyle name="Normal 13 4 3 4 4" xfId="15696"/>
    <cellStyle name="Normal 13 4 3 5" xfId="6280"/>
    <cellStyle name="Normal 13 4 3 5 2" xfId="9792"/>
    <cellStyle name="Normal 13 4 3 5 2 2" xfId="32773"/>
    <cellStyle name="Normal 13 4 3 5 2 3" xfId="21601"/>
    <cellStyle name="Normal 13 4 3 5 3" xfId="29261"/>
    <cellStyle name="Normal 13 4 3 5 4" xfId="13940"/>
    <cellStyle name="Normal 13 4 3 6" xfId="5160"/>
    <cellStyle name="Normal 13 4 3 6 2" xfId="20964"/>
    <cellStyle name="Normal 13 4 3 6 3" xfId="28141"/>
    <cellStyle name="Normal 13 4 3 6 4" xfId="12184"/>
    <cellStyle name="Normal 13 4 3 7" xfId="4049"/>
    <cellStyle name="Normal 13 4 3 7 2" xfId="27030"/>
    <cellStyle name="Normal 13 4 3 7 3" xfId="17452"/>
    <cellStyle name="Normal 13 4 3 8" xfId="23357"/>
    <cellStyle name="Normal 13 4 3 9" xfId="11709"/>
    <cellStyle name="Normal 13 4 4" xfId="533"/>
    <cellStyle name="Normal 13 4 4 2" xfId="1816"/>
    <cellStyle name="Normal 13 4 4 2 2" xfId="3572"/>
    <cellStyle name="Normal 13 4 4 2 2 2" xfId="9476"/>
    <cellStyle name="Normal 13 4 4 2 2 2 2" xfId="32457"/>
    <cellStyle name="Normal 13 4 4 2 2 2 3" xfId="20648"/>
    <cellStyle name="Normal 13 4 4 2 2 3" xfId="26553"/>
    <cellStyle name="Normal 13 4 4 2 2 4" xfId="17136"/>
    <cellStyle name="Normal 13 4 4 2 3" xfId="7720"/>
    <cellStyle name="Normal 13 4 4 2 3 2" xfId="11232"/>
    <cellStyle name="Normal 13 4 4 2 3 2 2" xfId="34213"/>
    <cellStyle name="Normal 13 4 4 2 3 2 3" xfId="23041"/>
    <cellStyle name="Normal 13 4 4 2 3 3" xfId="30701"/>
    <cellStyle name="Normal 13 4 4 2 3 4" xfId="15380"/>
    <cellStyle name="Normal 13 4 4 2 4" xfId="4844"/>
    <cellStyle name="Normal 13 4 4 2 4 2" xfId="27825"/>
    <cellStyle name="Normal 13 4 4 2 4 3" xfId="18892"/>
    <cellStyle name="Normal 13 4 4 2 5" xfId="24797"/>
    <cellStyle name="Normal 13 4 4 2 6" xfId="13624"/>
    <cellStyle name="Normal 13 4 4 3" xfId="1180"/>
    <cellStyle name="Normal 13 4 4 3 2" xfId="2936"/>
    <cellStyle name="Normal 13 4 4 3 2 2" xfId="8840"/>
    <cellStyle name="Normal 13 4 4 3 2 2 2" xfId="31821"/>
    <cellStyle name="Normal 13 4 4 3 2 2 3" xfId="20012"/>
    <cellStyle name="Normal 13 4 4 3 2 3" xfId="25917"/>
    <cellStyle name="Normal 13 4 4 3 2 4" xfId="16500"/>
    <cellStyle name="Normal 13 4 4 3 3" xfId="7084"/>
    <cellStyle name="Normal 13 4 4 3 3 2" xfId="10596"/>
    <cellStyle name="Normal 13 4 4 3 3 2 2" xfId="33577"/>
    <cellStyle name="Normal 13 4 4 3 3 2 3" xfId="22405"/>
    <cellStyle name="Normal 13 4 4 3 3 3" xfId="30065"/>
    <cellStyle name="Normal 13 4 4 3 3 4" xfId="14744"/>
    <cellStyle name="Normal 13 4 4 3 4" xfId="5888"/>
    <cellStyle name="Normal 13 4 4 3 4 2" xfId="28869"/>
    <cellStyle name="Normal 13 4 4 3 4 3" xfId="18256"/>
    <cellStyle name="Normal 13 4 4 3 5" xfId="24161"/>
    <cellStyle name="Normal 13 4 4 3 6" xfId="12988"/>
    <cellStyle name="Normal 13 4 4 4" xfId="2291"/>
    <cellStyle name="Normal 13 4 4 4 2" xfId="8195"/>
    <cellStyle name="Normal 13 4 4 4 2 2" xfId="31176"/>
    <cellStyle name="Normal 13 4 4 4 2 3" xfId="19367"/>
    <cellStyle name="Normal 13 4 4 4 3" xfId="25272"/>
    <cellStyle name="Normal 13 4 4 4 4" xfId="15855"/>
    <cellStyle name="Normal 13 4 4 5" xfId="6439"/>
    <cellStyle name="Normal 13 4 4 5 2" xfId="9951"/>
    <cellStyle name="Normal 13 4 4 5 2 2" xfId="32932"/>
    <cellStyle name="Normal 13 4 4 5 2 3" xfId="21760"/>
    <cellStyle name="Normal 13 4 4 5 3" xfId="29420"/>
    <cellStyle name="Normal 13 4 4 5 4" xfId="14099"/>
    <cellStyle name="Normal 13 4 4 6" xfId="5319"/>
    <cellStyle name="Normal 13 4 4 6 2" xfId="21123"/>
    <cellStyle name="Normal 13 4 4 6 3" xfId="28300"/>
    <cellStyle name="Normal 13 4 4 6 4" xfId="12343"/>
    <cellStyle name="Normal 13 4 4 7" xfId="4208"/>
    <cellStyle name="Normal 13 4 4 7 2" xfId="27189"/>
    <cellStyle name="Normal 13 4 4 7 3" xfId="17611"/>
    <cellStyle name="Normal 13 4 4 8" xfId="23516"/>
    <cellStyle name="Normal 13 4 4 9" xfId="11868"/>
    <cellStyle name="Normal 13 4 5" xfId="951"/>
    <cellStyle name="Normal 13 4 5 2" xfId="1587"/>
    <cellStyle name="Normal 13 4 5 2 2" xfId="3343"/>
    <cellStyle name="Normal 13 4 5 2 2 2" xfId="9247"/>
    <cellStyle name="Normal 13 4 5 2 2 2 2" xfId="32228"/>
    <cellStyle name="Normal 13 4 5 2 2 2 3" xfId="20419"/>
    <cellStyle name="Normal 13 4 5 2 2 3" xfId="26324"/>
    <cellStyle name="Normal 13 4 5 2 2 4" xfId="16907"/>
    <cellStyle name="Normal 13 4 5 2 3" xfId="7491"/>
    <cellStyle name="Normal 13 4 5 2 3 2" xfId="11003"/>
    <cellStyle name="Normal 13 4 5 2 3 2 2" xfId="33984"/>
    <cellStyle name="Normal 13 4 5 2 3 2 3" xfId="22812"/>
    <cellStyle name="Normal 13 4 5 2 3 3" xfId="30472"/>
    <cellStyle name="Normal 13 4 5 2 3 4" xfId="15151"/>
    <cellStyle name="Normal 13 4 5 2 4" xfId="4615"/>
    <cellStyle name="Normal 13 4 5 2 4 2" xfId="27596"/>
    <cellStyle name="Normal 13 4 5 2 4 3" xfId="18663"/>
    <cellStyle name="Normal 13 4 5 2 5" xfId="24568"/>
    <cellStyle name="Normal 13 4 5 2 6" xfId="13395"/>
    <cellStyle name="Normal 13 4 5 3" xfId="2707"/>
    <cellStyle name="Normal 13 4 5 3 2" xfId="8611"/>
    <cellStyle name="Normal 13 4 5 3 2 2" xfId="31592"/>
    <cellStyle name="Normal 13 4 5 3 2 3" xfId="19783"/>
    <cellStyle name="Normal 13 4 5 3 3" xfId="25688"/>
    <cellStyle name="Normal 13 4 5 3 4" xfId="16271"/>
    <cellStyle name="Normal 13 4 5 4" xfId="6855"/>
    <cellStyle name="Normal 13 4 5 4 2" xfId="10367"/>
    <cellStyle name="Normal 13 4 5 4 2 2" xfId="33348"/>
    <cellStyle name="Normal 13 4 5 4 2 3" xfId="22176"/>
    <cellStyle name="Normal 13 4 5 4 3" xfId="29836"/>
    <cellStyle name="Normal 13 4 5 4 4" xfId="14515"/>
    <cellStyle name="Normal 13 4 5 5" xfId="5659"/>
    <cellStyle name="Normal 13 4 5 5 2" xfId="21293"/>
    <cellStyle name="Normal 13 4 5 5 3" xfId="28640"/>
    <cellStyle name="Normal 13 4 5 5 4" xfId="12759"/>
    <cellStyle name="Normal 13 4 5 6" xfId="3979"/>
    <cellStyle name="Normal 13 4 5 6 2" xfId="26960"/>
    <cellStyle name="Normal 13 4 5 6 3" xfId="18027"/>
    <cellStyle name="Normal 13 4 5 7" xfId="23932"/>
    <cellStyle name="Normal 13 4 5 8" xfId="11639"/>
    <cellStyle name="Normal 13 4 6" xfId="1341"/>
    <cellStyle name="Normal 13 4 6 2" xfId="1977"/>
    <cellStyle name="Normal 13 4 6 2 2" xfId="3733"/>
    <cellStyle name="Normal 13 4 6 2 2 2" xfId="9637"/>
    <cellStyle name="Normal 13 4 6 2 2 2 2" xfId="32618"/>
    <cellStyle name="Normal 13 4 6 2 2 2 3" xfId="20809"/>
    <cellStyle name="Normal 13 4 6 2 2 3" xfId="26714"/>
    <cellStyle name="Normal 13 4 6 2 2 4" xfId="17297"/>
    <cellStyle name="Normal 13 4 6 2 3" xfId="7881"/>
    <cellStyle name="Normal 13 4 6 2 3 2" xfId="11393"/>
    <cellStyle name="Normal 13 4 6 2 3 2 2" xfId="34374"/>
    <cellStyle name="Normal 13 4 6 2 3 2 3" xfId="23202"/>
    <cellStyle name="Normal 13 4 6 2 3 3" xfId="30862"/>
    <cellStyle name="Normal 13 4 6 2 3 4" xfId="15541"/>
    <cellStyle name="Normal 13 4 6 2 4" xfId="5005"/>
    <cellStyle name="Normal 13 4 6 2 4 2" xfId="27986"/>
    <cellStyle name="Normal 13 4 6 2 4 3" xfId="19053"/>
    <cellStyle name="Normal 13 4 6 2 5" xfId="24958"/>
    <cellStyle name="Normal 13 4 6 2 6" xfId="13785"/>
    <cellStyle name="Normal 13 4 6 3" xfId="3097"/>
    <cellStyle name="Normal 13 4 6 3 2" xfId="9001"/>
    <cellStyle name="Normal 13 4 6 3 2 2" xfId="31982"/>
    <cellStyle name="Normal 13 4 6 3 2 3" xfId="20173"/>
    <cellStyle name="Normal 13 4 6 3 3" xfId="26078"/>
    <cellStyle name="Normal 13 4 6 3 4" xfId="16661"/>
    <cellStyle name="Normal 13 4 6 4" xfId="7245"/>
    <cellStyle name="Normal 13 4 6 4 2" xfId="10757"/>
    <cellStyle name="Normal 13 4 6 4 2 2" xfId="33738"/>
    <cellStyle name="Normal 13 4 6 4 2 3" xfId="22566"/>
    <cellStyle name="Normal 13 4 6 4 3" xfId="30226"/>
    <cellStyle name="Normal 13 4 6 4 4" xfId="14905"/>
    <cellStyle name="Normal 13 4 6 5" xfId="6049"/>
    <cellStyle name="Normal 13 4 6 5 2" xfId="21446"/>
    <cellStyle name="Normal 13 4 6 5 3" xfId="29030"/>
    <cellStyle name="Normal 13 4 6 5 4" xfId="13149"/>
    <cellStyle name="Normal 13 4 6 6" xfId="4369"/>
    <cellStyle name="Normal 13 4 6 6 2" xfId="27350"/>
    <cellStyle name="Normal 13 4 6 6 3" xfId="18417"/>
    <cellStyle name="Normal 13 4 6 7" xfId="24322"/>
    <cellStyle name="Normal 13 4 6 8" xfId="12029"/>
    <cellStyle name="Normal 13 4 7" xfId="781"/>
    <cellStyle name="Normal 13 4 7 2" xfId="2537"/>
    <cellStyle name="Normal 13 4 7 2 2" xfId="8441"/>
    <cellStyle name="Normal 13 4 7 2 2 2" xfId="31422"/>
    <cellStyle name="Normal 13 4 7 2 2 3" xfId="19613"/>
    <cellStyle name="Normal 13 4 7 2 3" xfId="25518"/>
    <cellStyle name="Normal 13 4 7 2 4" xfId="16101"/>
    <cellStyle name="Normal 13 4 7 3" xfId="6685"/>
    <cellStyle name="Normal 13 4 7 3 2" xfId="10197"/>
    <cellStyle name="Normal 13 4 7 3 2 2" xfId="33178"/>
    <cellStyle name="Normal 13 4 7 3 2 3" xfId="22006"/>
    <cellStyle name="Normal 13 4 7 3 3" xfId="29666"/>
    <cellStyle name="Normal 13 4 7 3 4" xfId="14345"/>
    <cellStyle name="Normal 13 4 7 4" xfId="4445"/>
    <cellStyle name="Normal 13 4 7 4 2" xfId="27426"/>
    <cellStyle name="Normal 13 4 7 4 3" xfId="17857"/>
    <cellStyle name="Normal 13 4 7 5" xfId="23762"/>
    <cellStyle name="Normal 13 4 7 6" xfId="12589"/>
    <cellStyle name="Normal 13 4 8" xfId="1417"/>
    <cellStyle name="Normal 13 4 8 2" xfId="3173"/>
    <cellStyle name="Normal 13 4 8 2 2" xfId="9077"/>
    <cellStyle name="Normal 13 4 8 2 2 2" xfId="32058"/>
    <cellStyle name="Normal 13 4 8 2 2 3" xfId="20249"/>
    <cellStyle name="Normal 13 4 8 2 3" xfId="26154"/>
    <cellStyle name="Normal 13 4 8 2 4" xfId="16737"/>
    <cellStyle name="Normal 13 4 8 3" xfId="7321"/>
    <cellStyle name="Normal 13 4 8 3 2" xfId="10833"/>
    <cellStyle name="Normal 13 4 8 3 2 2" xfId="33814"/>
    <cellStyle name="Normal 13 4 8 3 2 3" xfId="22642"/>
    <cellStyle name="Normal 13 4 8 3 3" xfId="30302"/>
    <cellStyle name="Normal 13 4 8 3 4" xfId="14981"/>
    <cellStyle name="Normal 13 4 8 4" xfId="6125"/>
    <cellStyle name="Normal 13 4 8 4 2" xfId="29106"/>
    <cellStyle name="Normal 13 4 8 4 3" xfId="18493"/>
    <cellStyle name="Normal 13 4 8 5" xfId="24398"/>
    <cellStyle name="Normal 13 4 8 6" xfId="13225"/>
    <cellStyle name="Normal 13 4 9" xfId="704"/>
    <cellStyle name="Normal 13 4 9 2" xfId="2461"/>
    <cellStyle name="Normal 13 4 9 2 2" xfId="8365"/>
    <cellStyle name="Normal 13 4 9 2 2 2" xfId="31346"/>
    <cellStyle name="Normal 13 4 9 2 2 3" xfId="19537"/>
    <cellStyle name="Normal 13 4 9 2 3" xfId="25442"/>
    <cellStyle name="Normal 13 4 9 2 4" xfId="16025"/>
    <cellStyle name="Normal 13 4 9 3" xfId="6609"/>
    <cellStyle name="Normal 13 4 9 3 2" xfId="10121"/>
    <cellStyle name="Normal 13 4 9 3 2 2" xfId="33102"/>
    <cellStyle name="Normal 13 4 9 3 2 3" xfId="21930"/>
    <cellStyle name="Normal 13 4 9 3 3" xfId="29590"/>
    <cellStyle name="Normal 13 4 9 3 4" xfId="14269"/>
    <cellStyle name="Normal 13 4 9 4" xfId="5489"/>
    <cellStyle name="Normal 13 4 9 4 2" xfId="28470"/>
    <cellStyle name="Normal 13 4 9 4 3" xfId="17781"/>
    <cellStyle name="Normal 13 4 9 5" xfId="23686"/>
    <cellStyle name="Normal 13 4 9 6" xfId="12513"/>
    <cellStyle name="Normal 13 5" xfId="313"/>
    <cellStyle name="Normal 13 5 10" xfId="2072"/>
    <cellStyle name="Normal 13 5 10 2" xfId="7976"/>
    <cellStyle name="Normal 13 5 10 2 2" xfId="30957"/>
    <cellStyle name="Normal 13 5 10 2 3" xfId="19148"/>
    <cellStyle name="Normal 13 5 10 3" xfId="25053"/>
    <cellStyle name="Normal 13 5 10 4" xfId="15636"/>
    <cellStyle name="Normal 13 5 11" xfId="6220"/>
    <cellStyle name="Normal 13 5 11 2" xfId="9732"/>
    <cellStyle name="Normal 13 5 11 2 2" xfId="32713"/>
    <cellStyle name="Normal 13 5 11 2 3" xfId="21541"/>
    <cellStyle name="Normal 13 5 11 3" xfId="29201"/>
    <cellStyle name="Normal 13 5 11 4" xfId="13880"/>
    <cellStyle name="Normal 13 5 12" xfId="5100"/>
    <cellStyle name="Normal 13 5 12 2" xfId="20904"/>
    <cellStyle name="Normal 13 5 12 3" xfId="28081"/>
    <cellStyle name="Normal 13 5 12 4" xfId="12124"/>
    <cellStyle name="Normal 13 5 13" xfId="3819"/>
    <cellStyle name="Normal 13 5 13 2" xfId="26800"/>
    <cellStyle name="Normal 13 5 13 3" xfId="17392"/>
    <cellStyle name="Normal 13 5 14" xfId="23297"/>
    <cellStyle name="Normal 13 5 15" xfId="11479"/>
    <cellStyle name="Normal 13 5 2" xfId="467"/>
    <cellStyle name="Normal 13 5 2 10" xfId="23450"/>
    <cellStyle name="Normal 13 5 2 11" xfId="11564"/>
    <cellStyle name="Normal 13 5 2 2" xfId="628"/>
    <cellStyle name="Normal 13 5 2 2 2" xfId="1911"/>
    <cellStyle name="Normal 13 5 2 2 2 2" xfId="3667"/>
    <cellStyle name="Normal 13 5 2 2 2 2 2" xfId="9571"/>
    <cellStyle name="Normal 13 5 2 2 2 2 2 2" xfId="32552"/>
    <cellStyle name="Normal 13 5 2 2 2 2 2 3" xfId="20743"/>
    <cellStyle name="Normal 13 5 2 2 2 2 3" xfId="26648"/>
    <cellStyle name="Normal 13 5 2 2 2 2 4" xfId="17231"/>
    <cellStyle name="Normal 13 5 2 2 2 3" xfId="7815"/>
    <cellStyle name="Normal 13 5 2 2 2 3 2" xfId="11327"/>
    <cellStyle name="Normal 13 5 2 2 2 3 2 2" xfId="34308"/>
    <cellStyle name="Normal 13 5 2 2 2 3 2 3" xfId="23136"/>
    <cellStyle name="Normal 13 5 2 2 2 3 3" xfId="30796"/>
    <cellStyle name="Normal 13 5 2 2 2 3 4" xfId="15475"/>
    <cellStyle name="Normal 13 5 2 2 2 4" xfId="4939"/>
    <cellStyle name="Normal 13 5 2 2 2 4 2" xfId="27920"/>
    <cellStyle name="Normal 13 5 2 2 2 4 3" xfId="18987"/>
    <cellStyle name="Normal 13 5 2 2 2 5" xfId="24892"/>
    <cellStyle name="Normal 13 5 2 2 2 6" xfId="13719"/>
    <cellStyle name="Normal 13 5 2 2 3" xfId="1275"/>
    <cellStyle name="Normal 13 5 2 2 3 2" xfId="3031"/>
    <cellStyle name="Normal 13 5 2 2 3 2 2" xfId="8935"/>
    <cellStyle name="Normal 13 5 2 2 3 2 2 2" xfId="31916"/>
    <cellStyle name="Normal 13 5 2 2 3 2 2 3" xfId="20107"/>
    <cellStyle name="Normal 13 5 2 2 3 2 3" xfId="26012"/>
    <cellStyle name="Normal 13 5 2 2 3 2 4" xfId="16595"/>
    <cellStyle name="Normal 13 5 2 2 3 3" xfId="7179"/>
    <cellStyle name="Normal 13 5 2 2 3 3 2" xfId="10691"/>
    <cellStyle name="Normal 13 5 2 2 3 3 2 2" xfId="33672"/>
    <cellStyle name="Normal 13 5 2 2 3 3 2 3" xfId="22500"/>
    <cellStyle name="Normal 13 5 2 2 3 3 3" xfId="30160"/>
    <cellStyle name="Normal 13 5 2 2 3 3 4" xfId="14839"/>
    <cellStyle name="Normal 13 5 2 2 3 4" xfId="5983"/>
    <cellStyle name="Normal 13 5 2 2 3 4 2" xfId="28964"/>
    <cellStyle name="Normal 13 5 2 2 3 4 3" xfId="18351"/>
    <cellStyle name="Normal 13 5 2 2 3 5" xfId="24256"/>
    <cellStyle name="Normal 13 5 2 2 3 6" xfId="13083"/>
    <cellStyle name="Normal 13 5 2 2 4" xfId="2386"/>
    <cellStyle name="Normal 13 5 2 2 4 2" xfId="8290"/>
    <cellStyle name="Normal 13 5 2 2 4 2 2" xfId="31271"/>
    <cellStyle name="Normal 13 5 2 2 4 2 3" xfId="19462"/>
    <cellStyle name="Normal 13 5 2 2 4 3" xfId="25367"/>
    <cellStyle name="Normal 13 5 2 2 4 4" xfId="15950"/>
    <cellStyle name="Normal 13 5 2 2 5" xfId="6534"/>
    <cellStyle name="Normal 13 5 2 2 5 2" xfId="10046"/>
    <cellStyle name="Normal 13 5 2 2 5 2 2" xfId="33027"/>
    <cellStyle name="Normal 13 5 2 2 5 2 3" xfId="21855"/>
    <cellStyle name="Normal 13 5 2 2 5 3" xfId="29515"/>
    <cellStyle name="Normal 13 5 2 2 5 4" xfId="14194"/>
    <cellStyle name="Normal 13 5 2 2 6" xfId="5414"/>
    <cellStyle name="Normal 13 5 2 2 6 2" xfId="21218"/>
    <cellStyle name="Normal 13 5 2 2 6 3" xfId="28395"/>
    <cellStyle name="Normal 13 5 2 2 6 4" xfId="12438"/>
    <cellStyle name="Normal 13 5 2 2 7" xfId="4303"/>
    <cellStyle name="Normal 13 5 2 2 7 2" xfId="27284"/>
    <cellStyle name="Normal 13 5 2 2 7 3" xfId="17706"/>
    <cellStyle name="Normal 13 5 2 2 8" xfId="23611"/>
    <cellStyle name="Normal 13 5 2 2 9" xfId="11963"/>
    <cellStyle name="Normal 13 5 2 3" xfId="1114"/>
    <cellStyle name="Normal 13 5 2 3 2" xfId="1750"/>
    <cellStyle name="Normal 13 5 2 3 2 2" xfId="3506"/>
    <cellStyle name="Normal 13 5 2 3 2 2 2" xfId="9410"/>
    <cellStyle name="Normal 13 5 2 3 2 2 2 2" xfId="32391"/>
    <cellStyle name="Normal 13 5 2 3 2 2 2 3" xfId="20582"/>
    <cellStyle name="Normal 13 5 2 3 2 2 3" xfId="26487"/>
    <cellStyle name="Normal 13 5 2 3 2 2 4" xfId="17070"/>
    <cellStyle name="Normal 13 5 2 3 2 3" xfId="7654"/>
    <cellStyle name="Normal 13 5 2 3 2 3 2" xfId="11166"/>
    <cellStyle name="Normal 13 5 2 3 2 3 2 2" xfId="34147"/>
    <cellStyle name="Normal 13 5 2 3 2 3 2 3" xfId="22975"/>
    <cellStyle name="Normal 13 5 2 3 2 3 3" xfId="30635"/>
    <cellStyle name="Normal 13 5 2 3 2 3 4" xfId="15314"/>
    <cellStyle name="Normal 13 5 2 3 2 4" xfId="4778"/>
    <cellStyle name="Normal 13 5 2 3 2 4 2" xfId="27759"/>
    <cellStyle name="Normal 13 5 2 3 2 4 3" xfId="18826"/>
    <cellStyle name="Normal 13 5 2 3 2 5" xfId="24731"/>
    <cellStyle name="Normal 13 5 2 3 2 6" xfId="13558"/>
    <cellStyle name="Normal 13 5 2 3 3" xfId="2870"/>
    <cellStyle name="Normal 13 5 2 3 3 2" xfId="8774"/>
    <cellStyle name="Normal 13 5 2 3 3 2 2" xfId="31755"/>
    <cellStyle name="Normal 13 5 2 3 3 2 3" xfId="19946"/>
    <cellStyle name="Normal 13 5 2 3 3 3" xfId="25851"/>
    <cellStyle name="Normal 13 5 2 3 3 4" xfId="16434"/>
    <cellStyle name="Normal 13 5 2 3 4" xfId="7018"/>
    <cellStyle name="Normal 13 5 2 3 4 2" xfId="10530"/>
    <cellStyle name="Normal 13 5 2 3 4 2 2" xfId="33511"/>
    <cellStyle name="Normal 13 5 2 3 4 2 3" xfId="22339"/>
    <cellStyle name="Normal 13 5 2 3 4 3" xfId="29999"/>
    <cellStyle name="Normal 13 5 2 3 4 4" xfId="14678"/>
    <cellStyle name="Normal 13 5 2 3 5" xfId="5822"/>
    <cellStyle name="Normal 13 5 2 3 5 2" xfId="21380"/>
    <cellStyle name="Normal 13 5 2 3 5 3" xfId="28803"/>
    <cellStyle name="Normal 13 5 2 3 5 4" xfId="12922"/>
    <cellStyle name="Normal 13 5 2 3 6" xfId="4142"/>
    <cellStyle name="Normal 13 5 2 3 6 2" xfId="27123"/>
    <cellStyle name="Normal 13 5 2 3 6 3" xfId="18190"/>
    <cellStyle name="Normal 13 5 2 3 7" xfId="24095"/>
    <cellStyle name="Normal 13 5 2 3 8" xfId="11802"/>
    <cellStyle name="Normal 13 5 2 4" xfId="1512"/>
    <cellStyle name="Normal 13 5 2 4 2" xfId="3268"/>
    <cellStyle name="Normal 13 5 2 4 2 2" xfId="9172"/>
    <cellStyle name="Normal 13 5 2 4 2 2 2" xfId="32153"/>
    <cellStyle name="Normal 13 5 2 4 2 2 3" xfId="20344"/>
    <cellStyle name="Normal 13 5 2 4 2 3" xfId="26249"/>
    <cellStyle name="Normal 13 5 2 4 2 4" xfId="16832"/>
    <cellStyle name="Normal 13 5 2 4 3" xfId="7416"/>
    <cellStyle name="Normal 13 5 2 4 3 2" xfId="10928"/>
    <cellStyle name="Normal 13 5 2 4 3 2 2" xfId="33909"/>
    <cellStyle name="Normal 13 5 2 4 3 2 3" xfId="22737"/>
    <cellStyle name="Normal 13 5 2 4 3 3" xfId="30397"/>
    <cellStyle name="Normal 13 5 2 4 3 4" xfId="15076"/>
    <cellStyle name="Normal 13 5 2 4 4" xfId="4540"/>
    <cellStyle name="Normal 13 5 2 4 4 2" xfId="27521"/>
    <cellStyle name="Normal 13 5 2 4 4 3" xfId="18588"/>
    <cellStyle name="Normal 13 5 2 4 5" xfId="24493"/>
    <cellStyle name="Normal 13 5 2 4 6" xfId="13320"/>
    <cellStyle name="Normal 13 5 2 5" xfId="876"/>
    <cellStyle name="Normal 13 5 2 5 2" xfId="2632"/>
    <cellStyle name="Normal 13 5 2 5 2 2" xfId="8536"/>
    <cellStyle name="Normal 13 5 2 5 2 2 2" xfId="31517"/>
    <cellStyle name="Normal 13 5 2 5 2 2 3" xfId="19708"/>
    <cellStyle name="Normal 13 5 2 5 2 3" xfId="25613"/>
    <cellStyle name="Normal 13 5 2 5 2 4" xfId="16196"/>
    <cellStyle name="Normal 13 5 2 5 3" xfId="6780"/>
    <cellStyle name="Normal 13 5 2 5 3 2" xfId="10292"/>
    <cellStyle name="Normal 13 5 2 5 3 2 2" xfId="33273"/>
    <cellStyle name="Normal 13 5 2 5 3 2 3" xfId="22101"/>
    <cellStyle name="Normal 13 5 2 5 3 3" xfId="29761"/>
    <cellStyle name="Normal 13 5 2 5 3 4" xfId="14440"/>
    <cellStyle name="Normal 13 5 2 5 4" xfId="5584"/>
    <cellStyle name="Normal 13 5 2 5 4 2" xfId="28565"/>
    <cellStyle name="Normal 13 5 2 5 4 3" xfId="17952"/>
    <cellStyle name="Normal 13 5 2 5 5" xfId="23857"/>
    <cellStyle name="Normal 13 5 2 5 6" xfId="12684"/>
    <cellStyle name="Normal 13 5 2 6" xfId="2225"/>
    <cellStyle name="Normal 13 5 2 6 2" xfId="8129"/>
    <cellStyle name="Normal 13 5 2 6 2 2" xfId="31110"/>
    <cellStyle name="Normal 13 5 2 6 2 3" xfId="19301"/>
    <cellStyle name="Normal 13 5 2 6 3" xfId="25206"/>
    <cellStyle name="Normal 13 5 2 6 4" xfId="15789"/>
    <cellStyle name="Normal 13 5 2 7" xfId="6373"/>
    <cellStyle name="Normal 13 5 2 7 2" xfId="9885"/>
    <cellStyle name="Normal 13 5 2 7 2 2" xfId="32866"/>
    <cellStyle name="Normal 13 5 2 7 2 3" xfId="21694"/>
    <cellStyle name="Normal 13 5 2 7 3" xfId="29354"/>
    <cellStyle name="Normal 13 5 2 7 4" xfId="14033"/>
    <cellStyle name="Normal 13 5 2 8" xfId="5253"/>
    <cellStyle name="Normal 13 5 2 8 2" xfId="21057"/>
    <cellStyle name="Normal 13 5 2 8 3" xfId="28234"/>
    <cellStyle name="Normal 13 5 2 8 4" xfId="12277"/>
    <cellStyle name="Normal 13 5 2 9" xfId="3904"/>
    <cellStyle name="Normal 13 5 2 9 2" xfId="26885"/>
    <cellStyle name="Normal 13 5 2 9 3" xfId="17545"/>
    <cellStyle name="Normal 13 5 3" xfId="381"/>
    <cellStyle name="Normal 13 5 3 2" xfId="1665"/>
    <cellStyle name="Normal 13 5 3 2 2" xfId="3421"/>
    <cellStyle name="Normal 13 5 3 2 2 2" xfId="9325"/>
    <cellStyle name="Normal 13 5 3 2 2 2 2" xfId="32306"/>
    <cellStyle name="Normal 13 5 3 2 2 2 3" xfId="20497"/>
    <cellStyle name="Normal 13 5 3 2 2 3" xfId="26402"/>
    <cellStyle name="Normal 13 5 3 2 2 4" xfId="16985"/>
    <cellStyle name="Normal 13 5 3 2 3" xfId="7569"/>
    <cellStyle name="Normal 13 5 3 2 3 2" xfId="11081"/>
    <cellStyle name="Normal 13 5 3 2 3 2 2" xfId="34062"/>
    <cellStyle name="Normal 13 5 3 2 3 2 3" xfId="22890"/>
    <cellStyle name="Normal 13 5 3 2 3 3" xfId="30550"/>
    <cellStyle name="Normal 13 5 3 2 3 4" xfId="15229"/>
    <cellStyle name="Normal 13 5 3 2 4" xfId="4693"/>
    <cellStyle name="Normal 13 5 3 2 4 2" xfId="27674"/>
    <cellStyle name="Normal 13 5 3 2 4 3" xfId="18741"/>
    <cellStyle name="Normal 13 5 3 2 5" xfId="24646"/>
    <cellStyle name="Normal 13 5 3 2 6" xfId="13473"/>
    <cellStyle name="Normal 13 5 3 3" xfId="1029"/>
    <cellStyle name="Normal 13 5 3 3 2" xfId="2785"/>
    <cellStyle name="Normal 13 5 3 3 2 2" xfId="8689"/>
    <cellStyle name="Normal 13 5 3 3 2 2 2" xfId="31670"/>
    <cellStyle name="Normal 13 5 3 3 2 2 3" xfId="19861"/>
    <cellStyle name="Normal 13 5 3 3 2 3" xfId="25766"/>
    <cellStyle name="Normal 13 5 3 3 2 4" xfId="16349"/>
    <cellStyle name="Normal 13 5 3 3 3" xfId="6933"/>
    <cellStyle name="Normal 13 5 3 3 3 2" xfId="10445"/>
    <cellStyle name="Normal 13 5 3 3 3 2 2" xfId="33426"/>
    <cellStyle name="Normal 13 5 3 3 3 2 3" xfId="22254"/>
    <cellStyle name="Normal 13 5 3 3 3 3" xfId="29914"/>
    <cellStyle name="Normal 13 5 3 3 3 4" xfId="14593"/>
    <cellStyle name="Normal 13 5 3 3 4" xfId="5737"/>
    <cellStyle name="Normal 13 5 3 3 4 2" xfId="28718"/>
    <cellStyle name="Normal 13 5 3 3 4 3" xfId="18105"/>
    <cellStyle name="Normal 13 5 3 3 5" xfId="24010"/>
    <cellStyle name="Normal 13 5 3 3 6" xfId="12837"/>
    <cellStyle name="Normal 13 5 3 4" xfId="2140"/>
    <cellStyle name="Normal 13 5 3 4 2" xfId="8044"/>
    <cellStyle name="Normal 13 5 3 4 2 2" xfId="31025"/>
    <cellStyle name="Normal 13 5 3 4 2 3" xfId="19216"/>
    <cellStyle name="Normal 13 5 3 4 3" xfId="25121"/>
    <cellStyle name="Normal 13 5 3 4 4" xfId="15704"/>
    <cellStyle name="Normal 13 5 3 5" xfId="6288"/>
    <cellStyle name="Normal 13 5 3 5 2" xfId="9800"/>
    <cellStyle name="Normal 13 5 3 5 2 2" xfId="32781"/>
    <cellStyle name="Normal 13 5 3 5 2 3" xfId="21609"/>
    <cellStyle name="Normal 13 5 3 5 3" xfId="29269"/>
    <cellStyle name="Normal 13 5 3 5 4" xfId="13948"/>
    <cellStyle name="Normal 13 5 3 6" xfId="5168"/>
    <cellStyle name="Normal 13 5 3 6 2" xfId="20972"/>
    <cellStyle name="Normal 13 5 3 6 3" xfId="28149"/>
    <cellStyle name="Normal 13 5 3 6 4" xfId="12192"/>
    <cellStyle name="Normal 13 5 3 7" xfId="4057"/>
    <cellStyle name="Normal 13 5 3 7 2" xfId="27038"/>
    <cellStyle name="Normal 13 5 3 7 3" xfId="17460"/>
    <cellStyle name="Normal 13 5 3 8" xfId="23365"/>
    <cellStyle name="Normal 13 5 3 9" xfId="11717"/>
    <cellStyle name="Normal 13 5 4" xfId="543"/>
    <cellStyle name="Normal 13 5 4 2" xfId="1826"/>
    <cellStyle name="Normal 13 5 4 2 2" xfId="3582"/>
    <cellStyle name="Normal 13 5 4 2 2 2" xfId="9486"/>
    <cellStyle name="Normal 13 5 4 2 2 2 2" xfId="32467"/>
    <cellStyle name="Normal 13 5 4 2 2 2 3" xfId="20658"/>
    <cellStyle name="Normal 13 5 4 2 2 3" xfId="26563"/>
    <cellStyle name="Normal 13 5 4 2 2 4" xfId="17146"/>
    <cellStyle name="Normal 13 5 4 2 3" xfId="7730"/>
    <cellStyle name="Normal 13 5 4 2 3 2" xfId="11242"/>
    <cellStyle name="Normal 13 5 4 2 3 2 2" xfId="34223"/>
    <cellStyle name="Normal 13 5 4 2 3 2 3" xfId="23051"/>
    <cellStyle name="Normal 13 5 4 2 3 3" xfId="30711"/>
    <cellStyle name="Normal 13 5 4 2 3 4" xfId="15390"/>
    <cellStyle name="Normal 13 5 4 2 4" xfId="4854"/>
    <cellStyle name="Normal 13 5 4 2 4 2" xfId="27835"/>
    <cellStyle name="Normal 13 5 4 2 4 3" xfId="18902"/>
    <cellStyle name="Normal 13 5 4 2 5" xfId="24807"/>
    <cellStyle name="Normal 13 5 4 2 6" xfId="13634"/>
    <cellStyle name="Normal 13 5 4 3" xfId="1190"/>
    <cellStyle name="Normal 13 5 4 3 2" xfId="2946"/>
    <cellStyle name="Normal 13 5 4 3 2 2" xfId="8850"/>
    <cellStyle name="Normal 13 5 4 3 2 2 2" xfId="31831"/>
    <cellStyle name="Normal 13 5 4 3 2 2 3" xfId="20022"/>
    <cellStyle name="Normal 13 5 4 3 2 3" xfId="25927"/>
    <cellStyle name="Normal 13 5 4 3 2 4" xfId="16510"/>
    <cellStyle name="Normal 13 5 4 3 3" xfId="7094"/>
    <cellStyle name="Normal 13 5 4 3 3 2" xfId="10606"/>
    <cellStyle name="Normal 13 5 4 3 3 2 2" xfId="33587"/>
    <cellStyle name="Normal 13 5 4 3 3 2 3" xfId="22415"/>
    <cellStyle name="Normal 13 5 4 3 3 3" xfId="30075"/>
    <cellStyle name="Normal 13 5 4 3 3 4" xfId="14754"/>
    <cellStyle name="Normal 13 5 4 3 4" xfId="5898"/>
    <cellStyle name="Normal 13 5 4 3 4 2" xfId="28879"/>
    <cellStyle name="Normal 13 5 4 3 4 3" xfId="18266"/>
    <cellStyle name="Normal 13 5 4 3 5" xfId="24171"/>
    <cellStyle name="Normal 13 5 4 3 6" xfId="12998"/>
    <cellStyle name="Normal 13 5 4 4" xfId="2301"/>
    <cellStyle name="Normal 13 5 4 4 2" xfId="8205"/>
    <cellStyle name="Normal 13 5 4 4 2 2" xfId="31186"/>
    <cellStyle name="Normal 13 5 4 4 2 3" xfId="19377"/>
    <cellStyle name="Normal 13 5 4 4 3" xfId="25282"/>
    <cellStyle name="Normal 13 5 4 4 4" xfId="15865"/>
    <cellStyle name="Normal 13 5 4 5" xfId="6449"/>
    <cellStyle name="Normal 13 5 4 5 2" xfId="9961"/>
    <cellStyle name="Normal 13 5 4 5 2 2" xfId="32942"/>
    <cellStyle name="Normal 13 5 4 5 2 3" xfId="21770"/>
    <cellStyle name="Normal 13 5 4 5 3" xfId="29430"/>
    <cellStyle name="Normal 13 5 4 5 4" xfId="14109"/>
    <cellStyle name="Normal 13 5 4 6" xfId="5329"/>
    <cellStyle name="Normal 13 5 4 6 2" xfId="21133"/>
    <cellStyle name="Normal 13 5 4 6 3" xfId="28310"/>
    <cellStyle name="Normal 13 5 4 6 4" xfId="12353"/>
    <cellStyle name="Normal 13 5 4 7" xfId="4218"/>
    <cellStyle name="Normal 13 5 4 7 2" xfId="27199"/>
    <cellStyle name="Normal 13 5 4 7 3" xfId="17621"/>
    <cellStyle name="Normal 13 5 4 8" xfId="23526"/>
    <cellStyle name="Normal 13 5 4 9" xfId="11878"/>
    <cellStyle name="Normal 13 5 5" xfId="961"/>
    <cellStyle name="Normal 13 5 5 2" xfId="1597"/>
    <cellStyle name="Normal 13 5 5 2 2" xfId="3353"/>
    <cellStyle name="Normal 13 5 5 2 2 2" xfId="9257"/>
    <cellStyle name="Normal 13 5 5 2 2 2 2" xfId="32238"/>
    <cellStyle name="Normal 13 5 5 2 2 2 3" xfId="20429"/>
    <cellStyle name="Normal 13 5 5 2 2 3" xfId="26334"/>
    <cellStyle name="Normal 13 5 5 2 2 4" xfId="16917"/>
    <cellStyle name="Normal 13 5 5 2 3" xfId="7501"/>
    <cellStyle name="Normal 13 5 5 2 3 2" xfId="11013"/>
    <cellStyle name="Normal 13 5 5 2 3 2 2" xfId="33994"/>
    <cellStyle name="Normal 13 5 5 2 3 2 3" xfId="22822"/>
    <cellStyle name="Normal 13 5 5 2 3 3" xfId="30482"/>
    <cellStyle name="Normal 13 5 5 2 3 4" xfId="15161"/>
    <cellStyle name="Normal 13 5 5 2 4" xfId="4625"/>
    <cellStyle name="Normal 13 5 5 2 4 2" xfId="27606"/>
    <cellStyle name="Normal 13 5 5 2 4 3" xfId="18673"/>
    <cellStyle name="Normal 13 5 5 2 5" xfId="24578"/>
    <cellStyle name="Normal 13 5 5 2 6" xfId="13405"/>
    <cellStyle name="Normal 13 5 5 3" xfId="2717"/>
    <cellStyle name="Normal 13 5 5 3 2" xfId="8621"/>
    <cellStyle name="Normal 13 5 5 3 2 2" xfId="31602"/>
    <cellStyle name="Normal 13 5 5 3 2 3" xfId="19793"/>
    <cellStyle name="Normal 13 5 5 3 3" xfId="25698"/>
    <cellStyle name="Normal 13 5 5 3 4" xfId="16281"/>
    <cellStyle name="Normal 13 5 5 4" xfId="6865"/>
    <cellStyle name="Normal 13 5 5 4 2" xfId="10377"/>
    <cellStyle name="Normal 13 5 5 4 2 2" xfId="33358"/>
    <cellStyle name="Normal 13 5 5 4 2 3" xfId="22186"/>
    <cellStyle name="Normal 13 5 5 4 3" xfId="29846"/>
    <cellStyle name="Normal 13 5 5 4 4" xfId="14525"/>
    <cellStyle name="Normal 13 5 5 5" xfId="5669"/>
    <cellStyle name="Normal 13 5 5 5 2" xfId="21303"/>
    <cellStyle name="Normal 13 5 5 5 3" xfId="28650"/>
    <cellStyle name="Normal 13 5 5 5 4" xfId="12769"/>
    <cellStyle name="Normal 13 5 5 6" xfId="3989"/>
    <cellStyle name="Normal 13 5 5 6 2" xfId="26970"/>
    <cellStyle name="Normal 13 5 5 6 3" xfId="18037"/>
    <cellStyle name="Normal 13 5 5 7" xfId="23942"/>
    <cellStyle name="Normal 13 5 5 8" xfId="11649"/>
    <cellStyle name="Normal 13 5 6" xfId="1351"/>
    <cellStyle name="Normal 13 5 6 2" xfId="1987"/>
    <cellStyle name="Normal 13 5 6 2 2" xfId="3743"/>
    <cellStyle name="Normal 13 5 6 2 2 2" xfId="9647"/>
    <cellStyle name="Normal 13 5 6 2 2 2 2" xfId="32628"/>
    <cellStyle name="Normal 13 5 6 2 2 2 3" xfId="20819"/>
    <cellStyle name="Normal 13 5 6 2 2 3" xfId="26724"/>
    <cellStyle name="Normal 13 5 6 2 2 4" xfId="17307"/>
    <cellStyle name="Normal 13 5 6 2 3" xfId="7891"/>
    <cellStyle name="Normal 13 5 6 2 3 2" xfId="11403"/>
    <cellStyle name="Normal 13 5 6 2 3 2 2" xfId="34384"/>
    <cellStyle name="Normal 13 5 6 2 3 2 3" xfId="23212"/>
    <cellStyle name="Normal 13 5 6 2 3 3" xfId="30872"/>
    <cellStyle name="Normal 13 5 6 2 3 4" xfId="15551"/>
    <cellStyle name="Normal 13 5 6 2 4" xfId="5015"/>
    <cellStyle name="Normal 13 5 6 2 4 2" xfId="27996"/>
    <cellStyle name="Normal 13 5 6 2 4 3" xfId="19063"/>
    <cellStyle name="Normal 13 5 6 2 5" xfId="24968"/>
    <cellStyle name="Normal 13 5 6 2 6" xfId="13795"/>
    <cellStyle name="Normal 13 5 6 3" xfId="3107"/>
    <cellStyle name="Normal 13 5 6 3 2" xfId="9011"/>
    <cellStyle name="Normal 13 5 6 3 2 2" xfId="31992"/>
    <cellStyle name="Normal 13 5 6 3 2 3" xfId="20183"/>
    <cellStyle name="Normal 13 5 6 3 3" xfId="26088"/>
    <cellStyle name="Normal 13 5 6 3 4" xfId="16671"/>
    <cellStyle name="Normal 13 5 6 4" xfId="7255"/>
    <cellStyle name="Normal 13 5 6 4 2" xfId="10767"/>
    <cellStyle name="Normal 13 5 6 4 2 2" xfId="33748"/>
    <cellStyle name="Normal 13 5 6 4 2 3" xfId="22576"/>
    <cellStyle name="Normal 13 5 6 4 3" xfId="30236"/>
    <cellStyle name="Normal 13 5 6 4 4" xfId="14915"/>
    <cellStyle name="Normal 13 5 6 5" xfId="6059"/>
    <cellStyle name="Normal 13 5 6 5 2" xfId="21456"/>
    <cellStyle name="Normal 13 5 6 5 3" xfId="29040"/>
    <cellStyle name="Normal 13 5 6 5 4" xfId="13159"/>
    <cellStyle name="Normal 13 5 6 6" xfId="4379"/>
    <cellStyle name="Normal 13 5 6 6 2" xfId="27360"/>
    <cellStyle name="Normal 13 5 6 6 3" xfId="18427"/>
    <cellStyle name="Normal 13 5 6 7" xfId="24332"/>
    <cellStyle name="Normal 13 5 6 8" xfId="12039"/>
    <cellStyle name="Normal 13 5 7" xfId="791"/>
    <cellStyle name="Normal 13 5 7 2" xfId="2547"/>
    <cellStyle name="Normal 13 5 7 2 2" xfId="8451"/>
    <cellStyle name="Normal 13 5 7 2 2 2" xfId="31432"/>
    <cellStyle name="Normal 13 5 7 2 2 3" xfId="19623"/>
    <cellStyle name="Normal 13 5 7 2 3" xfId="25528"/>
    <cellStyle name="Normal 13 5 7 2 4" xfId="16111"/>
    <cellStyle name="Normal 13 5 7 3" xfId="6695"/>
    <cellStyle name="Normal 13 5 7 3 2" xfId="10207"/>
    <cellStyle name="Normal 13 5 7 3 2 2" xfId="33188"/>
    <cellStyle name="Normal 13 5 7 3 2 3" xfId="22016"/>
    <cellStyle name="Normal 13 5 7 3 3" xfId="29676"/>
    <cellStyle name="Normal 13 5 7 3 4" xfId="14355"/>
    <cellStyle name="Normal 13 5 7 4" xfId="4455"/>
    <cellStyle name="Normal 13 5 7 4 2" xfId="27436"/>
    <cellStyle name="Normal 13 5 7 4 3" xfId="17867"/>
    <cellStyle name="Normal 13 5 7 5" xfId="23772"/>
    <cellStyle name="Normal 13 5 7 6" xfId="12599"/>
    <cellStyle name="Normal 13 5 8" xfId="1427"/>
    <cellStyle name="Normal 13 5 8 2" xfId="3183"/>
    <cellStyle name="Normal 13 5 8 2 2" xfId="9087"/>
    <cellStyle name="Normal 13 5 8 2 2 2" xfId="32068"/>
    <cellStyle name="Normal 13 5 8 2 2 3" xfId="20259"/>
    <cellStyle name="Normal 13 5 8 2 3" xfId="26164"/>
    <cellStyle name="Normal 13 5 8 2 4" xfId="16747"/>
    <cellStyle name="Normal 13 5 8 3" xfId="7331"/>
    <cellStyle name="Normal 13 5 8 3 2" xfId="10843"/>
    <cellStyle name="Normal 13 5 8 3 2 2" xfId="33824"/>
    <cellStyle name="Normal 13 5 8 3 2 3" xfId="22652"/>
    <cellStyle name="Normal 13 5 8 3 3" xfId="30312"/>
    <cellStyle name="Normal 13 5 8 3 4" xfId="14991"/>
    <cellStyle name="Normal 13 5 8 4" xfId="6135"/>
    <cellStyle name="Normal 13 5 8 4 2" xfId="29116"/>
    <cellStyle name="Normal 13 5 8 4 3" xfId="18503"/>
    <cellStyle name="Normal 13 5 8 5" xfId="24408"/>
    <cellStyle name="Normal 13 5 8 6" xfId="13235"/>
    <cellStyle name="Normal 13 5 9" xfId="714"/>
    <cellStyle name="Normal 13 5 9 2" xfId="2471"/>
    <cellStyle name="Normal 13 5 9 2 2" xfId="8375"/>
    <cellStyle name="Normal 13 5 9 2 2 2" xfId="31356"/>
    <cellStyle name="Normal 13 5 9 2 2 3" xfId="19547"/>
    <cellStyle name="Normal 13 5 9 2 3" xfId="25452"/>
    <cellStyle name="Normal 13 5 9 2 4" xfId="16035"/>
    <cellStyle name="Normal 13 5 9 3" xfId="6619"/>
    <cellStyle name="Normal 13 5 9 3 2" xfId="10131"/>
    <cellStyle name="Normal 13 5 9 3 2 2" xfId="33112"/>
    <cellStyle name="Normal 13 5 9 3 2 3" xfId="21940"/>
    <cellStyle name="Normal 13 5 9 3 3" xfId="29600"/>
    <cellStyle name="Normal 13 5 9 3 4" xfId="14279"/>
    <cellStyle name="Normal 13 5 9 4" xfId="5499"/>
    <cellStyle name="Normal 13 5 9 4 2" xfId="28480"/>
    <cellStyle name="Normal 13 5 9 4 3" xfId="17791"/>
    <cellStyle name="Normal 13 5 9 5" xfId="23696"/>
    <cellStyle name="Normal 13 5 9 6" xfId="12523"/>
    <cellStyle name="Normal 13 6" xfId="318"/>
    <cellStyle name="Normal 13 6 10" xfId="2077"/>
    <cellStyle name="Normal 13 6 10 2" xfId="7981"/>
    <cellStyle name="Normal 13 6 10 2 2" xfId="30962"/>
    <cellStyle name="Normal 13 6 10 2 3" xfId="19153"/>
    <cellStyle name="Normal 13 6 10 3" xfId="25058"/>
    <cellStyle name="Normal 13 6 10 4" xfId="15641"/>
    <cellStyle name="Normal 13 6 11" xfId="6225"/>
    <cellStyle name="Normal 13 6 11 2" xfId="9737"/>
    <cellStyle name="Normal 13 6 11 2 2" xfId="32718"/>
    <cellStyle name="Normal 13 6 11 2 3" xfId="21546"/>
    <cellStyle name="Normal 13 6 11 3" xfId="29206"/>
    <cellStyle name="Normal 13 6 11 4" xfId="13885"/>
    <cellStyle name="Normal 13 6 12" xfId="5105"/>
    <cellStyle name="Normal 13 6 12 2" xfId="20909"/>
    <cellStyle name="Normal 13 6 12 3" xfId="28086"/>
    <cellStyle name="Normal 13 6 12 4" xfId="12129"/>
    <cellStyle name="Normal 13 6 13" xfId="3824"/>
    <cellStyle name="Normal 13 6 13 2" xfId="26805"/>
    <cellStyle name="Normal 13 6 13 3" xfId="17397"/>
    <cellStyle name="Normal 13 6 14" xfId="23302"/>
    <cellStyle name="Normal 13 6 15" xfId="11484"/>
    <cellStyle name="Normal 13 6 2" xfId="472"/>
    <cellStyle name="Normal 13 6 2 10" xfId="23455"/>
    <cellStyle name="Normal 13 6 2 11" xfId="11569"/>
    <cellStyle name="Normal 13 6 2 2" xfId="633"/>
    <cellStyle name="Normal 13 6 2 2 2" xfId="1916"/>
    <cellStyle name="Normal 13 6 2 2 2 2" xfId="3672"/>
    <cellStyle name="Normal 13 6 2 2 2 2 2" xfId="9576"/>
    <cellStyle name="Normal 13 6 2 2 2 2 2 2" xfId="32557"/>
    <cellStyle name="Normal 13 6 2 2 2 2 2 3" xfId="20748"/>
    <cellStyle name="Normal 13 6 2 2 2 2 3" xfId="26653"/>
    <cellStyle name="Normal 13 6 2 2 2 2 4" xfId="17236"/>
    <cellStyle name="Normal 13 6 2 2 2 3" xfId="7820"/>
    <cellStyle name="Normal 13 6 2 2 2 3 2" xfId="11332"/>
    <cellStyle name="Normal 13 6 2 2 2 3 2 2" xfId="34313"/>
    <cellStyle name="Normal 13 6 2 2 2 3 2 3" xfId="23141"/>
    <cellStyle name="Normal 13 6 2 2 2 3 3" xfId="30801"/>
    <cellStyle name="Normal 13 6 2 2 2 3 4" xfId="15480"/>
    <cellStyle name="Normal 13 6 2 2 2 4" xfId="4944"/>
    <cellStyle name="Normal 13 6 2 2 2 4 2" xfId="27925"/>
    <cellStyle name="Normal 13 6 2 2 2 4 3" xfId="18992"/>
    <cellStyle name="Normal 13 6 2 2 2 5" xfId="24897"/>
    <cellStyle name="Normal 13 6 2 2 2 6" xfId="13724"/>
    <cellStyle name="Normal 13 6 2 2 3" xfId="1280"/>
    <cellStyle name="Normal 13 6 2 2 3 2" xfId="3036"/>
    <cellStyle name="Normal 13 6 2 2 3 2 2" xfId="8940"/>
    <cellStyle name="Normal 13 6 2 2 3 2 2 2" xfId="31921"/>
    <cellStyle name="Normal 13 6 2 2 3 2 2 3" xfId="20112"/>
    <cellStyle name="Normal 13 6 2 2 3 2 3" xfId="26017"/>
    <cellStyle name="Normal 13 6 2 2 3 2 4" xfId="16600"/>
    <cellStyle name="Normal 13 6 2 2 3 3" xfId="7184"/>
    <cellStyle name="Normal 13 6 2 2 3 3 2" xfId="10696"/>
    <cellStyle name="Normal 13 6 2 2 3 3 2 2" xfId="33677"/>
    <cellStyle name="Normal 13 6 2 2 3 3 2 3" xfId="22505"/>
    <cellStyle name="Normal 13 6 2 2 3 3 3" xfId="30165"/>
    <cellStyle name="Normal 13 6 2 2 3 3 4" xfId="14844"/>
    <cellStyle name="Normal 13 6 2 2 3 4" xfId="5988"/>
    <cellStyle name="Normal 13 6 2 2 3 4 2" xfId="28969"/>
    <cellStyle name="Normal 13 6 2 2 3 4 3" xfId="18356"/>
    <cellStyle name="Normal 13 6 2 2 3 5" xfId="24261"/>
    <cellStyle name="Normal 13 6 2 2 3 6" xfId="13088"/>
    <cellStyle name="Normal 13 6 2 2 4" xfId="2391"/>
    <cellStyle name="Normal 13 6 2 2 4 2" xfId="8295"/>
    <cellStyle name="Normal 13 6 2 2 4 2 2" xfId="31276"/>
    <cellStyle name="Normal 13 6 2 2 4 2 3" xfId="19467"/>
    <cellStyle name="Normal 13 6 2 2 4 3" xfId="25372"/>
    <cellStyle name="Normal 13 6 2 2 4 4" xfId="15955"/>
    <cellStyle name="Normal 13 6 2 2 5" xfId="6539"/>
    <cellStyle name="Normal 13 6 2 2 5 2" xfId="10051"/>
    <cellStyle name="Normal 13 6 2 2 5 2 2" xfId="33032"/>
    <cellStyle name="Normal 13 6 2 2 5 2 3" xfId="21860"/>
    <cellStyle name="Normal 13 6 2 2 5 3" xfId="29520"/>
    <cellStyle name="Normal 13 6 2 2 5 4" xfId="14199"/>
    <cellStyle name="Normal 13 6 2 2 6" xfId="5419"/>
    <cellStyle name="Normal 13 6 2 2 6 2" xfId="21223"/>
    <cellStyle name="Normal 13 6 2 2 6 3" xfId="28400"/>
    <cellStyle name="Normal 13 6 2 2 6 4" xfId="12443"/>
    <cellStyle name="Normal 13 6 2 2 7" xfId="4308"/>
    <cellStyle name="Normal 13 6 2 2 7 2" xfId="27289"/>
    <cellStyle name="Normal 13 6 2 2 7 3" xfId="17711"/>
    <cellStyle name="Normal 13 6 2 2 8" xfId="23616"/>
    <cellStyle name="Normal 13 6 2 2 9" xfId="11968"/>
    <cellStyle name="Normal 13 6 2 3" xfId="1119"/>
    <cellStyle name="Normal 13 6 2 3 2" xfId="1755"/>
    <cellStyle name="Normal 13 6 2 3 2 2" xfId="3511"/>
    <cellStyle name="Normal 13 6 2 3 2 2 2" xfId="9415"/>
    <cellStyle name="Normal 13 6 2 3 2 2 2 2" xfId="32396"/>
    <cellStyle name="Normal 13 6 2 3 2 2 2 3" xfId="20587"/>
    <cellStyle name="Normal 13 6 2 3 2 2 3" xfId="26492"/>
    <cellStyle name="Normal 13 6 2 3 2 2 4" xfId="17075"/>
    <cellStyle name="Normal 13 6 2 3 2 3" xfId="7659"/>
    <cellStyle name="Normal 13 6 2 3 2 3 2" xfId="11171"/>
    <cellStyle name="Normal 13 6 2 3 2 3 2 2" xfId="34152"/>
    <cellStyle name="Normal 13 6 2 3 2 3 2 3" xfId="22980"/>
    <cellStyle name="Normal 13 6 2 3 2 3 3" xfId="30640"/>
    <cellStyle name="Normal 13 6 2 3 2 3 4" xfId="15319"/>
    <cellStyle name="Normal 13 6 2 3 2 4" xfId="4783"/>
    <cellStyle name="Normal 13 6 2 3 2 4 2" xfId="27764"/>
    <cellStyle name="Normal 13 6 2 3 2 4 3" xfId="18831"/>
    <cellStyle name="Normal 13 6 2 3 2 5" xfId="24736"/>
    <cellStyle name="Normal 13 6 2 3 2 6" xfId="13563"/>
    <cellStyle name="Normal 13 6 2 3 3" xfId="2875"/>
    <cellStyle name="Normal 13 6 2 3 3 2" xfId="8779"/>
    <cellStyle name="Normal 13 6 2 3 3 2 2" xfId="31760"/>
    <cellStyle name="Normal 13 6 2 3 3 2 3" xfId="19951"/>
    <cellStyle name="Normal 13 6 2 3 3 3" xfId="25856"/>
    <cellStyle name="Normal 13 6 2 3 3 4" xfId="16439"/>
    <cellStyle name="Normal 13 6 2 3 4" xfId="7023"/>
    <cellStyle name="Normal 13 6 2 3 4 2" xfId="10535"/>
    <cellStyle name="Normal 13 6 2 3 4 2 2" xfId="33516"/>
    <cellStyle name="Normal 13 6 2 3 4 2 3" xfId="22344"/>
    <cellStyle name="Normal 13 6 2 3 4 3" xfId="30004"/>
    <cellStyle name="Normal 13 6 2 3 4 4" xfId="14683"/>
    <cellStyle name="Normal 13 6 2 3 5" xfId="5827"/>
    <cellStyle name="Normal 13 6 2 3 5 2" xfId="21385"/>
    <cellStyle name="Normal 13 6 2 3 5 3" xfId="28808"/>
    <cellStyle name="Normal 13 6 2 3 5 4" xfId="12927"/>
    <cellStyle name="Normal 13 6 2 3 6" xfId="4147"/>
    <cellStyle name="Normal 13 6 2 3 6 2" xfId="27128"/>
    <cellStyle name="Normal 13 6 2 3 6 3" xfId="18195"/>
    <cellStyle name="Normal 13 6 2 3 7" xfId="24100"/>
    <cellStyle name="Normal 13 6 2 3 8" xfId="11807"/>
    <cellStyle name="Normal 13 6 2 4" xfId="1517"/>
    <cellStyle name="Normal 13 6 2 4 2" xfId="3273"/>
    <cellStyle name="Normal 13 6 2 4 2 2" xfId="9177"/>
    <cellStyle name="Normal 13 6 2 4 2 2 2" xfId="32158"/>
    <cellStyle name="Normal 13 6 2 4 2 2 3" xfId="20349"/>
    <cellStyle name="Normal 13 6 2 4 2 3" xfId="26254"/>
    <cellStyle name="Normal 13 6 2 4 2 4" xfId="16837"/>
    <cellStyle name="Normal 13 6 2 4 3" xfId="7421"/>
    <cellStyle name="Normal 13 6 2 4 3 2" xfId="10933"/>
    <cellStyle name="Normal 13 6 2 4 3 2 2" xfId="33914"/>
    <cellStyle name="Normal 13 6 2 4 3 2 3" xfId="22742"/>
    <cellStyle name="Normal 13 6 2 4 3 3" xfId="30402"/>
    <cellStyle name="Normal 13 6 2 4 3 4" xfId="15081"/>
    <cellStyle name="Normal 13 6 2 4 4" xfId="4545"/>
    <cellStyle name="Normal 13 6 2 4 4 2" xfId="27526"/>
    <cellStyle name="Normal 13 6 2 4 4 3" xfId="18593"/>
    <cellStyle name="Normal 13 6 2 4 5" xfId="24498"/>
    <cellStyle name="Normal 13 6 2 4 6" xfId="13325"/>
    <cellStyle name="Normal 13 6 2 5" xfId="881"/>
    <cellStyle name="Normal 13 6 2 5 2" xfId="2637"/>
    <cellStyle name="Normal 13 6 2 5 2 2" xfId="8541"/>
    <cellStyle name="Normal 13 6 2 5 2 2 2" xfId="31522"/>
    <cellStyle name="Normal 13 6 2 5 2 2 3" xfId="19713"/>
    <cellStyle name="Normal 13 6 2 5 2 3" xfId="25618"/>
    <cellStyle name="Normal 13 6 2 5 2 4" xfId="16201"/>
    <cellStyle name="Normal 13 6 2 5 3" xfId="6785"/>
    <cellStyle name="Normal 13 6 2 5 3 2" xfId="10297"/>
    <cellStyle name="Normal 13 6 2 5 3 2 2" xfId="33278"/>
    <cellStyle name="Normal 13 6 2 5 3 2 3" xfId="22106"/>
    <cellStyle name="Normal 13 6 2 5 3 3" xfId="29766"/>
    <cellStyle name="Normal 13 6 2 5 3 4" xfId="14445"/>
    <cellStyle name="Normal 13 6 2 5 4" xfId="5589"/>
    <cellStyle name="Normal 13 6 2 5 4 2" xfId="28570"/>
    <cellStyle name="Normal 13 6 2 5 4 3" xfId="17957"/>
    <cellStyle name="Normal 13 6 2 5 5" xfId="23862"/>
    <cellStyle name="Normal 13 6 2 5 6" xfId="12689"/>
    <cellStyle name="Normal 13 6 2 6" xfId="2230"/>
    <cellStyle name="Normal 13 6 2 6 2" xfId="8134"/>
    <cellStyle name="Normal 13 6 2 6 2 2" xfId="31115"/>
    <cellStyle name="Normal 13 6 2 6 2 3" xfId="19306"/>
    <cellStyle name="Normal 13 6 2 6 3" xfId="25211"/>
    <cellStyle name="Normal 13 6 2 6 4" xfId="15794"/>
    <cellStyle name="Normal 13 6 2 7" xfId="6378"/>
    <cellStyle name="Normal 13 6 2 7 2" xfId="9890"/>
    <cellStyle name="Normal 13 6 2 7 2 2" xfId="32871"/>
    <cellStyle name="Normal 13 6 2 7 2 3" xfId="21699"/>
    <cellStyle name="Normal 13 6 2 7 3" xfId="29359"/>
    <cellStyle name="Normal 13 6 2 7 4" xfId="14038"/>
    <cellStyle name="Normal 13 6 2 8" xfId="5258"/>
    <cellStyle name="Normal 13 6 2 8 2" xfId="21062"/>
    <cellStyle name="Normal 13 6 2 8 3" xfId="28239"/>
    <cellStyle name="Normal 13 6 2 8 4" xfId="12282"/>
    <cellStyle name="Normal 13 6 2 9" xfId="3909"/>
    <cellStyle name="Normal 13 6 2 9 2" xfId="26890"/>
    <cellStyle name="Normal 13 6 2 9 3" xfId="17550"/>
    <cellStyle name="Normal 13 6 3" xfId="386"/>
    <cellStyle name="Normal 13 6 3 2" xfId="1670"/>
    <cellStyle name="Normal 13 6 3 2 2" xfId="3426"/>
    <cellStyle name="Normal 13 6 3 2 2 2" xfId="9330"/>
    <cellStyle name="Normal 13 6 3 2 2 2 2" xfId="32311"/>
    <cellStyle name="Normal 13 6 3 2 2 2 3" xfId="20502"/>
    <cellStyle name="Normal 13 6 3 2 2 3" xfId="26407"/>
    <cellStyle name="Normal 13 6 3 2 2 4" xfId="16990"/>
    <cellStyle name="Normal 13 6 3 2 3" xfId="7574"/>
    <cellStyle name="Normal 13 6 3 2 3 2" xfId="11086"/>
    <cellStyle name="Normal 13 6 3 2 3 2 2" xfId="34067"/>
    <cellStyle name="Normal 13 6 3 2 3 2 3" xfId="22895"/>
    <cellStyle name="Normal 13 6 3 2 3 3" xfId="30555"/>
    <cellStyle name="Normal 13 6 3 2 3 4" xfId="15234"/>
    <cellStyle name="Normal 13 6 3 2 4" xfId="4698"/>
    <cellStyle name="Normal 13 6 3 2 4 2" xfId="27679"/>
    <cellStyle name="Normal 13 6 3 2 4 3" xfId="18746"/>
    <cellStyle name="Normal 13 6 3 2 5" xfId="24651"/>
    <cellStyle name="Normal 13 6 3 2 6" xfId="13478"/>
    <cellStyle name="Normal 13 6 3 3" xfId="1034"/>
    <cellStyle name="Normal 13 6 3 3 2" xfId="2790"/>
    <cellStyle name="Normal 13 6 3 3 2 2" xfId="8694"/>
    <cellStyle name="Normal 13 6 3 3 2 2 2" xfId="31675"/>
    <cellStyle name="Normal 13 6 3 3 2 2 3" xfId="19866"/>
    <cellStyle name="Normal 13 6 3 3 2 3" xfId="25771"/>
    <cellStyle name="Normal 13 6 3 3 2 4" xfId="16354"/>
    <cellStyle name="Normal 13 6 3 3 3" xfId="6938"/>
    <cellStyle name="Normal 13 6 3 3 3 2" xfId="10450"/>
    <cellStyle name="Normal 13 6 3 3 3 2 2" xfId="33431"/>
    <cellStyle name="Normal 13 6 3 3 3 2 3" xfId="22259"/>
    <cellStyle name="Normal 13 6 3 3 3 3" xfId="29919"/>
    <cellStyle name="Normal 13 6 3 3 3 4" xfId="14598"/>
    <cellStyle name="Normal 13 6 3 3 4" xfId="5742"/>
    <cellStyle name="Normal 13 6 3 3 4 2" xfId="28723"/>
    <cellStyle name="Normal 13 6 3 3 4 3" xfId="18110"/>
    <cellStyle name="Normal 13 6 3 3 5" xfId="24015"/>
    <cellStyle name="Normal 13 6 3 3 6" xfId="12842"/>
    <cellStyle name="Normal 13 6 3 4" xfId="2145"/>
    <cellStyle name="Normal 13 6 3 4 2" xfId="8049"/>
    <cellStyle name="Normal 13 6 3 4 2 2" xfId="31030"/>
    <cellStyle name="Normal 13 6 3 4 2 3" xfId="19221"/>
    <cellStyle name="Normal 13 6 3 4 3" xfId="25126"/>
    <cellStyle name="Normal 13 6 3 4 4" xfId="15709"/>
    <cellStyle name="Normal 13 6 3 5" xfId="6293"/>
    <cellStyle name="Normal 13 6 3 5 2" xfId="9805"/>
    <cellStyle name="Normal 13 6 3 5 2 2" xfId="32786"/>
    <cellStyle name="Normal 13 6 3 5 2 3" xfId="21614"/>
    <cellStyle name="Normal 13 6 3 5 3" xfId="29274"/>
    <cellStyle name="Normal 13 6 3 5 4" xfId="13953"/>
    <cellStyle name="Normal 13 6 3 6" xfId="5173"/>
    <cellStyle name="Normal 13 6 3 6 2" xfId="20977"/>
    <cellStyle name="Normal 13 6 3 6 3" xfId="28154"/>
    <cellStyle name="Normal 13 6 3 6 4" xfId="12197"/>
    <cellStyle name="Normal 13 6 3 7" xfId="4062"/>
    <cellStyle name="Normal 13 6 3 7 2" xfId="27043"/>
    <cellStyle name="Normal 13 6 3 7 3" xfId="17465"/>
    <cellStyle name="Normal 13 6 3 8" xfId="23370"/>
    <cellStyle name="Normal 13 6 3 9" xfId="11722"/>
    <cellStyle name="Normal 13 6 4" xfId="548"/>
    <cellStyle name="Normal 13 6 4 2" xfId="1831"/>
    <cellStyle name="Normal 13 6 4 2 2" xfId="3587"/>
    <cellStyle name="Normal 13 6 4 2 2 2" xfId="9491"/>
    <cellStyle name="Normal 13 6 4 2 2 2 2" xfId="32472"/>
    <cellStyle name="Normal 13 6 4 2 2 2 3" xfId="20663"/>
    <cellStyle name="Normal 13 6 4 2 2 3" xfId="26568"/>
    <cellStyle name="Normal 13 6 4 2 2 4" xfId="17151"/>
    <cellStyle name="Normal 13 6 4 2 3" xfId="7735"/>
    <cellStyle name="Normal 13 6 4 2 3 2" xfId="11247"/>
    <cellStyle name="Normal 13 6 4 2 3 2 2" xfId="34228"/>
    <cellStyle name="Normal 13 6 4 2 3 2 3" xfId="23056"/>
    <cellStyle name="Normal 13 6 4 2 3 3" xfId="30716"/>
    <cellStyle name="Normal 13 6 4 2 3 4" xfId="15395"/>
    <cellStyle name="Normal 13 6 4 2 4" xfId="4859"/>
    <cellStyle name="Normal 13 6 4 2 4 2" xfId="27840"/>
    <cellStyle name="Normal 13 6 4 2 4 3" xfId="18907"/>
    <cellStyle name="Normal 13 6 4 2 5" xfId="24812"/>
    <cellStyle name="Normal 13 6 4 2 6" xfId="13639"/>
    <cellStyle name="Normal 13 6 4 3" xfId="1195"/>
    <cellStyle name="Normal 13 6 4 3 2" xfId="2951"/>
    <cellStyle name="Normal 13 6 4 3 2 2" xfId="8855"/>
    <cellStyle name="Normal 13 6 4 3 2 2 2" xfId="31836"/>
    <cellStyle name="Normal 13 6 4 3 2 2 3" xfId="20027"/>
    <cellStyle name="Normal 13 6 4 3 2 3" xfId="25932"/>
    <cellStyle name="Normal 13 6 4 3 2 4" xfId="16515"/>
    <cellStyle name="Normal 13 6 4 3 3" xfId="7099"/>
    <cellStyle name="Normal 13 6 4 3 3 2" xfId="10611"/>
    <cellStyle name="Normal 13 6 4 3 3 2 2" xfId="33592"/>
    <cellStyle name="Normal 13 6 4 3 3 2 3" xfId="22420"/>
    <cellStyle name="Normal 13 6 4 3 3 3" xfId="30080"/>
    <cellStyle name="Normal 13 6 4 3 3 4" xfId="14759"/>
    <cellStyle name="Normal 13 6 4 3 4" xfId="5903"/>
    <cellStyle name="Normal 13 6 4 3 4 2" xfId="28884"/>
    <cellStyle name="Normal 13 6 4 3 4 3" xfId="18271"/>
    <cellStyle name="Normal 13 6 4 3 5" xfId="24176"/>
    <cellStyle name="Normal 13 6 4 3 6" xfId="13003"/>
    <cellStyle name="Normal 13 6 4 4" xfId="2306"/>
    <cellStyle name="Normal 13 6 4 4 2" xfId="8210"/>
    <cellStyle name="Normal 13 6 4 4 2 2" xfId="31191"/>
    <cellStyle name="Normal 13 6 4 4 2 3" xfId="19382"/>
    <cellStyle name="Normal 13 6 4 4 3" xfId="25287"/>
    <cellStyle name="Normal 13 6 4 4 4" xfId="15870"/>
    <cellStyle name="Normal 13 6 4 5" xfId="6454"/>
    <cellStyle name="Normal 13 6 4 5 2" xfId="9966"/>
    <cellStyle name="Normal 13 6 4 5 2 2" xfId="32947"/>
    <cellStyle name="Normal 13 6 4 5 2 3" xfId="21775"/>
    <cellStyle name="Normal 13 6 4 5 3" xfId="29435"/>
    <cellStyle name="Normal 13 6 4 5 4" xfId="14114"/>
    <cellStyle name="Normal 13 6 4 6" xfId="5334"/>
    <cellStyle name="Normal 13 6 4 6 2" xfId="21138"/>
    <cellStyle name="Normal 13 6 4 6 3" xfId="28315"/>
    <cellStyle name="Normal 13 6 4 6 4" xfId="12358"/>
    <cellStyle name="Normal 13 6 4 7" xfId="4223"/>
    <cellStyle name="Normal 13 6 4 7 2" xfId="27204"/>
    <cellStyle name="Normal 13 6 4 7 3" xfId="17626"/>
    <cellStyle name="Normal 13 6 4 8" xfId="23531"/>
    <cellStyle name="Normal 13 6 4 9" xfId="11883"/>
    <cellStyle name="Normal 13 6 5" xfId="966"/>
    <cellStyle name="Normal 13 6 5 2" xfId="1602"/>
    <cellStyle name="Normal 13 6 5 2 2" xfId="3358"/>
    <cellStyle name="Normal 13 6 5 2 2 2" xfId="9262"/>
    <cellStyle name="Normal 13 6 5 2 2 2 2" xfId="32243"/>
    <cellStyle name="Normal 13 6 5 2 2 2 3" xfId="20434"/>
    <cellStyle name="Normal 13 6 5 2 2 3" xfId="26339"/>
    <cellStyle name="Normal 13 6 5 2 2 4" xfId="16922"/>
    <cellStyle name="Normal 13 6 5 2 3" xfId="7506"/>
    <cellStyle name="Normal 13 6 5 2 3 2" xfId="11018"/>
    <cellStyle name="Normal 13 6 5 2 3 2 2" xfId="33999"/>
    <cellStyle name="Normal 13 6 5 2 3 2 3" xfId="22827"/>
    <cellStyle name="Normal 13 6 5 2 3 3" xfId="30487"/>
    <cellStyle name="Normal 13 6 5 2 3 4" xfId="15166"/>
    <cellStyle name="Normal 13 6 5 2 4" xfId="4630"/>
    <cellStyle name="Normal 13 6 5 2 4 2" xfId="27611"/>
    <cellStyle name="Normal 13 6 5 2 4 3" xfId="18678"/>
    <cellStyle name="Normal 13 6 5 2 5" xfId="24583"/>
    <cellStyle name="Normal 13 6 5 2 6" xfId="13410"/>
    <cellStyle name="Normal 13 6 5 3" xfId="2722"/>
    <cellStyle name="Normal 13 6 5 3 2" xfId="8626"/>
    <cellStyle name="Normal 13 6 5 3 2 2" xfId="31607"/>
    <cellStyle name="Normal 13 6 5 3 2 3" xfId="19798"/>
    <cellStyle name="Normal 13 6 5 3 3" xfId="25703"/>
    <cellStyle name="Normal 13 6 5 3 4" xfId="16286"/>
    <cellStyle name="Normal 13 6 5 4" xfId="6870"/>
    <cellStyle name="Normal 13 6 5 4 2" xfId="10382"/>
    <cellStyle name="Normal 13 6 5 4 2 2" xfId="33363"/>
    <cellStyle name="Normal 13 6 5 4 2 3" xfId="22191"/>
    <cellStyle name="Normal 13 6 5 4 3" xfId="29851"/>
    <cellStyle name="Normal 13 6 5 4 4" xfId="14530"/>
    <cellStyle name="Normal 13 6 5 5" xfId="5674"/>
    <cellStyle name="Normal 13 6 5 5 2" xfId="21308"/>
    <cellStyle name="Normal 13 6 5 5 3" xfId="28655"/>
    <cellStyle name="Normal 13 6 5 5 4" xfId="12774"/>
    <cellStyle name="Normal 13 6 5 6" xfId="3994"/>
    <cellStyle name="Normal 13 6 5 6 2" xfId="26975"/>
    <cellStyle name="Normal 13 6 5 6 3" xfId="18042"/>
    <cellStyle name="Normal 13 6 5 7" xfId="23947"/>
    <cellStyle name="Normal 13 6 5 8" xfId="11654"/>
    <cellStyle name="Normal 13 6 6" xfId="1356"/>
    <cellStyle name="Normal 13 6 6 2" xfId="1992"/>
    <cellStyle name="Normal 13 6 6 2 2" xfId="3748"/>
    <cellStyle name="Normal 13 6 6 2 2 2" xfId="9652"/>
    <cellStyle name="Normal 13 6 6 2 2 2 2" xfId="32633"/>
    <cellStyle name="Normal 13 6 6 2 2 2 3" xfId="20824"/>
    <cellStyle name="Normal 13 6 6 2 2 3" xfId="26729"/>
    <cellStyle name="Normal 13 6 6 2 2 4" xfId="17312"/>
    <cellStyle name="Normal 13 6 6 2 3" xfId="7896"/>
    <cellStyle name="Normal 13 6 6 2 3 2" xfId="11408"/>
    <cellStyle name="Normal 13 6 6 2 3 2 2" xfId="34389"/>
    <cellStyle name="Normal 13 6 6 2 3 2 3" xfId="23217"/>
    <cellStyle name="Normal 13 6 6 2 3 3" xfId="30877"/>
    <cellStyle name="Normal 13 6 6 2 3 4" xfId="15556"/>
    <cellStyle name="Normal 13 6 6 2 4" xfId="5020"/>
    <cellStyle name="Normal 13 6 6 2 4 2" xfId="28001"/>
    <cellStyle name="Normal 13 6 6 2 4 3" xfId="19068"/>
    <cellStyle name="Normal 13 6 6 2 5" xfId="24973"/>
    <cellStyle name="Normal 13 6 6 2 6" xfId="13800"/>
    <cellStyle name="Normal 13 6 6 3" xfId="3112"/>
    <cellStyle name="Normal 13 6 6 3 2" xfId="9016"/>
    <cellStyle name="Normal 13 6 6 3 2 2" xfId="31997"/>
    <cellStyle name="Normal 13 6 6 3 2 3" xfId="20188"/>
    <cellStyle name="Normal 13 6 6 3 3" xfId="26093"/>
    <cellStyle name="Normal 13 6 6 3 4" xfId="16676"/>
    <cellStyle name="Normal 13 6 6 4" xfId="7260"/>
    <cellStyle name="Normal 13 6 6 4 2" xfId="10772"/>
    <cellStyle name="Normal 13 6 6 4 2 2" xfId="33753"/>
    <cellStyle name="Normal 13 6 6 4 2 3" xfId="22581"/>
    <cellStyle name="Normal 13 6 6 4 3" xfId="30241"/>
    <cellStyle name="Normal 13 6 6 4 4" xfId="14920"/>
    <cellStyle name="Normal 13 6 6 5" xfId="6064"/>
    <cellStyle name="Normal 13 6 6 5 2" xfId="21461"/>
    <cellStyle name="Normal 13 6 6 5 3" xfId="29045"/>
    <cellStyle name="Normal 13 6 6 5 4" xfId="13164"/>
    <cellStyle name="Normal 13 6 6 6" xfId="4384"/>
    <cellStyle name="Normal 13 6 6 6 2" xfId="27365"/>
    <cellStyle name="Normal 13 6 6 6 3" xfId="18432"/>
    <cellStyle name="Normal 13 6 6 7" xfId="24337"/>
    <cellStyle name="Normal 13 6 6 8" xfId="12044"/>
    <cellStyle name="Normal 13 6 7" xfId="796"/>
    <cellStyle name="Normal 13 6 7 2" xfId="2552"/>
    <cellStyle name="Normal 13 6 7 2 2" xfId="8456"/>
    <cellStyle name="Normal 13 6 7 2 2 2" xfId="31437"/>
    <cellStyle name="Normal 13 6 7 2 2 3" xfId="19628"/>
    <cellStyle name="Normal 13 6 7 2 3" xfId="25533"/>
    <cellStyle name="Normal 13 6 7 2 4" xfId="16116"/>
    <cellStyle name="Normal 13 6 7 3" xfId="6700"/>
    <cellStyle name="Normal 13 6 7 3 2" xfId="10212"/>
    <cellStyle name="Normal 13 6 7 3 2 2" xfId="33193"/>
    <cellStyle name="Normal 13 6 7 3 2 3" xfId="22021"/>
    <cellStyle name="Normal 13 6 7 3 3" xfId="29681"/>
    <cellStyle name="Normal 13 6 7 3 4" xfId="14360"/>
    <cellStyle name="Normal 13 6 7 4" xfId="4460"/>
    <cellStyle name="Normal 13 6 7 4 2" xfId="27441"/>
    <cellStyle name="Normal 13 6 7 4 3" xfId="17872"/>
    <cellStyle name="Normal 13 6 7 5" xfId="23777"/>
    <cellStyle name="Normal 13 6 7 6" xfId="12604"/>
    <cellStyle name="Normal 13 6 8" xfId="1432"/>
    <cellStyle name="Normal 13 6 8 2" xfId="3188"/>
    <cellStyle name="Normal 13 6 8 2 2" xfId="9092"/>
    <cellStyle name="Normal 13 6 8 2 2 2" xfId="32073"/>
    <cellStyle name="Normal 13 6 8 2 2 3" xfId="20264"/>
    <cellStyle name="Normal 13 6 8 2 3" xfId="26169"/>
    <cellStyle name="Normal 13 6 8 2 4" xfId="16752"/>
    <cellStyle name="Normal 13 6 8 3" xfId="7336"/>
    <cellStyle name="Normal 13 6 8 3 2" xfId="10848"/>
    <cellStyle name="Normal 13 6 8 3 2 2" xfId="33829"/>
    <cellStyle name="Normal 13 6 8 3 2 3" xfId="22657"/>
    <cellStyle name="Normal 13 6 8 3 3" xfId="30317"/>
    <cellStyle name="Normal 13 6 8 3 4" xfId="14996"/>
    <cellStyle name="Normal 13 6 8 4" xfId="6140"/>
    <cellStyle name="Normal 13 6 8 4 2" xfId="29121"/>
    <cellStyle name="Normal 13 6 8 4 3" xfId="18508"/>
    <cellStyle name="Normal 13 6 8 5" xfId="24413"/>
    <cellStyle name="Normal 13 6 8 6" xfId="13240"/>
    <cellStyle name="Normal 13 6 9" xfId="719"/>
    <cellStyle name="Normal 13 6 9 2" xfId="2476"/>
    <cellStyle name="Normal 13 6 9 2 2" xfId="8380"/>
    <cellStyle name="Normal 13 6 9 2 2 2" xfId="31361"/>
    <cellStyle name="Normal 13 6 9 2 2 3" xfId="19552"/>
    <cellStyle name="Normal 13 6 9 2 3" xfId="25457"/>
    <cellStyle name="Normal 13 6 9 2 4" xfId="16040"/>
    <cellStyle name="Normal 13 6 9 3" xfId="6624"/>
    <cellStyle name="Normal 13 6 9 3 2" xfId="10136"/>
    <cellStyle name="Normal 13 6 9 3 2 2" xfId="33117"/>
    <cellStyle name="Normal 13 6 9 3 2 3" xfId="21945"/>
    <cellStyle name="Normal 13 6 9 3 3" xfId="29605"/>
    <cellStyle name="Normal 13 6 9 3 4" xfId="14284"/>
    <cellStyle name="Normal 13 6 9 4" xfId="5504"/>
    <cellStyle name="Normal 13 6 9 4 2" xfId="28485"/>
    <cellStyle name="Normal 13 6 9 4 3" xfId="17796"/>
    <cellStyle name="Normal 13 6 9 5" xfId="23701"/>
    <cellStyle name="Normal 13 6 9 6" xfId="12528"/>
    <cellStyle name="Normal 13 7" xfId="323"/>
    <cellStyle name="Normal 13 7 10" xfId="2082"/>
    <cellStyle name="Normal 13 7 10 2" xfId="7986"/>
    <cellStyle name="Normal 13 7 10 2 2" xfId="30967"/>
    <cellStyle name="Normal 13 7 10 2 3" xfId="19158"/>
    <cellStyle name="Normal 13 7 10 3" xfId="25063"/>
    <cellStyle name="Normal 13 7 10 4" xfId="15646"/>
    <cellStyle name="Normal 13 7 11" xfId="6230"/>
    <cellStyle name="Normal 13 7 11 2" xfId="9742"/>
    <cellStyle name="Normal 13 7 11 2 2" xfId="32723"/>
    <cellStyle name="Normal 13 7 11 2 3" xfId="21551"/>
    <cellStyle name="Normal 13 7 11 3" xfId="29211"/>
    <cellStyle name="Normal 13 7 11 4" xfId="13890"/>
    <cellStyle name="Normal 13 7 12" xfId="5110"/>
    <cellStyle name="Normal 13 7 12 2" xfId="20914"/>
    <cellStyle name="Normal 13 7 12 3" xfId="28091"/>
    <cellStyle name="Normal 13 7 12 4" xfId="12134"/>
    <cellStyle name="Normal 13 7 13" xfId="3829"/>
    <cellStyle name="Normal 13 7 13 2" xfId="26810"/>
    <cellStyle name="Normal 13 7 13 3" xfId="17402"/>
    <cellStyle name="Normal 13 7 14" xfId="23307"/>
    <cellStyle name="Normal 13 7 15" xfId="11489"/>
    <cellStyle name="Normal 13 7 2" xfId="477"/>
    <cellStyle name="Normal 13 7 2 10" xfId="23460"/>
    <cellStyle name="Normal 13 7 2 11" xfId="11574"/>
    <cellStyle name="Normal 13 7 2 2" xfId="638"/>
    <cellStyle name="Normal 13 7 2 2 2" xfId="1921"/>
    <cellStyle name="Normal 13 7 2 2 2 2" xfId="3677"/>
    <cellStyle name="Normal 13 7 2 2 2 2 2" xfId="9581"/>
    <cellStyle name="Normal 13 7 2 2 2 2 2 2" xfId="32562"/>
    <cellStyle name="Normal 13 7 2 2 2 2 2 3" xfId="20753"/>
    <cellStyle name="Normal 13 7 2 2 2 2 3" xfId="26658"/>
    <cellStyle name="Normal 13 7 2 2 2 2 4" xfId="17241"/>
    <cellStyle name="Normal 13 7 2 2 2 3" xfId="7825"/>
    <cellStyle name="Normal 13 7 2 2 2 3 2" xfId="11337"/>
    <cellStyle name="Normal 13 7 2 2 2 3 2 2" xfId="34318"/>
    <cellStyle name="Normal 13 7 2 2 2 3 2 3" xfId="23146"/>
    <cellStyle name="Normal 13 7 2 2 2 3 3" xfId="30806"/>
    <cellStyle name="Normal 13 7 2 2 2 3 4" xfId="15485"/>
    <cellStyle name="Normal 13 7 2 2 2 4" xfId="4949"/>
    <cellStyle name="Normal 13 7 2 2 2 4 2" xfId="27930"/>
    <cellStyle name="Normal 13 7 2 2 2 4 3" xfId="18997"/>
    <cellStyle name="Normal 13 7 2 2 2 5" xfId="24902"/>
    <cellStyle name="Normal 13 7 2 2 2 6" xfId="13729"/>
    <cellStyle name="Normal 13 7 2 2 3" xfId="1285"/>
    <cellStyle name="Normal 13 7 2 2 3 2" xfId="3041"/>
    <cellStyle name="Normal 13 7 2 2 3 2 2" xfId="8945"/>
    <cellStyle name="Normal 13 7 2 2 3 2 2 2" xfId="31926"/>
    <cellStyle name="Normal 13 7 2 2 3 2 2 3" xfId="20117"/>
    <cellStyle name="Normal 13 7 2 2 3 2 3" xfId="26022"/>
    <cellStyle name="Normal 13 7 2 2 3 2 4" xfId="16605"/>
    <cellStyle name="Normal 13 7 2 2 3 3" xfId="7189"/>
    <cellStyle name="Normal 13 7 2 2 3 3 2" xfId="10701"/>
    <cellStyle name="Normal 13 7 2 2 3 3 2 2" xfId="33682"/>
    <cellStyle name="Normal 13 7 2 2 3 3 2 3" xfId="22510"/>
    <cellStyle name="Normal 13 7 2 2 3 3 3" xfId="30170"/>
    <cellStyle name="Normal 13 7 2 2 3 3 4" xfId="14849"/>
    <cellStyle name="Normal 13 7 2 2 3 4" xfId="5993"/>
    <cellStyle name="Normal 13 7 2 2 3 4 2" xfId="28974"/>
    <cellStyle name="Normal 13 7 2 2 3 4 3" xfId="18361"/>
    <cellStyle name="Normal 13 7 2 2 3 5" xfId="24266"/>
    <cellStyle name="Normal 13 7 2 2 3 6" xfId="13093"/>
    <cellStyle name="Normal 13 7 2 2 4" xfId="2396"/>
    <cellStyle name="Normal 13 7 2 2 4 2" xfId="8300"/>
    <cellStyle name="Normal 13 7 2 2 4 2 2" xfId="31281"/>
    <cellStyle name="Normal 13 7 2 2 4 2 3" xfId="19472"/>
    <cellStyle name="Normal 13 7 2 2 4 3" xfId="25377"/>
    <cellStyle name="Normal 13 7 2 2 4 4" xfId="15960"/>
    <cellStyle name="Normal 13 7 2 2 5" xfId="6544"/>
    <cellStyle name="Normal 13 7 2 2 5 2" xfId="10056"/>
    <cellStyle name="Normal 13 7 2 2 5 2 2" xfId="33037"/>
    <cellStyle name="Normal 13 7 2 2 5 2 3" xfId="21865"/>
    <cellStyle name="Normal 13 7 2 2 5 3" xfId="29525"/>
    <cellStyle name="Normal 13 7 2 2 5 4" xfId="14204"/>
    <cellStyle name="Normal 13 7 2 2 6" xfId="5424"/>
    <cellStyle name="Normal 13 7 2 2 6 2" xfId="21228"/>
    <cellStyle name="Normal 13 7 2 2 6 3" xfId="28405"/>
    <cellStyle name="Normal 13 7 2 2 6 4" xfId="12448"/>
    <cellStyle name="Normal 13 7 2 2 7" xfId="4313"/>
    <cellStyle name="Normal 13 7 2 2 7 2" xfId="27294"/>
    <cellStyle name="Normal 13 7 2 2 7 3" xfId="17716"/>
    <cellStyle name="Normal 13 7 2 2 8" xfId="23621"/>
    <cellStyle name="Normal 13 7 2 2 9" xfId="11973"/>
    <cellStyle name="Normal 13 7 2 3" xfId="1124"/>
    <cellStyle name="Normal 13 7 2 3 2" xfId="1760"/>
    <cellStyle name="Normal 13 7 2 3 2 2" xfId="3516"/>
    <cellStyle name="Normal 13 7 2 3 2 2 2" xfId="9420"/>
    <cellStyle name="Normal 13 7 2 3 2 2 2 2" xfId="32401"/>
    <cellStyle name="Normal 13 7 2 3 2 2 2 3" xfId="20592"/>
    <cellStyle name="Normal 13 7 2 3 2 2 3" xfId="26497"/>
    <cellStyle name="Normal 13 7 2 3 2 2 4" xfId="17080"/>
    <cellStyle name="Normal 13 7 2 3 2 3" xfId="7664"/>
    <cellStyle name="Normal 13 7 2 3 2 3 2" xfId="11176"/>
    <cellStyle name="Normal 13 7 2 3 2 3 2 2" xfId="34157"/>
    <cellStyle name="Normal 13 7 2 3 2 3 2 3" xfId="22985"/>
    <cellStyle name="Normal 13 7 2 3 2 3 3" xfId="30645"/>
    <cellStyle name="Normal 13 7 2 3 2 3 4" xfId="15324"/>
    <cellStyle name="Normal 13 7 2 3 2 4" xfId="4788"/>
    <cellStyle name="Normal 13 7 2 3 2 4 2" xfId="27769"/>
    <cellStyle name="Normal 13 7 2 3 2 4 3" xfId="18836"/>
    <cellStyle name="Normal 13 7 2 3 2 5" xfId="24741"/>
    <cellStyle name="Normal 13 7 2 3 2 6" xfId="13568"/>
    <cellStyle name="Normal 13 7 2 3 3" xfId="2880"/>
    <cellStyle name="Normal 13 7 2 3 3 2" xfId="8784"/>
    <cellStyle name="Normal 13 7 2 3 3 2 2" xfId="31765"/>
    <cellStyle name="Normal 13 7 2 3 3 2 3" xfId="19956"/>
    <cellStyle name="Normal 13 7 2 3 3 3" xfId="25861"/>
    <cellStyle name="Normal 13 7 2 3 3 4" xfId="16444"/>
    <cellStyle name="Normal 13 7 2 3 4" xfId="7028"/>
    <cellStyle name="Normal 13 7 2 3 4 2" xfId="10540"/>
    <cellStyle name="Normal 13 7 2 3 4 2 2" xfId="33521"/>
    <cellStyle name="Normal 13 7 2 3 4 2 3" xfId="22349"/>
    <cellStyle name="Normal 13 7 2 3 4 3" xfId="30009"/>
    <cellStyle name="Normal 13 7 2 3 4 4" xfId="14688"/>
    <cellStyle name="Normal 13 7 2 3 5" xfId="5832"/>
    <cellStyle name="Normal 13 7 2 3 5 2" xfId="21390"/>
    <cellStyle name="Normal 13 7 2 3 5 3" xfId="28813"/>
    <cellStyle name="Normal 13 7 2 3 5 4" xfId="12932"/>
    <cellStyle name="Normal 13 7 2 3 6" xfId="4152"/>
    <cellStyle name="Normal 13 7 2 3 6 2" xfId="27133"/>
    <cellStyle name="Normal 13 7 2 3 6 3" xfId="18200"/>
    <cellStyle name="Normal 13 7 2 3 7" xfId="24105"/>
    <cellStyle name="Normal 13 7 2 3 8" xfId="11812"/>
    <cellStyle name="Normal 13 7 2 4" xfId="1522"/>
    <cellStyle name="Normal 13 7 2 4 2" xfId="3278"/>
    <cellStyle name="Normal 13 7 2 4 2 2" xfId="9182"/>
    <cellStyle name="Normal 13 7 2 4 2 2 2" xfId="32163"/>
    <cellStyle name="Normal 13 7 2 4 2 2 3" xfId="20354"/>
    <cellStyle name="Normal 13 7 2 4 2 3" xfId="26259"/>
    <cellStyle name="Normal 13 7 2 4 2 4" xfId="16842"/>
    <cellStyle name="Normal 13 7 2 4 3" xfId="7426"/>
    <cellStyle name="Normal 13 7 2 4 3 2" xfId="10938"/>
    <cellStyle name="Normal 13 7 2 4 3 2 2" xfId="33919"/>
    <cellStyle name="Normal 13 7 2 4 3 2 3" xfId="22747"/>
    <cellStyle name="Normal 13 7 2 4 3 3" xfId="30407"/>
    <cellStyle name="Normal 13 7 2 4 3 4" xfId="15086"/>
    <cellStyle name="Normal 13 7 2 4 4" xfId="4550"/>
    <cellStyle name="Normal 13 7 2 4 4 2" xfId="27531"/>
    <cellStyle name="Normal 13 7 2 4 4 3" xfId="18598"/>
    <cellStyle name="Normal 13 7 2 4 5" xfId="24503"/>
    <cellStyle name="Normal 13 7 2 4 6" xfId="13330"/>
    <cellStyle name="Normal 13 7 2 5" xfId="886"/>
    <cellStyle name="Normal 13 7 2 5 2" xfId="2642"/>
    <cellStyle name="Normal 13 7 2 5 2 2" xfId="8546"/>
    <cellStyle name="Normal 13 7 2 5 2 2 2" xfId="31527"/>
    <cellStyle name="Normal 13 7 2 5 2 2 3" xfId="19718"/>
    <cellStyle name="Normal 13 7 2 5 2 3" xfId="25623"/>
    <cellStyle name="Normal 13 7 2 5 2 4" xfId="16206"/>
    <cellStyle name="Normal 13 7 2 5 3" xfId="6790"/>
    <cellStyle name="Normal 13 7 2 5 3 2" xfId="10302"/>
    <cellStyle name="Normal 13 7 2 5 3 2 2" xfId="33283"/>
    <cellStyle name="Normal 13 7 2 5 3 2 3" xfId="22111"/>
    <cellStyle name="Normal 13 7 2 5 3 3" xfId="29771"/>
    <cellStyle name="Normal 13 7 2 5 3 4" xfId="14450"/>
    <cellStyle name="Normal 13 7 2 5 4" xfId="5594"/>
    <cellStyle name="Normal 13 7 2 5 4 2" xfId="28575"/>
    <cellStyle name="Normal 13 7 2 5 4 3" xfId="17962"/>
    <cellStyle name="Normal 13 7 2 5 5" xfId="23867"/>
    <cellStyle name="Normal 13 7 2 5 6" xfId="12694"/>
    <cellStyle name="Normal 13 7 2 6" xfId="2235"/>
    <cellStyle name="Normal 13 7 2 6 2" xfId="8139"/>
    <cellStyle name="Normal 13 7 2 6 2 2" xfId="31120"/>
    <cellStyle name="Normal 13 7 2 6 2 3" xfId="19311"/>
    <cellStyle name="Normal 13 7 2 6 3" xfId="25216"/>
    <cellStyle name="Normal 13 7 2 6 4" xfId="15799"/>
    <cellStyle name="Normal 13 7 2 7" xfId="6383"/>
    <cellStyle name="Normal 13 7 2 7 2" xfId="9895"/>
    <cellStyle name="Normal 13 7 2 7 2 2" xfId="32876"/>
    <cellStyle name="Normal 13 7 2 7 2 3" xfId="21704"/>
    <cellStyle name="Normal 13 7 2 7 3" xfId="29364"/>
    <cellStyle name="Normal 13 7 2 7 4" xfId="14043"/>
    <cellStyle name="Normal 13 7 2 8" xfId="5263"/>
    <cellStyle name="Normal 13 7 2 8 2" xfId="21067"/>
    <cellStyle name="Normal 13 7 2 8 3" xfId="28244"/>
    <cellStyle name="Normal 13 7 2 8 4" xfId="12287"/>
    <cellStyle name="Normal 13 7 2 9" xfId="3914"/>
    <cellStyle name="Normal 13 7 2 9 2" xfId="26895"/>
    <cellStyle name="Normal 13 7 2 9 3" xfId="17555"/>
    <cellStyle name="Normal 13 7 3" xfId="391"/>
    <cellStyle name="Normal 13 7 3 2" xfId="1675"/>
    <cellStyle name="Normal 13 7 3 2 2" xfId="3431"/>
    <cellStyle name="Normal 13 7 3 2 2 2" xfId="9335"/>
    <cellStyle name="Normal 13 7 3 2 2 2 2" xfId="32316"/>
    <cellStyle name="Normal 13 7 3 2 2 2 3" xfId="20507"/>
    <cellStyle name="Normal 13 7 3 2 2 3" xfId="26412"/>
    <cellStyle name="Normal 13 7 3 2 2 4" xfId="16995"/>
    <cellStyle name="Normal 13 7 3 2 3" xfId="7579"/>
    <cellStyle name="Normal 13 7 3 2 3 2" xfId="11091"/>
    <cellStyle name="Normal 13 7 3 2 3 2 2" xfId="34072"/>
    <cellStyle name="Normal 13 7 3 2 3 2 3" xfId="22900"/>
    <cellStyle name="Normal 13 7 3 2 3 3" xfId="30560"/>
    <cellStyle name="Normal 13 7 3 2 3 4" xfId="15239"/>
    <cellStyle name="Normal 13 7 3 2 4" xfId="4703"/>
    <cellStyle name="Normal 13 7 3 2 4 2" xfId="27684"/>
    <cellStyle name="Normal 13 7 3 2 4 3" xfId="18751"/>
    <cellStyle name="Normal 13 7 3 2 5" xfId="24656"/>
    <cellStyle name="Normal 13 7 3 2 6" xfId="13483"/>
    <cellStyle name="Normal 13 7 3 3" xfId="1039"/>
    <cellStyle name="Normal 13 7 3 3 2" xfId="2795"/>
    <cellStyle name="Normal 13 7 3 3 2 2" xfId="8699"/>
    <cellStyle name="Normal 13 7 3 3 2 2 2" xfId="31680"/>
    <cellStyle name="Normal 13 7 3 3 2 2 3" xfId="19871"/>
    <cellStyle name="Normal 13 7 3 3 2 3" xfId="25776"/>
    <cellStyle name="Normal 13 7 3 3 2 4" xfId="16359"/>
    <cellStyle name="Normal 13 7 3 3 3" xfId="6943"/>
    <cellStyle name="Normal 13 7 3 3 3 2" xfId="10455"/>
    <cellStyle name="Normal 13 7 3 3 3 2 2" xfId="33436"/>
    <cellStyle name="Normal 13 7 3 3 3 2 3" xfId="22264"/>
    <cellStyle name="Normal 13 7 3 3 3 3" xfId="29924"/>
    <cellStyle name="Normal 13 7 3 3 3 4" xfId="14603"/>
    <cellStyle name="Normal 13 7 3 3 4" xfId="5747"/>
    <cellStyle name="Normal 13 7 3 3 4 2" xfId="28728"/>
    <cellStyle name="Normal 13 7 3 3 4 3" xfId="18115"/>
    <cellStyle name="Normal 13 7 3 3 5" xfId="24020"/>
    <cellStyle name="Normal 13 7 3 3 6" xfId="12847"/>
    <cellStyle name="Normal 13 7 3 4" xfId="2150"/>
    <cellStyle name="Normal 13 7 3 4 2" xfId="8054"/>
    <cellStyle name="Normal 13 7 3 4 2 2" xfId="31035"/>
    <cellStyle name="Normal 13 7 3 4 2 3" xfId="19226"/>
    <cellStyle name="Normal 13 7 3 4 3" xfId="25131"/>
    <cellStyle name="Normal 13 7 3 4 4" xfId="15714"/>
    <cellStyle name="Normal 13 7 3 5" xfId="6298"/>
    <cellStyle name="Normal 13 7 3 5 2" xfId="9810"/>
    <cellStyle name="Normal 13 7 3 5 2 2" xfId="32791"/>
    <cellStyle name="Normal 13 7 3 5 2 3" xfId="21619"/>
    <cellStyle name="Normal 13 7 3 5 3" xfId="29279"/>
    <cellStyle name="Normal 13 7 3 5 4" xfId="13958"/>
    <cellStyle name="Normal 13 7 3 6" xfId="5178"/>
    <cellStyle name="Normal 13 7 3 6 2" xfId="20982"/>
    <cellStyle name="Normal 13 7 3 6 3" xfId="28159"/>
    <cellStyle name="Normal 13 7 3 6 4" xfId="12202"/>
    <cellStyle name="Normal 13 7 3 7" xfId="4067"/>
    <cellStyle name="Normal 13 7 3 7 2" xfId="27048"/>
    <cellStyle name="Normal 13 7 3 7 3" xfId="17470"/>
    <cellStyle name="Normal 13 7 3 8" xfId="23375"/>
    <cellStyle name="Normal 13 7 3 9" xfId="11727"/>
    <cellStyle name="Normal 13 7 4" xfId="553"/>
    <cellStyle name="Normal 13 7 4 2" xfId="1836"/>
    <cellStyle name="Normal 13 7 4 2 2" xfId="3592"/>
    <cellStyle name="Normal 13 7 4 2 2 2" xfId="9496"/>
    <cellStyle name="Normal 13 7 4 2 2 2 2" xfId="32477"/>
    <cellStyle name="Normal 13 7 4 2 2 2 3" xfId="20668"/>
    <cellStyle name="Normal 13 7 4 2 2 3" xfId="26573"/>
    <cellStyle name="Normal 13 7 4 2 2 4" xfId="17156"/>
    <cellStyle name="Normal 13 7 4 2 3" xfId="7740"/>
    <cellStyle name="Normal 13 7 4 2 3 2" xfId="11252"/>
    <cellStyle name="Normal 13 7 4 2 3 2 2" xfId="34233"/>
    <cellStyle name="Normal 13 7 4 2 3 2 3" xfId="23061"/>
    <cellStyle name="Normal 13 7 4 2 3 3" xfId="30721"/>
    <cellStyle name="Normal 13 7 4 2 3 4" xfId="15400"/>
    <cellStyle name="Normal 13 7 4 2 4" xfId="4864"/>
    <cellStyle name="Normal 13 7 4 2 4 2" xfId="27845"/>
    <cellStyle name="Normal 13 7 4 2 4 3" xfId="18912"/>
    <cellStyle name="Normal 13 7 4 2 5" xfId="24817"/>
    <cellStyle name="Normal 13 7 4 2 6" xfId="13644"/>
    <cellStyle name="Normal 13 7 4 3" xfId="1200"/>
    <cellStyle name="Normal 13 7 4 3 2" xfId="2956"/>
    <cellStyle name="Normal 13 7 4 3 2 2" xfId="8860"/>
    <cellStyle name="Normal 13 7 4 3 2 2 2" xfId="31841"/>
    <cellStyle name="Normal 13 7 4 3 2 2 3" xfId="20032"/>
    <cellStyle name="Normal 13 7 4 3 2 3" xfId="25937"/>
    <cellStyle name="Normal 13 7 4 3 2 4" xfId="16520"/>
    <cellStyle name="Normal 13 7 4 3 3" xfId="7104"/>
    <cellStyle name="Normal 13 7 4 3 3 2" xfId="10616"/>
    <cellStyle name="Normal 13 7 4 3 3 2 2" xfId="33597"/>
    <cellStyle name="Normal 13 7 4 3 3 2 3" xfId="22425"/>
    <cellStyle name="Normal 13 7 4 3 3 3" xfId="30085"/>
    <cellStyle name="Normal 13 7 4 3 3 4" xfId="14764"/>
    <cellStyle name="Normal 13 7 4 3 4" xfId="5908"/>
    <cellStyle name="Normal 13 7 4 3 4 2" xfId="28889"/>
    <cellStyle name="Normal 13 7 4 3 4 3" xfId="18276"/>
    <cellStyle name="Normal 13 7 4 3 5" xfId="24181"/>
    <cellStyle name="Normal 13 7 4 3 6" xfId="13008"/>
    <cellStyle name="Normal 13 7 4 4" xfId="2311"/>
    <cellStyle name="Normal 13 7 4 4 2" xfId="8215"/>
    <cellStyle name="Normal 13 7 4 4 2 2" xfId="31196"/>
    <cellStyle name="Normal 13 7 4 4 2 3" xfId="19387"/>
    <cellStyle name="Normal 13 7 4 4 3" xfId="25292"/>
    <cellStyle name="Normal 13 7 4 4 4" xfId="15875"/>
    <cellStyle name="Normal 13 7 4 5" xfId="6459"/>
    <cellStyle name="Normal 13 7 4 5 2" xfId="9971"/>
    <cellStyle name="Normal 13 7 4 5 2 2" xfId="32952"/>
    <cellStyle name="Normal 13 7 4 5 2 3" xfId="21780"/>
    <cellStyle name="Normal 13 7 4 5 3" xfId="29440"/>
    <cellStyle name="Normal 13 7 4 5 4" xfId="14119"/>
    <cellStyle name="Normal 13 7 4 6" xfId="5339"/>
    <cellStyle name="Normal 13 7 4 6 2" xfId="21143"/>
    <cellStyle name="Normal 13 7 4 6 3" xfId="28320"/>
    <cellStyle name="Normal 13 7 4 6 4" xfId="12363"/>
    <cellStyle name="Normal 13 7 4 7" xfId="4228"/>
    <cellStyle name="Normal 13 7 4 7 2" xfId="27209"/>
    <cellStyle name="Normal 13 7 4 7 3" xfId="17631"/>
    <cellStyle name="Normal 13 7 4 8" xfId="23536"/>
    <cellStyle name="Normal 13 7 4 9" xfId="11888"/>
    <cellStyle name="Normal 13 7 5" xfId="971"/>
    <cellStyle name="Normal 13 7 5 2" xfId="1607"/>
    <cellStyle name="Normal 13 7 5 2 2" xfId="3363"/>
    <cellStyle name="Normal 13 7 5 2 2 2" xfId="9267"/>
    <cellStyle name="Normal 13 7 5 2 2 2 2" xfId="32248"/>
    <cellStyle name="Normal 13 7 5 2 2 2 3" xfId="20439"/>
    <cellStyle name="Normal 13 7 5 2 2 3" xfId="26344"/>
    <cellStyle name="Normal 13 7 5 2 2 4" xfId="16927"/>
    <cellStyle name="Normal 13 7 5 2 3" xfId="7511"/>
    <cellStyle name="Normal 13 7 5 2 3 2" xfId="11023"/>
    <cellStyle name="Normal 13 7 5 2 3 2 2" xfId="34004"/>
    <cellStyle name="Normal 13 7 5 2 3 2 3" xfId="22832"/>
    <cellStyle name="Normal 13 7 5 2 3 3" xfId="30492"/>
    <cellStyle name="Normal 13 7 5 2 3 4" xfId="15171"/>
    <cellStyle name="Normal 13 7 5 2 4" xfId="4635"/>
    <cellStyle name="Normal 13 7 5 2 4 2" xfId="27616"/>
    <cellStyle name="Normal 13 7 5 2 4 3" xfId="18683"/>
    <cellStyle name="Normal 13 7 5 2 5" xfId="24588"/>
    <cellStyle name="Normal 13 7 5 2 6" xfId="13415"/>
    <cellStyle name="Normal 13 7 5 3" xfId="2727"/>
    <cellStyle name="Normal 13 7 5 3 2" xfId="8631"/>
    <cellStyle name="Normal 13 7 5 3 2 2" xfId="31612"/>
    <cellStyle name="Normal 13 7 5 3 2 3" xfId="19803"/>
    <cellStyle name="Normal 13 7 5 3 3" xfId="25708"/>
    <cellStyle name="Normal 13 7 5 3 4" xfId="16291"/>
    <cellStyle name="Normal 13 7 5 4" xfId="6875"/>
    <cellStyle name="Normal 13 7 5 4 2" xfId="10387"/>
    <cellStyle name="Normal 13 7 5 4 2 2" xfId="33368"/>
    <cellStyle name="Normal 13 7 5 4 2 3" xfId="22196"/>
    <cellStyle name="Normal 13 7 5 4 3" xfId="29856"/>
    <cellStyle name="Normal 13 7 5 4 4" xfId="14535"/>
    <cellStyle name="Normal 13 7 5 5" xfId="5679"/>
    <cellStyle name="Normal 13 7 5 5 2" xfId="21313"/>
    <cellStyle name="Normal 13 7 5 5 3" xfId="28660"/>
    <cellStyle name="Normal 13 7 5 5 4" xfId="12779"/>
    <cellStyle name="Normal 13 7 5 6" xfId="3999"/>
    <cellStyle name="Normal 13 7 5 6 2" xfId="26980"/>
    <cellStyle name="Normal 13 7 5 6 3" xfId="18047"/>
    <cellStyle name="Normal 13 7 5 7" xfId="23952"/>
    <cellStyle name="Normal 13 7 5 8" xfId="11659"/>
    <cellStyle name="Normal 13 7 6" xfId="1361"/>
    <cellStyle name="Normal 13 7 6 2" xfId="1997"/>
    <cellStyle name="Normal 13 7 6 2 2" xfId="3753"/>
    <cellStyle name="Normal 13 7 6 2 2 2" xfId="9657"/>
    <cellStyle name="Normal 13 7 6 2 2 2 2" xfId="32638"/>
    <cellStyle name="Normal 13 7 6 2 2 2 3" xfId="20829"/>
    <cellStyle name="Normal 13 7 6 2 2 3" xfId="26734"/>
    <cellStyle name="Normal 13 7 6 2 2 4" xfId="17317"/>
    <cellStyle name="Normal 13 7 6 2 3" xfId="7901"/>
    <cellStyle name="Normal 13 7 6 2 3 2" xfId="11413"/>
    <cellStyle name="Normal 13 7 6 2 3 2 2" xfId="34394"/>
    <cellStyle name="Normal 13 7 6 2 3 2 3" xfId="23222"/>
    <cellStyle name="Normal 13 7 6 2 3 3" xfId="30882"/>
    <cellStyle name="Normal 13 7 6 2 3 4" xfId="15561"/>
    <cellStyle name="Normal 13 7 6 2 4" xfId="5025"/>
    <cellStyle name="Normal 13 7 6 2 4 2" xfId="28006"/>
    <cellStyle name="Normal 13 7 6 2 4 3" xfId="19073"/>
    <cellStyle name="Normal 13 7 6 2 5" xfId="24978"/>
    <cellStyle name="Normal 13 7 6 2 6" xfId="13805"/>
    <cellStyle name="Normal 13 7 6 3" xfId="3117"/>
    <cellStyle name="Normal 13 7 6 3 2" xfId="9021"/>
    <cellStyle name="Normal 13 7 6 3 2 2" xfId="32002"/>
    <cellStyle name="Normal 13 7 6 3 2 3" xfId="20193"/>
    <cellStyle name="Normal 13 7 6 3 3" xfId="26098"/>
    <cellStyle name="Normal 13 7 6 3 4" xfId="16681"/>
    <cellStyle name="Normal 13 7 6 4" xfId="7265"/>
    <cellStyle name="Normal 13 7 6 4 2" xfId="10777"/>
    <cellStyle name="Normal 13 7 6 4 2 2" xfId="33758"/>
    <cellStyle name="Normal 13 7 6 4 2 3" xfId="22586"/>
    <cellStyle name="Normal 13 7 6 4 3" xfId="30246"/>
    <cellStyle name="Normal 13 7 6 4 4" xfId="14925"/>
    <cellStyle name="Normal 13 7 6 5" xfId="6069"/>
    <cellStyle name="Normal 13 7 6 5 2" xfId="21466"/>
    <cellStyle name="Normal 13 7 6 5 3" xfId="29050"/>
    <cellStyle name="Normal 13 7 6 5 4" xfId="13169"/>
    <cellStyle name="Normal 13 7 6 6" xfId="4389"/>
    <cellStyle name="Normal 13 7 6 6 2" xfId="27370"/>
    <cellStyle name="Normal 13 7 6 6 3" xfId="18437"/>
    <cellStyle name="Normal 13 7 6 7" xfId="24342"/>
    <cellStyle name="Normal 13 7 6 8" xfId="12049"/>
    <cellStyle name="Normal 13 7 7" xfId="801"/>
    <cellStyle name="Normal 13 7 7 2" xfId="2557"/>
    <cellStyle name="Normal 13 7 7 2 2" xfId="8461"/>
    <cellStyle name="Normal 13 7 7 2 2 2" xfId="31442"/>
    <cellStyle name="Normal 13 7 7 2 2 3" xfId="19633"/>
    <cellStyle name="Normal 13 7 7 2 3" xfId="25538"/>
    <cellStyle name="Normal 13 7 7 2 4" xfId="16121"/>
    <cellStyle name="Normal 13 7 7 3" xfId="6705"/>
    <cellStyle name="Normal 13 7 7 3 2" xfId="10217"/>
    <cellStyle name="Normal 13 7 7 3 2 2" xfId="33198"/>
    <cellStyle name="Normal 13 7 7 3 2 3" xfId="22026"/>
    <cellStyle name="Normal 13 7 7 3 3" xfId="29686"/>
    <cellStyle name="Normal 13 7 7 3 4" xfId="14365"/>
    <cellStyle name="Normal 13 7 7 4" xfId="4465"/>
    <cellStyle name="Normal 13 7 7 4 2" xfId="27446"/>
    <cellStyle name="Normal 13 7 7 4 3" xfId="17877"/>
    <cellStyle name="Normal 13 7 7 5" xfId="23782"/>
    <cellStyle name="Normal 13 7 7 6" xfId="12609"/>
    <cellStyle name="Normal 13 7 8" xfId="1437"/>
    <cellStyle name="Normal 13 7 8 2" xfId="3193"/>
    <cellStyle name="Normal 13 7 8 2 2" xfId="9097"/>
    <cellStyle name="Normal 13 7 8 2 2 2" xfId="32078"/>
    <cellStyle name="Normal 13 7 8 2 2 3" xfId="20269"/>
    <cellStyle name="Normal 13 7 8 2 3" xfId="26174"/>
    <cellStyle name="Normal 13 7 8 2 4" xfId="16757"/>
    <cellStyle name="Normal 13 7 8 3" xfId="7341"/>
    <cellStyle name="Normal 13 7 8 3 2" xfId="10853"/>
    <cellStyle name="Normal 13 7 8 3 2 2" xfId="33834"/>
    <cellStyle name="Normal 13 7 8 3 2 3" xfId="22662"/>
    <cellStyle name="Normal 13 7 8 3 3" xfId="30322"/>
    <cellStyle name="Normal 13 7 8 3 4" xfId="15001"/>
    <cellStyle name="Normal 13 7 8 4" xfId="6145"/>
    <cellStyle name="Normal 13 7 8 4 2" xfId="29126"/>
    <cellStyle name="Normal 13 7 8 4 3" xfId="18513"/>
    <cellStyle name="Normal 13 7 8 5" xfId="24418"/>
    <cellStyle name="Normal 13 7 8 6" xfId="13245"/>
    <cellStyle name="Normal 13 7 9" xfId="724"/>
    <cellStyle name="Normal 13 7 9 2" xfId="2481"/>
    <cellStyle name="Normal 13 7 9 2 2" xfId="8385"/>
    <cellStyle name="Normal 13 7 9 2 2 2" xfId="31366"/>
    <cellStyle name="Normal 13 7 9 2 2 3" xfId="19557"/>
    <cellStyle name="Normal 13 7 9 2 3" xfId="25462"/>
    <cellStyle name="Normal 13 7 9 2 4" xfId="16045"/>
    <cellStyle name="Normal 13 7 9 3" xfId="6629"/>
    <cellStyle name="Normal 13 7 9 3 2" xfId="10141"/>
    <cellStyle name="Normal 13 7 9 3 2 2" xfId="33122"/>
    <cellStyle name="Normal 13 7 9 3 2 3" xfId="21950"/>
    <cellStyle name="Normal 13 7 9 3 3" xfId="29610"/>
    <cellStyle name="Normal 13 7 9 3 4" xfId="14289"/>
    <cellStyle name="Normal 13 7 9 4" xfId="5509"/>
    <cellStyle name="Normal 13 7 9 4 2" xfId="28490"/>
    <cellStyle name="Normal 13 7 9 4 3" xfId="17801"/>
    <cellStyle name="Normal 13 7 9 5" xfId="23706"/>
    <cellStyle name="Normal 13 7 9 6" xfId="12533"/>
    <cellStyle name="Normal 13 8" xfId="35"/>
    <cellStyle name="Normal 13 8 10" xfId="3842"/>
    <cellStyle name="Normal 13 8 10 2" xfId="26823"/>
    <cellStyle name="Normal 13 8 10 3" xfId="17330"/>
    <cellStyle name="Normal 13 8 11" xfId="23235"/>
    <cellStyle name="Normal 13 8 12" xfId="11502"/>
    <cellStyle name="Normal 13 8 2" xfId="404"/>
    <cellStyle name="Normal 13 8 2 2" xfId="1688"/>
    <cellStyle name="Normal 13 8 2 2 2" xfId="3444"/>
    <cellStyle name="Normal 13 8 2 2 2 2" xfId="9348"/>
    <cellStyle name="Normal 13 8 2 2 2 2 2" xfId="32329"/>
    <cellStyle name="Normal 13 8 2 2 2 2 3" xfId="20520"/>
    <cellStyle name="Normal 13 8 2 2 2 3" xfId="26425"/>
    <cellStyle name="Normal 13 8 2 2 2 4" xfId="17008"/>
    <cellStyle name="Normal 13 8 2 2 3" xfId="7592"/>
    <cellStyle name="Normal 13 8 2 2 3 2" xfId="11104"/>
    <cellStyle name="Normal 13 8 2 2 3 2 2" xfId="34085"/>
    <cellStyle name="Normal 13 8 2 2 3 2 3" xfId="22913"/>
    <cellStyle name="Normal 13 8 2 2 3 3" xfId="30573"/>
    <cellStyle name="Normal 13 8 2 2 3 4" xfId="15252"/>
    <cellStyle name="Normal 13 8 2 2 4" xfId="4716"/>
    <cellStyle name="Normal 13 8 2 2 4 2" xfId="27697"/>
    <cellStyle name="Normal 13 8 2 2 4 3" xfId="18764"/>
    <cellStyle name="Normal 13 8 2 2 5" xfId="24669"/>
    <cellStyle name="Normal 13 8 2 2 6" xfId="13496"/>
    <cellStyle name="Normal 13 8 2 3" xfId="1052"/>
    <cellStyle name="Normal 13 8 2 3 2" xfId="2808"/>
    <cellStyle name="Normal 13 8 2 3 2 2" xfId="8712"/>
    <cellStyle name="Normal 13 8 2 3 2 2 2" xfId="31693"/>
    <cellStyle name="Normal 13 8 2 3 2 2 3" xfId="19884"/>
    <cellStyle name="Normal 13 8 2 3 2 3" xfId="25789"/>
    <cellStyle name="Normal 13 8 2 3 2 4" xfId="16372"/>
    <cellStyle name="Normal 13 8 2 3 3" xfId="6956"/>
    <cellStyle name="Normal 13 8 2 3 3 2" xfId="10468"/>
    <cellStyle name="Normal 13 8 2 3 3 2 2" xfId="33449"/>
    <cellStyle name="Normal 13 8 2 3 3 2 3" xfId="22277"/>
    <cellStyle name="Normal 13 8 2 3 3 3" xfId="29937"/>
    <cellStyle name="Normal 13 8 2 3 3 4" xfId="14616"/>
    <cellStyle name="Normal 13 8 2 3 4" xfId="5760"/>
    <cellStyle name="Normal 13 8 2 3 4 2" xfId="28741"/>
    <cellStyle name="Normal 13 8 2 3 4 3" xfId="18128"/>
    <cellStyle name="Normal 13 8 2 3 5" xfId="24033"/>
    <cellStyle name="Normal 13 8 2 3 6" xfId="12860"/>
    <cellStyle name="Normal 13 8 2 4" xfId="2163"/>
    <cellStyle name="Normal 13 8 2 4 2" xfId="8067"/>
    <cellStyle name="Normal 13 8 2 4 2 2" xfId="31048"/>
    <cellStyle name="Normal 13 8 2 4 2 3" xfId="19239"/>
    <cellStyle name="Normal 13 8 2 4 3" xfId="25144"/>
    <cellStyle name="Normal 13 8 2 4 4" xfId="15727"/>
    <cellStyle name="Normal 13 8 2 5" xfId="6311"/>
    <cellStyle name="Normal 13 8 2 5 2" xfId="9823"/>
    <cellStyle name="Normal 13 8 2 5 2 2" xfId="32804"/>
    <cellStyle name="Normal 13 8 2 5 2 3" xfId="21632"/>
    <cellStyle name="Normal 13 8 2 5 3" xfId="29292"/>
    <cellStyle name="Normal 13 8 2 5 4" xfId="13971"/>
    <cellStyle name="Normal 13 8 2 6" xfId="5191"/>
    <cellStyle name="Normal 13 8 2 6 2" xfId="20995"/>
    <cellStyle name="Normal 13 8 2 6 3" xfId="28172"/>
    <cellStyle name="Normal 13 8 2 6 4" xfId="12215"/>
    <cellStyle name="Normal 13 8 2 7" xfId="4080"/>
    <cellStyle name="Normal 13 8 2 7 2" xfId="27061"/>
    <cellStyle name="Normal 13 8 2 7 3" xfId="17483"/>
    <cellStyle name="Normal 13 8 2 8" xfId="23388"/>
    <cellStyle name="Normal 13 8 2 9" xfId="11740"/>
    <cellStyle name="Normal 13 8 3" xfId="566"/>
    <cellStyle name="Normal 13 8 3 2" xfId="1849"/>
    <cellStyle name="Normal 13 8 3 2 2" xfId="3605"/>
    <cellStyle name="Normal 13 8 3 2 2 2" xfId="9509"/>
    <cellStyle name="Normal 13 8 3 2 2 2 2" xfId="32490"/>
    <cellStyle name="Normal 13 8 3 2 2 2 3" xfId="20681"/>
    <cellStyle name="Normal 13 8 3 2 2 3" xfId="26586"/>
    <cellStyle name="Normal 13 8 3 2 2 4" xfId="17169"/>
    <cellStyle name="Normal 13 8 3 2 3" xfId="7753"/>
    <cellStyle name="Normal 13 8 3 2 3 2" xfId="11265"/>
    <cellStyle name="Normal 13 8 3 2 3 2 2" xfId="34246"/>
    <cellStyle name="Normal 13 8 3 2 3 2 3" xfId="23074"/>
    <cellStyle name="Normal 13 8 3 2 3 3" xfId="30734"/>
    <cellStyle name="Normal 13 8 3 2 3 4" xfId="15413"/>
    <cellStyle name="Normal 13 8 3 2 4" xfId="4877"/>
    <cellStyle name="Normal 13 8 3 2 4 2" xfId="27858"/>
    <cellStyle name="Normal 13 8 3 2 4 3" xfId="18925"/>
    <cellStyle name="Normal 13 8 3 2 5" xfId="24830"/>
    <cellStyle name="Normal 13 8 3 2 6" xfId="13657"/>
    <cellStyle name="Normal 13 8 3 3" xfId="1213"/>
    <cellStyle name="Normal 13 8 3 3 2" xfId="2969"/>
    <cellStyle name="Normal 13 8 3 3 2 2" xfId="8873"/>
    <cellStyle name="Normal 13 8 3 3 2 2 2" xfId="31854"/>
    <cellStyle name="Normal 13 8 3 3 2 2 3" xfId="20045"/>
    <cellStyle name="Normal 13 8 3 3 2 3" xfId="25950"/>
    <cellStyle name="Normal 13 8 3 3 2 4" xfId="16533"/>
    <cellStyle name="Normal 13 8 3 3 3" xfId="7117"/>
    <cellStyle name="Normal 13 8 3 3 3 2" xfId="10629"/>
    <cellStyle name="Normal 13 8 3 3 3 2 2" xfId="33610"/>
    <cellStyle name="Normal 13 8 3 3 3 2 3" xfId="22438"/>
    <cellStyle name="Normal 13 8 3 3 3 3" xfId="30098"/>
    <cellStyle name="Normal 13 8 3 3 3 4" xfId="14777"/>
    <cellStyle name="Normal 13 8 3 3 4" xfId="5921"/>
    <cellStyle name="Normal 13 8 3 3 4 2" xfId="28902"/>
    <cellStyle name="Normal 13 8 3 3 4 3" xfId="18289"/>
    <cellStyle name="Normal 13 8 3 3 5" xfId="24194"/>
    <cellStyle name="Normal 13 8 3 3 6" xfId="13021"/>
    <cellStyle name="Normal 13 8 3 4" xfId="2324"/>
    <cellStyle name="Normal 13 8 3 4 2" xfId="8228"/>
    <cellStyle name="Normal 13 8 3 4 2 2" xfId="31209"/>
    <cellStyle name="Normal 13 8 3 4 2 3" xfId="19400"/>
    <cellStyle name="Normal 13 8 3 4 3" xfId="25305"/>
    <cellStyle name="Normal 13 8 3 4 4" xfId="15888"/>
    <cellStyle name="Normal 13 8 3 5" xfId="6472"/>
    <cellStyle name="Normal 13 8 3 5 2" xfId="9984"/>
    <cellStyle name="Normal 13 8 3 5 2 2" xfId="32965"/>
    <cellStyle name="Normal 13 8 3 5 2 3" xfId="21793"/>
    <cellStyle name="Normal 13 8 3 5 3" xfId="29453"/>
    <cellStyle name="Normal 13 8 3 5 4" xfId="14132"/>
    <cellStyle name="Normal 13 8 3 6" xfId="5352"/>
    <cellStyle name="Normal 13 8 3 6 2" xfId="21156"/>
    <cellStyle name="Normal 13 8 3 6 3" xfId="28333"/>
    <cellStyle name="Normal 13 8 3 6 4" xfId="12376"/>
    <cellStyle name="Normal 13 8 3 7" xfId="4241"/>
    <cellStyle name="Normal 13 8 3 7 2" xfId="27222"/>
    <cellStyle name="Normal 13 8 3 7 3" xfId="17644"/>
    <cellStyle name="Normal 13 8 3 8" xfId="23549"/>
    <cellStyle name="Normal 13 8 3 9" xfId="11901"/>
    <cellStyle name="Normal 13 8 4" xfId="899"/>
    <cellStyle name="Normal 13 8 4 2" xfId="1535"/>
    <cellStyle name="Normal 13 8 4 2 2" xfId="3291"/>
    <cellStyle name="Normal 13 8 4 2 2 2" xfId="9195"/>
    <cellStyle name="Normal 13 8 4 2 2 2 2" xfId="32176"/>
    <cellStyle name="Normal 13 8 4 2 2 2 3" xfId="20367"/>
    <cellStyle name="Normal 13 8 4 2 2 3" xfId="26272"/>
    <cellStyle name="Normal 13 8 4 2 2 4" xfId="16855"/>
    <cellStyle name="Normal 13 8 4 2 3" xfId="7439"/>
    <cellStyle name="Normal 13 8 4 2 3 2" xfId="10951"/>
    <cellStyle name="Normal 13 8 4 2 3 2 2" xfId="33932"/>
    <cellStyle name="Normal 13 8 4 2 3 2 3" xfId="22760"/>
    <cellStyle name="Normal 13 8 4 2 3 3" xfId="30420"/>
    <cellStyle name="Normal 13 8 4 2 3 4" xfId="15099"/>
    <cellStyle name="Normal 13 8 4 2 4" xfId="4563"/>
    <cellStyle name="Normal 13 8 4 2 4 2" xfId="27544"/>
    <cellStyle name="Normal 13 8 4 2 4 3" xfId="18611"/>
    <cellStyle name="Normal 13 8 4 2 5" xfId="24516"/>
    <cellStyle name="Normal 13 8 4 2 6" xfId="13343"/>
    <cellStyle name="Normal 13 8 4 3" xfId="2655"/>
    <cellStyle name="Normal 13 8 4 3 2" xfId="8559"/>
    <cellStyle name="Normal 13 8 4 3 2 2" xfId="31540"/>
    <cellStyle name="Normal 13 8 4 3 2 3" xfId="19731"/>
    <cellStyle name="Normal 13 8 4 3 3" xfId="25636"/>
    <cellStyle name="Normal 13 8 4 3 4" xfId="16219"/>
    <cellStyle name="Normal 13 8 4 4" xfId="6803"/>
    <cellStyle name="Normal 13 8 4 4 2" xfId="10315"/>
    <cellStyle name="Normal 13 8 4 4 2 2" xfId="33296"/>
    <cellStyle name="Normal 13 8 4 4 2 3" xfId="22124"/>
    <cellStyle name="Normal 13 8 4 4 3" xfId="29784"/>
    <cellStyle name="Normal 13 8 4 4 4" xfId="14463"/>
    <cellStyle name="Normal 13 8 4 5" xfId="5607"/>
    <cellStyle name="Normal 13 8 4 5 2" xfId="21241"/>
    <cellStyle name="Normal 13 8 4 5 3" xfId="28588"/>
    <cellStyle name="Normal 13 8 4 5 4" xfId="12707"/>
    <cellStyle name="Normal 13 8 4 6" xfId="3927"/>
    <cellStyle name="Normal 13 8 4 6 2" xfId="26908"/>
    <cellStyle name="Normal 13 8 4 6 3" xfId="17975"/>
    <cellStyle name="Normal 13 8 4 7" xfId="23880"/>
    <cellStyle name="Normal 13 8 4 8" xfId="11587"/>
    <cellStyle name="Normal 13 8 5" xfId="1450"/>
    <cellStyle name="Normal 13 8 5 2" xfId="3206"/>
    <cellStyle name="Normal 13 8 5 2 2" xfId="9110"/>
    <cellStyle name="Normal 13 8 5 2 2 2" xfId="32091"/>
    <cellStyle name="Normal 13 8 5 2 2 3" xfId="20282"/>
    <cellStyle name="Normal 13 8 5 2 3" xfId="26187"/>
    <cellStyle name="Normal 13 8 5 2 4" xfId="16770"/>
    <cellStyle name="Normal 13 8 5 3" xfId="7354"/>
    <cellStyle name="Normal 13 8 5 3 2" xfId="10866"/>
    <cellStyle name="Normal 13 8 5 3 2 2" xfId="33847"/>
    <cellStyle name="Normal 13 8 5 3 2 3" xfId="22675"/>
    <cellStyle name="Normal 13 8 5 3 3" xfId="30335"/>
    <cellStyle name="Normal 13 8 5 3 4" xfId="15014"/>
    <cellStyle name="Normal 13 8 5 4" xfId="4478"/>
    <cellStyle name="Normal 13 8 5 4 2" xfId="27459"/>
    <cellStyle name="Normal 13 8 5 4 3" xfId="18526"/>
    <cellStyle name="Normal 13 8 5 5" xfId="24431"/>
    <cellStyle name="Normal 13 8 5 6" xfId="13258"/>
    <cellStyle name="Normal 13 8 6" xfId="814"/>
    <cellStyle name="Normal 13 8 6 2" xfId="2570"/>
    <cellStyle name="Normal 13 8 6 2 2" xfId="8474"/>
    <cellStyle name="Normal 13 8 6 2 2 2" xfId="31455"/>
    <cellStyle name="Normal 13 8 6 2 2 3" xfId="19646"/>
    <cellStyle name="Normal 13 8 6 2 3" xfId="25551"/>
    <cellStyle name="Normal 13 8 6 2 4" xfId="16134"/>
    <cellStyle name="Normal 13 8 6 3" xfId="6718"/>
    <cellStyle name="Normal 13 8 6 3 2" xfId="10230"/>
    <cellStyle name="Normal 13 8 6 3 2 2" xfId="33211"/>
    <cellStyle name="Normal 13 8 6 3 2 3" xfId="22039"/>
    <cellStyle name="Normal 13 8 6 3 3" xfId="29699"/>
    <cellStyle name="Normal 13 8 6 3 4" xfId="14378"/>
    <cellStyle name="Normal 13 8 6 4" xfId="5522"/>
    <cellStyle name="Normal 13 8 6 4 2" xfId="28503"/>
    <cellStyle name="Normal 13 8 6 4 3" xfId="17890"/>
    <cellStyle name="Normal 13 8 6 5" xfId="23795"/>
    <cellStyle name="Normal 13 8 6 6" xfId="12622"/>
    <cellStyle name="Normal 13 8 7" xfId="2010"/>
    <cellStyle name="Normal 13 8 7 2" xfId="7914"/>
    <cellStyle name="Normal 13 8 7 2 2" xfId="30895"/>
    <cellStyle name="Normal 13 8 7 2 3" xfId="19086"/>
    <cellStyle name="Normal 13 8 7 3" xfId="24991"/>
    <cellStyle name="Normal 13 8 7 4" xfId="15574"/>
    <cellStyle name="Normal 13 8 8" xfId="6158"/>
    <cellStyle name="Normal 13 8 8 2" xfId="9670"/>
    <cellStyle name="Normal 13 8 8 2 2" xfId="32651"/>
    <cellStyle name="Normal 13 8 8 2 3" xfId="21479"/>
    <cellStyle name="Normal 13 8 8 3" xfId="29139"/>
    <cellStyle name="Normal 13 8 8 4" xfId="13818"/>
    <cellStyle name="Normal 13 8 9" xfId="5038"/>
    <cellStyle name="Normal 13 8 9 2" xfId="20842"/>
    <cellStyle name="Normal 13 8 9 3" xfId="28019"/>
    <cellStyle name="Normal 13 8 9 4" xfId="12062"/>
    <cellStyle name="Normal 13 9" xfId="396"/>
    <cellStyle name="Normal 13 9 10" xfId="23380"/>
    <cellStyle name="Normal 13 9 11" xfId="11494"/>
    <cellStyle name="Normal 13 9 2" xfId="558"/>
    <cellStyle name="Normal 13 9 2 2" xfId="1841"/>
    <cellStyle name="Normal 13 9 2 2 2" xfId="3597"/>
    <cellStyle name="Normal 13 9 2 2 2 2" xfId="9501"/>
    <cellStyle name="Normal 13 9 2 2 2 2 2" xfId="32482"/>
    <cellStyle name="Normal 13 9 2 2 2 2 3" xfId="20673"/>
    <cellStyle name="Normal 13 9 2 2 2 3" xfId="26578"/>
    <cellStyle name="Normal 13 9 2 2 2 4" xfId="17161"/>
    <cellStyle name="Normal 13 9 2 2 3" xfId="7745"/>
    <cellStyle name="Normal 13 9 2 2 3 2" xfId="11257"/>
    <cellStyle name="Normal 13 9 2 2 3 2 2" xfId="34238"/>
    <cellStyle name="Normal 13 9 2 2 3 2 3" xfId="23066"/>
    <cellStyle name="Normal 13 9 2 2 3 3" xfId="30726"/>
    <cellStyle name="Normal 13 9 2 2 3 4" xfId="15405"/>
    <cellStyle name="Normal 13 9 2 2 4" xfId="4869"/>
    <cellStyle name="Normal 13 9 2 2 4 2" xfId="27850"/>
    <cellStyle name="Normal 13 9 2 2 4 3" xfId="18917"/>
    <cellStyle name="Normal 13 9 2 2 5" xfId="24822"/>
    <cellStyle name="Normal 13 9 2 2 6" xfId="13649"/>
    <cellStyle name="Normal 13 9 2 3" xfId="1205"/>
    <cellStyle name="Normal 13 9 2 3 2" xfId="2961"/>
    <cellStyle name="Normal 13 9 2 3 2 2" xfId="8865"/>
    <cellStyle name="Normal 13 9 2 3 2 2 2" xfId="31846"/>
    <cellStyle name="Normal 13 9 2 3 2 2 3" xfId="20037"/>
    <cellStyle name="Normal 13 9 2 3 2 3" xfId="25942"/>
    <cellStyle name="Normal 13 9 2 3 2 4" xfId="16525"/>
    <cellStyle name="Normal 13 9 2 3 3" xfId="7109"/>
    <cellStyle name="Normal 13 9 2 3 3 2" xfId="10621"/>
    <cellStyle name="Normal 13 9 2 3 3 2 2" xfId="33602"/>
    <cellStyle name="Normal 13 9 2 3 3 2 3" xfId="22430"/>
    <cellStyle name="Normal 13 9 2 3 3 3" xfId="30090"/>
    <cellStyle name="Normal 13 9 2 3 3 4" xfId="14769"/>
    <cellStyle name="Normal 13 9 2 3 4" xfId="5913"/>
    <cellStyle name="Normal 13 9 2 3 4 2" xfId="28894"/>
    <cellStyle name="Normal 13 9 2 3 4 3" xfId="18281"/>
    <cellStyle name="Normal 13 9 2 3 5" xfId="24186"/>
    <cellStyle name="Normal 13 9 2 3 6" xfId="13013"/>
    <cellStyle name="Normal 13 9 2 4" xfId="2316"/>
    <cellStyle name="Normal 13 9 2 4 2" xfId="8220"/>
    <cellStyle name="Normal 13 9 2 4 2 2" xfId="31201"/>
    <cellStyle name="Normal 13 9 2 4 2 3" xfId="19392"/>
    <cellStyle name="Normal 13 9 2 4 3" xfId="25297"/>
    <cellStyle name="Normal 13 9 2 4 4" xfId="15880"/>
    <cellStyle name="Normal 13 9 2 5" xfId="6464"/>
    <cellStyle name="Normal 13 9 2 5 2" xfId="9976"/>
    <cellStyle name="Normal 13 9 2 5 2 2" xfId="32957"/>
    <cellStyle name="Normal 13 9 2 5 2 3" xfId="21785"/>
    <cellStyle name="Normal 13 9 2 5 3" xfId="29445"/>
    <cellStyle name="Normal 13 9 2 5 4" xfId="14124"/>
    <cellStyle name="Normal 13 9 2 6" xfId="5344"/>
    <cellStyle name="Normal 13 9 2 6 2" xfId="21148"/>
    <cellStyle name="Normal 13 9 2 6 3" xfId="28325"/>
    <cellStyle name="Normal 13 9 2 6 4" xfId="12368"/>
    <cellStyle name="Normal 13 9 2 7" xfId="4233"/>
    <cellStyle name="Normal 13 9 2 7 2" xfId="27214"/>
    <cellStyle name="Normal 13 9 2 7 3" xfId="17636"/>
    <cellStyle name="Normal 13 9 2 8" xfId="23541"/>
    <cellStyle name="Normal 13 9 2 9" xfId="11893"/>
    <cellStyle name="Normal 13 9 3" xfId="1044"/>
    <cellStyle name="Normal 13 9 3 2" xfId="1680"/>
    <cellStyle name="Normal 13 9 3 2 2" xfId="3436"/>
    <cellStyle name="Normal 13 9 3 2 2 2" xfId="9340"/>
    <cellStyle name="Normal 13 9 3 2 2 2 2" xfId="32321"/>
    <cellStyle name="Normal 13 9 3 2 2 2 3" xfId="20512"/>
    <cellStyle name="Normal 13 9 3 2 2 3" xfId="26417"/>
    <cellStyle name="Normal 13 9 3 2 2 4" xfId="17000"/>
    <cellStyle name="Normal 13 9 3 2 3" xfId="7584"/>
    <cellStyle name="Normal 13 9 3 2 3 2" xfId="11096"/>
    <cellStyle name="Normal 13 9 3 2 3 2 2" xfId="34077"/>
    <cellStyle name="Normal 13 9 3 2 3 2 3" xfId="22905"/>
    <cellStyle name="Normal 13 9 3 2 3 3" xfId="30565"/>
    <cellStyle name="Normal 13 9 3 2 3 4" xfId="15244"/>
    <cellStyle name="Normal 13 9 3 2 4" xfId="4708"/>
    <cellStyle name="Normal 13 9 3 2 4 2" xfId="27689"/>
    <cellStyle name="Normal 13 9 3 2 4 3" xfId="18756"/>
    <cellStyle name="Normal 13 9 3 2 5" xfId="24661"/>
    <cellStyle name="Normal 13 9 3 2 6" xfId="13488"/>
    <cellStyle name="Normal 13 9 3 3" xfId="2800"/>
    <cellStyle name="Normal 13 9 3 3 2" xfId="8704"/>
    <cellStyle name="Normal 13 9 3 3 2 2" xfId="31685"/>
    <cellStyle name="Normal 13 9 3 3 2 3" xfId="19876"/>
    <cellStyle name="Normal 13 9 3 3 3" xfId="25781"/>
    <cellStyle name="Normal 13 9 3 3 4" xfId="16364"/>
    <cellStyle name="Normal 13 9 3 4" xfId="6948"/>
    <cellStyle name="Normal 13 9 3 4 2" xfId="10460"/>
    <cellStyle name="Normal 13 9 3 4 2 2" xfId="33441"/>
    <cellStyle name="Normal 13 9 3 4 2 3" xfId="22269"/>
    <cellStyle name="Normal 13 9 3 4 3" xfId="29929"/>
    <cellStyle name="Normal 13 9 3 4 4" xfId="14608"/>
    <cellStyle name="Normal 13 9 3 5" xfId="5752"/>
    <cellStyle name="Normal 13 9 3 5 2" xfId="21318"/>
    <cellStyle name="Normal 13 9 3 5 3" xfId="28733"/>
    <cellStyle name="Normal 13 9 3 5 4" xfId="12852"/>
    <cellStyle name="Normal 13 9 3 6" xfId="4072"/>
    <cellStyle name="Normal 13 9 3 6 2" xfId="27053"/>
    <cellStyle name="Normal 13 9 3 6 3" xfId="18120"/>
    <cellStyle name="Normal 13 9 3 7" xfId="24025"/>
    <cellStyle name="Normal 13 9 3 8" xfId="11732"/>
    <cellStyle name="Normal 13 9 4" xfId="1442"/>
    <cellStyle name="Normal 13 9 4 2" xfId="3198"/>
    <cellStyle name="Normal 13 9 4 2 2" xfId="9102"/>
    <cellStyle name="Normal 13 9 4 2 2 2" xfId="32083"/>
    <cellStyle name="Normal 13 9 4 2 2 3" xfId="20274"/>
    <cellStyle name="Normal 13 9 4 2 3" xfId="26179"/>
    <cellStyle name="Normal 13 9 4 2 4" xfId="16762"/>
    <cellStyle name="Normal 13 9 4 3" xfId="7346"/>
    <cellStyle name="Normal 13 9 4 3 2" xfId="10858"/>
    <cellStyle name="Normal 13 9 4 3 2 2" xfId="33839"/>
    <cellStyle name="Normal 13 9 4 3 2 3" xfId="22667"/>
    <cellStyle name="Normal 13 9 4 3 3" xfId="30327"/>
    <cellStyle name="Normal 13 9 4 3 4" xfId="15006"/>
    <cellStyle name="Normal 13 9 4 4" xfId="4470"/>
    <cellStyle name="Normal 13 9 4 4 2" xfId="27451"/>
    <cellStyle name="Normal 13 9 4 4 3" xfId="18518"/>
    <cellStyle name="Normal 13 9 4 5" xfId="24423"/>
    <cellStyle name="Normal 13 9 4 6" xfId="13250"/>
    <cellStyle name="Normal 13 9 5" xfId="806"/>
    <cellStyle name="Normal 13 9 5 2" xfId="2562"/>
    <cellStyle name="Normal 13 9 5 2 2" xfId="8466"/>
    <cellStyle name="Normal 13 9 5 2 2 2" xfId="31447"/>
    <cellStyle name="Normal 13 9 5 2 2 3" xfId="19638"/>
    <cellStyle name="Normal 13 9 5 2 3" xfId="25543"/>
    <cellStyle name="Normal 13 9 5 2 4" xfId="16126"/>
    <cellStyle name="Normal 13 9 5 3" xfId="6710"/>
    <cellStyle name="Normal 13 9 5 3 2" xfId="10222"/>
    <cellStyle name="Normal 13 9 5 3 2 2" xfId="33203"/>
    <cellStyle name="Normal 13 9 5 3 2 3" xfId="22031"/>
    <cellStyle name="Normal 13 9 5 3 3" xfId="29691"/>
    <cellStyle name="Normal 13 9 5 3 4" xfId="14370"/>
    <cellStyle name="Normal 13 9 5 4" xfId="5514"/>
    <cellStyle name="Normal 13 9 5 4 2" xfId="28495"/>
    <cellStyle name="Normal 13 9 5 4 3" xfId="17882"/>
    <cellStyle name="Normal 13 9 5 5" xfId="23787"/>
    <cellStyle name="Normal 13 9 5 6" xfId="12614"/>
    <cellStyle name="Normal 13 9 6" xfId="2155"/>
    <cellStyle name="Normal 13 9 6 2" xfId="8059"/>
    <cellStyle name="Normal 13 9 6 2 2" xfId="31040"/>
    <cellStyle name="Normal 13 9 6 2 3" xfId="19231"/>
    <cellStyle name="Normal 13 9 6 3" xfId="25136"/>
    <cellStyle name="Normal 13 9 6 4" xfId="15719"/>
    <cellStyle name="Normal 13 9 7" xfId="6303"/>
    <cellStyle name="Normal 13 9 7 2" xfId="9815"/>
    <cellStyle name="Normal 13 9 7 2 2" xfId="32796"/>
    <cellStyle name="Normal 13 9 7 2 3" xfId="21624"/>
    <cellStyle name="Normal 13 9 7 3" xfId="29284"/>
    <cellStyle name="Normal 13 9 7 4" xfId="13963"/>
    <cellStyle name="Normal 13 9 8" xfId="5183"/>
    <cellStyle name="Normal 13 9 8 2" xfId="20987"/>
    <cellStyle name="Normal 13 9 8 3" xfId="28164"/>
    <cellStyle name="Normal 13 9 8 4" xfId="12207"/>
    <cellStyle name="Normal 13 9 9" xfId="3834"/>
    <cellStyle name="Normal 13 9 9 2" xfId="26815"/>
    <cellStyle name="Normal 13 9 9 3" xfId="17475"/>
    <cellStyle name="Normal 14" xfId="33"/>
    <cellStyle name="Normal 15" xfId="39"/>
    <cellStyle name="Normal 15 2" xfId="408"/>
    <cellStyle name="Normal 15 3" xfId="732"/>
    <cellStyle name="Normal 16" xfId="38"/>
    <cellStyle name="Normal 16 10" xfId="2013"/>
    <cellStyle name="Normal 16 10 2" xfId="7917"/>
    <cellStyle name="Normal 16 10 2 2" xfId="30898"/>
    <cellStyle name="Normal 16 10 2 3" xfId="19089"/>
    <cellStyle name="Normal 16 10 3" xfId="24994"/>
    <cellStyle name="Normal 16 10 4" xfId="15577"/>
    <cellStyle name="Normal 16 11" xfId="6161"/>
    <cellStyle name="Normal 16 11 2" xfId="9673"/>
    <cellStyle name="Normal 16 11 2 2" xfId="32654"/>
    <cellStyle name="Normal 16 11 2 3" xfId="21482"/>
    <cellStyle name="Normal 16 11 3" xfId="29142"/>
    <cellStyle name="Normal 16 11 4" xfId="13821"/>
    <cellStyle name="Normal 16 12" xfId="5041"/>
    <cellStyle name="Normal 16 12 2" xfId="20845"/>
    <cellStyle name="Normal 16 12 3" xfId="28022"/>
    <cellStyle name="Normal 16 12 4" xfId="12065"/>
    <cellStyle name="Normal 16 13" xfId="3760"/>
    <cellStyle name="Normal 16 13 2" xfId="26741"/>
    <cellStyle name="Normal 16 13 3" xfId="17333"/>
    <cellStyle name="Normal 16 14" xfId="23238"/>
    <cellStyle name="Normal 16 15" xfId="11420"/>
    <cellStyle name="Normal 16 2" xfId="407"/>
    <cellStyle name="Normal 16 2 10" xfId="23391"/>
    <cellStyle name="Normal 16 2 11" xfId="11505"/>
    <cellStyle name="Normal 16 2 2" xfId="569"/>
    <cellStyle name="Normal 16 2 2 2" xfId="1852"/>
    <cellStyle name="Normal 16 2 2 2 2" xfId="3608"/>
    <cellStyle name="Normal 16 2 2 2 2 2" xfId="9512"/>
    <cellStyle name="Normal 16 2 2 2 2 2 2" xfId="32493"/>
    <cellStyle name="Normal 16 2 2 2 2 2 3" xfId="20684"/>
    <cellStyle name="Normal 16 2 2 2 2 3" xfId="26589"/>
    <cellStyle name="Normal 16 2 2 2 2 4" xfId="17172"/>
    <cellStyle name="Normal 16 2 2 2 3" xfId="7756"/>
    <cellStyle name="Normal 16 2 2 2 3 2" xfId="11268"/>
    <cellStyle name="Normal 16 2 2 2 3 2 2" xfId="34249"/>
    <cellStyle name="Normal 16 2 2 2 3 2 3" xfId="23077"/>
    <cellStyle name="Normal 16 2 2 2 3 3" xfId="30737"/>
    <cellStyle name="Normal 16 2 2 2 3 4" xfId="15416"/>
    <cellStyle name="Normal 16 2 2 2 4" xfId="4880"/>
    <cellStyle name="Normal 16 2 2 2 4 2" xfId="27861"/>
    <cellStyle name="Normal 16 2 2 2 4 3" xfId="18928"/>
    <cellStyle name="Normal 16 2 2 2 5" xfId="24833"/>
    <cellStyle name="Normal 16 2 2 2 6" xfId="13660"/>
    <cellStyle name="Normal 16 2 2 3" xfId="1216"/>
    <cellStyle name="Normal 16 2 2 3 2" xfId="2972"/>
    <cellStyle name="Normal 16 2 2 3 2 2" xfId="8876"/>
    <cellStyle name="Normal 16 2 2 3 2 2 2" xfId="31857"/>
    <cellStyle name="Normal 16 2 2 3 2 2 3" xfId="20048"/>
    <cellStyle name="Normal 16 2 2 3 2 3" xfId="25953"/>
    <cellStyle name="Normal 16 2 2 3 2 4" xfId="16536"/>
    <cellStyle name="Normal 16 2 2 3 3" xfId="7120"/>
    <cellStyle name="Normal 16 2 2 3 3 2" xfId="10632"/>
    <cellStyle name="Normal 16 2 2 3 3 2 2" xfId="33613"/>
    <cellStyle name="Normal 16 2 2 3 3 2 3" xfId="22441"/>
    <cellStyle name="Normal 16 2 2 3 3 3" xfId="30101"/>
    <cellStyle name="Normal 16 2 2 3 3 4" xfId="14780"/>
    <cellStyle name="Normal 16 2 2 3 4" xfId="5924"/>
    <cellStyle name="Normal 16 2 2 3 4 2" xfId="28905"/>
    <cellStyle name="Normal 16 2 2 3 4 3" xfId="18292"/>
    <cellStyle name="Normal 16 2 2 3 5" xfId="24197"/>
    <cellStyle name="Normal 16 2 2 3 6" xfId="13024"/>
    <cellStyle name="Normal 16 2 2 4" xfId="2327"/>
    <cellStyle name="Normal 16 2 2 4 2" xfId="8231"/>
    <cellStyle name="Normal 16 2 2 4 2 2" xfId="31212"/>
    <cellStyle name="Normal 16 2 2 4 2 3" xfId="19403"/>
    <cellStyle name="Normal 16 2 2 4 3" xfId="25308"/>
    <cellStyle name="Normal 16 2 2 4 4" xfId="15891"/>
    <cellStyle name="Normal 16 2 2 5" xfId="6475"/>
    <cellStyle name="Normal 16 2 2 5 2" xfId="9987"/>
    <cellStyle name="Normal 16 2 2 5 2 2" xfId="32968"/>
    <cellStyle name="Normal 16 2 2 5 2 3" xfId="21796"/>
    <cellStyle name="Normal 16 2 2 5 3" xfId="29456"/>
    <cellStyle name="Normal 16 2 2 5 4" xfId="14135"/>
    <cellStyle name="Normal 16 2 2 6" xfId="5355"/>
    <cellStyle name="Normal 16 2 2 6 2" xfId="21159"/>
    <cellStyle name="Normal 16 2 2 6 3" xfId="28336"/>
    <cellStyle name="Normal 16 2 2 6 4" xfId="12379"/>
    <cellStyle name="Normal 16 2 2 7" xfId="4244"/>
    <cellStyle name="Normal 16 2 2 7 2" xfId="27225"/>
    <cellStyle name="Normal 16 2 2 7 3" xfId="17647"/>
    <cellStyle name="Normal 16 2 2 8" xfId="23552"/>
    <cellStyle name="Normal 16 2 2 9" xfId="11904"/>
    <cellStyle name="Normal 16 2 3" xfId="1055"/>
    <cellStyle name="Normal 16 2 3 2" xfId="1691"/>
    <cellStyle name="Normal 16 2 3 2 2" xfId="3447"/>
    <cellStyle name="Normal 16 2 3 2 2 2" xfId="9351"/>
    <cellStyle name="Normal 16 2 3 2 2 2 2" xfId="32332"/>
    <cellStyle name="Normal 16 2 3 2 2 2 3" xfId="20523"/>
    <cellStyle name="Normal 16 2 3 2 2 3" xfId="26428"/>
    <cellStyle name="Normal 16 2 3 2 2 4" xfId="17011"/>
    <cellStyle name="Normal 16 2 3 2 3" xfId="7595"/>
    <cellStyle name="Normal 16 2 3 2 3 2" xfId="11107"/>
    <cellStyle name="Normal 16 2 3 2 3 2 2" xfId="34088"/>
    <cellStyle name="Normal 16 2 3 2 3 2 3" xfId="22916"/>
    <cellStyle name="Normal 16 2 3 2 3 3" xfId="30576"/>
    <cellStyle name="Normal 16 2 3 2 3 4" xfId="15255"/>
    <cellStyle name="Normal 16 2 3 2 4" xfId="4719"/>
    <cellStyle name="Normal 16 2 3 2 4 2" xfId="27700"/>
    <cellStyle name="Normal 16 2 3 2 4 3" xfId="18767"/>
    <cellStyle name="Normal 16 2 3 2 5" xfId="24672"/>
    <cellStyle name="Normal 16 2 3 2 6" xfId="13499"/>
    <cellStyle name="Normal 16 2 3 3" xfId="2811"/>
    <cellStyle name="Normal 16 2 3 3 2" xfId="8715"/>
    <cellStyle name="Normal 16 2 3 3 2 2" xfId="31696"/>
    <cellStyle name="Normal 16 2 3 3 2 3" xfId="19887"/>
    <cellStyle name="Normal 16 2 3 3 3" xfId="25792"/>
    <cellStyle name="Normal 16 2 3 3 4" xfId="16375"/>
    <cellStyle name="Normal 16 2 3 4" xfId="6959"/>
    <cellStyle name="Normal 16 2 3 4 2" xfId="10471"/>
    <cellStyle name="Normal 16 2 3 4 2 2" xfId="33452"/>
    <cellStyle name="Normal 16 2 3 4 2 3" xfId="22280"/>
    <cellStyle name="Normal 16 2 3 4 3" xfId="29940"/>
    <cellStyle name="Normal 16 2 3 4 4" xfId="14619"/>
    <cellStyle name="Normal 16 2 3 5" xfId="5763"/>
    <cellStyle name="Normal 16 2 3 5 2" xfId="21321"/>
    <cellStyle name="Normal 16 2 3 5 3" xfId="28744"/>
    <cellStyle name="Normal 16 2 3 5 4" xfId="12863"/>
    <cellStyle name="Normal 16 2 3 6" xfId="4083"/>
    <cellStyle name="Normal 16 2 3 6 2" xfId="27064"/>
    <cellStyle name="Normal 16 2 3 6 3" xfId="18131"/>
    <cellStyle name="Normal 16 2 3 7" xfId="24036"/>
    <cellStyle name="Normal 16 2 3 8" xfId="11743"/>
    <cellStyle name="Normal 16 2 4" xfId="1453"/>
    <cellStyle name="Normal 16 2 4 2" xfId="3209"/>
    <cellStyle name="Normal 16 2 4 2 2" xfId="9113"/>
    <cellStyle name="Normal 16 2 4 2 2 2" xfId="32094"/>
    <cellStyle name="Normal 16 2 4 2 2 3" xfId="20285"/>
    <cellStyle name="Normal 16 2 4 2 3" xfId="26190"/>
    <cellStyle name="Normal 16 2 4 2 4" xfId="16773"/>
    <cellStyle name="Normal 16 2 4 3" xfId="7357"/>
    <cellStyle name="Normal 16 2 4 3 2" xfId="10869"/>
    <cellStyle name="Normal 16 2 4 3 2 2" xfId="33850"/>
    <cellStyle name="Normal 16 2 4 3 2 3" xfId="22678"/>
    <cellStyle name="Normal 16 2 4 3 3" xfId="30338"/>
    <cellStyle name="Normal 16 2 4 3 4" xfId="15017"/>
    <cellStyle name="Normal 16 2 4 4" xfId="4481"/>
    <cellStyle name="Normal 16 2 4 4 2" xfId="27462"/>
    <cellStyle name="Normal 16 2 4 4 3" xfId="18529"/>
    <cellStyle name="Normal 16 2 4 5" xfId="24434"/>
    <cellStyle name="Normal 16 2 4 6" xfId="13261"/>
    <cellStyle name="Normal 16 2 5" xfId="817"/>
    <cellStyle name="Normal 16 2 5 2" xfId="2573"/>
    <cellStyle name="Normal 16 2 5 2 2" xfId="8477"/>
    <cellStyle name="Normal 16 2 5 2 2 2" xfId="31458"/>
    <cellStyle name="Normal 16 2 5 2 2 3" xfId="19649"/>
    <cellStyle name="Normal 16 2 5 2 3" xfId="25554"/>
    <cellStyle name="Normal 16 2 5 2 4" xfId="16137"/>
    <cellStyle name="Normal 16 2 5 3" xfId="6721"/>
    <cellStyle name="Normal 16 2 5 3 2" xfId="10233"/>
    <cellStyle name="Normal 16 2 5 3 2 2" xfId="33214"/>
    <cellStyle name="Normal 16 2 5 3 2 3" xfId="22042"/>
    <cellStyle name="Normal 16 2 5 3 3" xfId="29702"/>
    <cellStyle name="Normal 16 2 5 3 4" xfId="14381"/>
    <cellStyle name="Normal 16 2 5 4" xfId="5525"/>
    <cellStyle name="Normal 16 2 5 4 2" xfId="28506"/>
    <cellStyle name="Normal 16 2 5 4 3" xfId="17893"/>
    <cellStyle name="Normal 16 2 5 5" xfId="23798"/>
    <cellStyle name="Normal 16 2 5 6" xfId="12625"/>
    <cellStyle name="Normal 16 2 6" xfId="2166"/>
    <cellStyle name="Normal 16 2 6 2" xfId="8070"/>
    <cellStyle name="Normal 16 2 6 2 2" xfId="31051"/>
    <cellStyle name="Normal 16 2 6 2 3" xfId="19242"/>
    <cellStyle name="Normal 16 2 6 3" xfId="25147"/>
    <cellStyle name="Normal 16 2 6 4" xfId="15730"/>
    <cellStyle name="Normal 16 2 7" xfId="6314"/>
    <cellStyle name="Normal 16 2 7 2" xfId="9826"/>
    <cellStyle name="Normal 16 2 7 2 2" xfId="32807"/>
    <cellStyle name="Normal 16 2 7 2 3" xfId="21635"/>
    <cellStyle name="Normal 16 2 7 3" xfId="29295"/>
    <cellStyle name="Normal 16 2 7 4" xfId="13974"/>
    <cellStyle name="Normal 16 2 8" xfId="5194"/>
    <cellStyle name="Normal 16 2 8 2" xfId="20998"/>
    <cellStyle name="Normal 16 2 8 3" xfId="28175"/>
    <cellStyle name="Normal 16 2 8 4" xfId="12218"/>
    <cellStyle name="Normal 16 2 9" xfId="3845"/>
    <cellStyle name="Normal 16 2 9 2" xfId="26826"/>
    <cellStyle name="Normal 16 2 9 3" xfId="17486"/>
    <cellStyle name="Normal 16 3" xfId="330"/>
    <cellStyle name="Normal 16 3 2" xfId="1614"/>
    <cellStyle name="Normal 16 3 2 2" xfId="3370"/>
    <cellStyle name="Normal 16 3 2 2 2" xfId="9274"/>
    <cellStyle name="Normal 16 3 2 2 2 2" xfId="32255"/>
    <cellStyle name="Normal 16 3 2 2 2 3" xfId="20446"/>
    <cellStyle name="Normal 16 3 2 2 3" xfId="26351"/>
    <cellStyle name="Normal 16 3 2 2 4" xfId="16934"/>
    <cellStyle name="Normal 16 3 2 3" xfId="7518"/>
    <cellStyle name="Normal 16 3 2 3 2" xfId="11030"/>
    <cellStyle name="Normal 16 3 2 3 2 2" xfId="34011"/>
    <cellStyle name="Normal 16 3 2 3 2 3" xfId="22839"/>
    <cellStyle name="Normal 16 3 2 3 3" xfId="30499"/>
    <cellStyle name="Normal 16 3 2 3 4" xfId="15178"/>
    <cellStyle name="Normal 16 3 2 4" xfId="4642"/>
    <cellStyle name="Normal 16 3 2 4 2" xfId="27623"/>
    <cellStyle name="Normal 16 3 2 4 3" xfId="18690"/>
    <cellStyle name="Normal 16 3 2 5" xfId="24595"/>
    <cellStyle name="Normal 16 3 2 6" xfId="13422"/>
    <cellStyle name="Normal 16 3 3" xfId="978"/>
    <cellStyle name="Normal 16 3 3 2" xfId="2734"/>
    <cellStyle name="Normal 16 3 3 2 2" xfId="8638"/>
    <cellStyle name="Normal 16 3 3 2 2 2" xfId="31619"/>
    <cellStyle name="Normal 16 3 3 2 2 3" xfId="19810"/>
    <cellStyle name="Normal 16 3 3 2 3" xfId="25715"/>
    <cellStyle name="Normal 16 3 3 2 4" xfId="16298"/>
    <cellStyle name="Normal 16 3 3 3" xfId="6882"/>
    <cellStyle name="Normal 16 3 3 3 2" xfId="10394"/>
    <cellStyle name="Normal 16 3 3 3 2 2" xfId="33375"/>
    <cellStyle name="Normal 16 3 3 3 2 3" xfId="22203"/>
    <cellStyle name="Normal 16 3 3 3 3" xfId="29863"/>
    <cellStyle name="Normal 16 3 3 3 4" xfId="14542"/>
    <cellStyle name="Normal 16 3 3 4" xfId="5686"/>
    <cellStyle name="Normal 16 3 3 4 2" xfId="28667"/>
    <cellStyle name="Normal 16 3 3 4 3" xfId="18054"/>
    <cellStyle name="Normal 16 3 3 5" xfId="23959"/>
    <cellStyle name="Normal 16 3 3 6" xfId="12786"/>
    <cellStyle name="Normal 16 3 4" xfId="2089"/>
    <cellStyle name="Normal 16 3 4 2" xfId="7993"/>
    <cellStyle name="Normal 16 3 4 2 2" xfId="30974"/>
    <cellStyle name="Normal 16 3 4 2 3" xfId="19165"/>
    <cellStyle name="Normal 16 3 4 3" xfId="25070"/>
    <cellStyle name="Normal 16 3 4 4" xfId="15653"/>
    <cellStyle name="Normal 16 3 5" xfId="6237"/>
    <cellStyle name="Normal 16 3 5 2" xfId="9749"/>
    <cellStyle name="Normal 16 3 5 2 2" xfId="32730"/>
    <cellStyle name="Normal 16 3 5 2 3" xfId="21558"/>
    <cellStyle name="Normal 16 3 5 3" xfId="29218"/>
    <cellStyle name="Normal 16 3 5 4" xfId="13897"/>
    <cellStyle name="Normal 16 3 6" xfId="5117"/>
    <cellStyle name="Normal 16 3 6 2" xfId="20921"/>
    <cellStyle name="Normal 16 3 6 3" xfId="28098"/>
    <cellStyle name="Normal 16 3 6 4" xfId="12141"/>
    <cellStyle name="Normal 16 3 7" xfId="4006"/>
    <cellStyle name="Normal 16 3 7 2" xfId="26987"/>
    <cellStyle name="Normal 16 3 7 3" xfId="17409"/>
    <cellStyle name="Normal 16 3 8" xfId="23314"/>
    <cellStyle name="Normal 16 3 9" xfId="11666"/>
    <cellStyle name="Normal 16 4" xfId="484"/>
    <cellStyle name="Normal 16 4 2" xfId="1767"/>
    <cellStyle name="Normal 16 4 2 2" xfId="3523"/>
    <cellStyle name="Normal 16 4 2 2 2" xfId="9427"/>
    <cellStyle name="Normal 16 4 2 2 2 2" xfId="32408"/>
    <cellStyle name="Normal 16 4 2 2 2 3" xfId="20599"/>
    <cellStyle name="Normal 16 4 2 2 3" xfId="26504"/>
    <cellStyle name="Normal 16 4 2 2 4" xfId="17087"/>
    <cellStyle name="Normal 16 4 2 3" xfId="7671"/>
    <cellStyle name="Normal 16 4 2 3 2" xfId="11183"/>
    <cellStyle name="Normal 16 4 2 3 2 2" xfId="34164"/>
    <cellStyle name="Normal 16 4 2 3 2 3" xfId="22992"/>
    <cellStyle name="Normal 16 4 2 3 3" xfId="30652"/>
    <cellStyle name="Normal 16 4 2 3 4" xfId="15331"/>
    <cellStyle name="Normal 16 4 2 4" xfId="4795"/>
    <cellStyle name="Normal 16 4 2 4 2" xfId="27776"/>
    <cellStyle name="Normal 16 4 2 4 3" xfId="18843"/>
    <cellStyle name="Normal 16 4 2 5" xfId="24748"/>
    <cellStyle name="Normal 16 4 2 6" xfId="13575"/>
    <cellStyle name="Normal 16 4 3" xfId="1131"/>
    <cellStyle name="Normal 16 4 3 2" xfId="2887"/>
    <cellStyle name="Normal 16 4 3 2 2" xfId="8791"/>
    <cellStyle name="Normal 16 4 3 2 2 2" xfId="31772"/>
    <cellStyle name="Normal 16 4 3 2 2 3" xfId="19963"/>
    <cellStyle name="Normal 16 4 3 2 3" xfId="25868"/>
    <cellStyle name="Normal 16 4 3 2 4" xfId="16451"/>
    <cellStyle name="Normal 16 4 3 3" xfId="7035"/>
    <cellStyle name="Normal 16 4 3 3 2" xfId="10547"/>
    <cellStyle name="Normal 16 4 3 3 2 2" xfId="33528"/>
    <cellStyle name="Normal 16 4 3 3 2 3" xfId="22356"/>
    <cellStyle name="Normal 16 4 3 3 3" xfId="30016"/>
    <cellStyle name="Normal 16 4 3 3 4" xfId="14695"/>
    <cellStyle name="Normal 16 4 3 4" xfId="5839"/>
    <cellStyle name="Normal 16 4 3 4 2" xfId="28820"/>
    <cellStyle name="Normal 16 4 3 4 3" xfId="18207"/>
    <cellStyle name="Normal 16 4 3 5" xfId="24112"/>
    <cellStyle name="Normal 16 4 3 6" xfId="12939"/>
    <cellStyle name="Normal 16 4 4" xfId="2242"/>
    <cellStyle name="Normal 16 4 4 2" xfId="8146"/>
    <cellStyle name="Normal 16 4 4 2 2" xfId="31127"/>
    <cellStyle name="Normal 16 4 4 2 3" xfId="19318"/>
    <cellStyle name="Normal 16 4 4 3" xfId="25223"/>
    <cellStyle name="Normal 16 4 4 4" xfId="15806"/>
    <cellStyle name="Normal 16 4 5" xfId="6390"/>
    <cellStyle name="Normal 16 4 5 2" xfId="9902"/>
    <cellStyle name="Normal 16 4 5 2 2" xfId="32883"/>
    <cellStyle name="Normal 16 4 5 2 3" xfId="21711"/>
    <cellStyle name="Normal 16 4 5 3" xfId="29371"/>
    <cellStyle name="Normal 16 4 5 4" xfId="14050"/>
    <cellStyle name="Normal 16 4 6" xfId="5270"/>
    <cellStyle name="Normal 16 4 6 2" xfId="21074"/>
    <cellStyle name="Normal 16 4 6 3" xfId="28251"/>
    <cellStyle name="Normal 16 4 6 4" xfId="12294"/>
    <cellStyle name="Normal 16 4 7" xfId="4159"/>
    <cellStyle name="Normal 16 4 7 2" xfId="27140"/>
    <cellStyle name="Normal 16 4 7 3" xfId="17562"/>
    <cellStyle name="Normal 16 4 8" xfId="23467"/>
    <cellStyle name="Normal 16 4 9" xfId="11819"/>
    <cellStyle name="Normal 16 5" xfId="902"/>
    <cellStyle name="Normal 16 5 2" xfId="1538"/>
    <cellStyle name="Normal 16 5 2 2" xfId="3294"/>
    <cellStyle name="Normal 16 5 2 2 2" xfId="9198"/>
    <cellStyle name="Normal 16 5 2 2 2 2" xfId="32179"/>
    <cellStyle name="Normal 16 5 2 2 2 3" xfId="20370"/>
    <cellStyle name="Normal 16 5 2 2 3" xfId="26275"/>
    <cellStyle name="Normal 16 5 2 2 4" xfId="16858"/>
    <cellStyle name="Normal 16 5 2 3" xfId="7442"/>
    <cellStyle name="Normal 16 5 2 3 2" xfId="10954"/>
    <cellStyle name="Normal 16 5 2 3 2 2" xfId="33935"/>
    <cellStyle name="Normal 16 5 2 3 2 3" xfId="22763"/>
    <cellStyle name="Normal 16 5 2 3 3" xfId="30423"/>
    <cellStyle name="Normal 16 5 2 3 4" xfId="15102"/>
    <cellStyle name="Normal 16 5 2 4" xfId="4566"/>
    <cellStyle name="Normal 16 5 2 4 2" xfId="27547"/>
    <cellStyle name="Normal 16 5 2 4 3" xfId="18614"/>
    <cellStyle name="Normal 16 5 2 5" xfId="24519"/>
    <cellStyle name="Normal 16 5 2 6" xfId="13346"/>
    <cellStyle name="Normal 16 5 3" xfId="2658"/>
    <cellStyle name="Normal 16 5 3 2" xfId="8562"/>
    <cellStyle name="Normal 16 5 3 2 2" xfId="31543"/>
    <cellStyle name="Normal 16 5 3 2 3" xfId="19734"/>
    <cellStyle name="Normal 16 5 3 3" xfId="25639"/>
    <cellStyle name="Normal 16 5 3 4" xfId="16222"/>
    <cellStyle name="Normal 16 5 4" xfId="6806"/>
    <cellStyle name="Normal 16 5 4 2" xfId="10318"/>
    <cellStyle name="Normal 16 5 4 2 2" xfId="33299"/>
    <cellStyle name="Normal 16 5 4 2 3" xfId="22127"/>
    <cellStyle name="Normal 16 5 4 3" xfId="29787"/>
    <cellStyle name="Normal 16 5 4 4" xfId="14466"/>
    <cellStyle name="Normal 16 5 5" xfId="5610"/>
    <cellStyle name="Normal 16 5 5 2" xfId="21244"/>
    <cellStyle name="Normal 16 5 5 3" xfId="28591"/>
    <cellStyle name="Normal 16 5 5 4" xfId="12710"/>
    <cellStyle name="Normal 16 5 6" xfId="3930"/>
    <cellStyle name="Normal 16 5 6 2" xfId="26911"/>
    <cellStyle name="Normal 16 5 6 3" xfId="17978"/>
    <cellStyle name="Normal 16 5 7" xfId="23883"/>
    <cellStyle name="Normal 16 5 8" xfId="11590"/>
    <cellStyle name="Normal 16 6" xfId="1292"/>
    <cellStyle name="Normal 16 6 2" xfId="1928"/>
    <cellStyle name="Normal 16 6 2 2" xfId="3684"/>
    <cellStyle name="Normal 16 6 2 2 2" xfId="9588"/>
    <cellStyle name="Normal 16 6 2 2 2 2" xfId="32569"/>
    <cellStyle name="Normal 16 6 2 2 2 3" xfId="20760"/>
    <cellStyle name="Normal 16 6 2 2 3" xfId="26665"/>
    <cellStyle name="Normal 16 6 2 2 4" xfId="17248"/>
    <cellStyle name="Normal 16 6 2 3" xfId="7832"/>
    <cellStyle name="Normal 16 6 2 3 2" xfId="11344"/>
    <cellStyle name="Normal 16 6 2 3 2 2" xfId="34325"/>
    <cellStyle name="Normal 16 6 2 3 2 3" xfId="23153"/>
    <cellStyle name="Normal 16 6 2 3 3" xfId="30813"/>
    <cellStyle name="Normal 16 6 2 3 4" xfId="15492"/>
    <cellStyle name="Normal 16 6 2 4" xfId="4956"/>
    <cellStyle name="Normal 16 6 2 4 2" xfId="27937"/>
    <cellStyle name="Normal 16 6 2 4 3" xfId="19004"/>
    <cellStyle name="Normal 16 6 2 5" xfId="24909"/>
    <cellStyle name="Normal 16 6 2 6" xfId="13736"/>
    <cellStyle name="Normal 16 6 3" xfId="3048"/>
    <cellStyle name="Normal 16 6 3 2" xfId="8952"/>
    <cellStyle name="Normal 16 6 3 2 2" xfId="31933"/>
    <cellStyle name="Normal 16 6 3 2 3" xfId="20124"/>
    <cellStyle name="Normal 16 6 3 3" xfId="26029"/>
    <cellStyle name="Normal 16 6 3 4" xfId="16612"/>
    <cellStyle name="Normal 16 6 4" xfId="7196"/>
    <cellStyle name="Normal 16 6 4 2" xfId="10708"/>
    <cellStyle name="Normal 16 6 4 2 2" xfId="33689"/>
    <cellStyle name="Normal 16 6 4 2 3" xfId="22517"/>
    <cellStyle name="Normal 16 6 4 3" xfId="30177"/>
    <cellStyle name="Normal 16 6 4 4" xfId="14856"/>
    <cellStyle name="Normal 16 6 5" xfId="6000"/>
    <cellStyle name="Normal 16 6 5 2" xfId="21397"/>
    <cellStyle name="Normal 16 6 5 3" xfId="28981"/>
    <cellStyle name="Normal 16 6 5 4" xfId="13100"/>
    <cellStyle name="Normal 16 6 6" xfId="4320"/>
    <cellStyle name="Normal 16 6 6 2" xfId="27301"/>
    <cellStyle name="Normal 16 6 6 3" xfId="18368"/>
    <cellStyle name="Normal 16 6 7" xfId="24273"/>
    <cellStyle name="Normal 16 6 8" xfId="11980"/>
    <cellStyle name="Normal 16 7" xfId="731"/>
    <cellStyle name="Normal 16 7 2" xfId="2488"/>
    <cellStyle name="Normal 16 7 2 2" xfId="8392"/>
    <cellStyle name="Normal 16 7 2 2 2" xfId="31373"/>
    <cellStyle name="Normal 16 7 2 2 3" xfId="19564"/>
    <cellStyle name="Normal 16 7 2 3" xfId="25469"/>
    <cellStyle name="Normal 16 7 2 4" xfId="16052"/>
    <cellStyle name="Normal 16 7 3" xfId="6636"/>
    <cellStyle name="Normal 16 7 3 2" xfId="10148"/>
    <cellStyle name="Normal 16 7 3 2 2" xfId="33129"/>
    <cellStyle name="Normal 16 7 3 2 3" xfId="21957"/>
    <cellStyle name="Normal 16 7 3 3" xfId="29617"/>
    <cellStyle name="Normal 16 7 3 4" xfId="14296"/>
    <cellStyle name="Normal 16 7 4" xfId="4396"/>
    <cellStyle name="Normal 16 7 4 2" xfId="27377"/>
    <cellStyle name="Normal 16 7 4 3" xfId="17808"/>
    <cellStyle name="Normal 16 7 5" xfId="23713"/>
    <cellStyle name="Normal 16 7 6" xfId="12540"/>
    <cellStyle name="Normal 16 8" xfId="1368"/>
    <cellStyle name="Normal 16 8 2" xfId="3124"/>
    <cellStyle name="Normal 16 8 2 2" xfId="9028"/>
    <cellStyle name="Normal 16 8 2 2 2" xfId="32009"/>
    <cellStyle name="Normal 16 8 2 2 3" xfId="20200"/>
    <cellStyle name="Normal 16 8 2 3" xfId="26105"/>
    <cellStyle name="Normal 16 8 2 4" xfId="16688"/>
    <cellStyle name="Normal 16 8 3" xfId="7272"/>
    <cellStyle name="Normal 16 8 3 2" xfId="10784"/>
    <cellStyle name="Normal 16 8 3 2 2" xfId="33765"/>
    <cellStyle name="Normal 16 8 3 2 3" xfId="22593"/>
    <cellStyle name="Normal 16 8 3 3" xfId="30253"/>
    <cellStyle name="Normal 16 8 3 4" xfId="14932"/>
    <cellStyle name="Normal 16 8 4" xfId="6076"/>
    <cellStyle name="Normal 16 8 4 2" xfId="29057"/>
    <cellStyle name="Normal 16 8 4 3" xfId="18444"/>
    <cellStyle name="Normal 16 8 5" xfId="24349"/>
    <cellStyle name="Normal 16 8 6" xfId="13176"/>
    <cellStyle name="Normal 16 9" xfId="655"/>
    <cellStyle name="Normal 16 9 2" xfId="2412"/>
    <cellStyle name="Normal 16 9 2 2" xfId="8316"/>
    <cellStyle name="Normal 16 9 2 2 2" xfId="31297"/>
    <cellStyle name="Normal 16 9 2 2 3" xfId="19488"/>
    <cellStyle name="Normal 16 9 2 3" xfId="25393"/>
    <cellStyle name="Normal 16 9 2 4" xfId="15976"/>
    <cellStyle name="Normal 16 9 3" xfId="6560"/>
    <cellStyle name="Normal 16 9 3 2" xfId="10072"/>
    <cellStyle name="Normal 16 9 3 2 2" xfId="33053"/>
    <cellStyle name="Normal 16 9 3 2 3" xfId="21881"/>
    <cellStyle name="Normal 16 9 3 3" xfId="29541"/>
    <cellStyle name="Normal 16 9 3 4" xfId="14220"/>
    <cellStyle name="Normal 16 9 4" xfId="5440"/>
    <cellStyle name="Normal 16 9 4 2" xfId="28421"/>
    <cellStyle name="Normal 16 9 4 3" xfId="17732"/>
    <cellStyle name="Normal 16 9 5" xfId="23637"/>
    <cellStyle name="Normal 16 9 6" xfId="12464"/>
    <cellStyle name="Normal 17" xfId="34396"/>
    <cellStyle name="Normal 17 2" xfId="34397"/>
    <cellStyle name="Normal 18" xfId="34398"/>
    <cellStyle name="Normal 19" xfId="34399"/>
    <cellStyle name="Normal 2" xfId="4"/>
    <cellStyle name="Normal 2 2" xfId="10"/>
    <cellStyle name="Normal 3" xfId="22"/>
    <cellStyle name="Normal 3 2" xfId="261"/>
    <cellStyle name="Normal 3 3" xfId="173"/>
    <cellStyle name="Normal 3 4" xfId="32"/>
    <cellStyle name="Normal 3 5" xfId="651"/>
    <cellStyle name="Normal 4" xfId="174"/>
    <cellStyle name="Normal 4 2" xfId="262"/>
    <cellStyle name="Normal 5" xfId="175"/>
    <cellStyle name="Normal 5 2" xfId="263"/>
    <cellStyle name="Normal 6" xfId="176"/>
    <cellStyle name="Normal 6 2" xfId="264"/>
    <cellStyle name="Normal 7" xfId="177"/>
    <cellStyle name="Normal 7 2" xfId="265"/>
    <cellStyle name="Normal 8" xfId="178"/>
    <cellStyle name="Normal 8 2" xfId="266"/>
    <cellStyle name="Normal 9" xfId="179"/>
    <cellStyle name="Normal 9 2" xfId="267"/>
    <cellStyle name="Nota 2" xfId="181"/>
    <cellStyle name="Nota 2 2" xfId="182"/>
    <cellStyle name="Nota 3" xfId="183"/>
    <cellStyle name="Nota 3 2" xfId="184"/>
    <cellStyle name="Nota 4" xfId="268"/>
    <cellStyle name="Nota 5" xfId="180"/>
    <cellStyle name="Porcentagem" xfId="2" builtinId="5"/>
    <cellStyle name="Porcentagem 10" xfId="7"/>
    <cellStyle name="Porcentagem 10 2" xfId="246"/>
    <cellStyle name="Porcentagem 11" xfId="185"/>
    <cellStyle name="Porcentagem 2" xfId="5"/>
    <cellStyle name="Porcentagem 2 2" xfId="17"/>
    <cellStyle name="Porcentagem 3" xfId="186"/>
    <cellStyle name="Porcentagem 3 2" xfId="269"/>
    <cellStyle name="Porcentagem 4" xfId="187"/>
    <cellStyle name="Porcentagem 4 2" xfId="270"/>
    <cellStyle name="Porcentagem 5" xfId="188"/>
    <cellStyle name="Porcentagem 5 2" xfId="271"/>
    <cellStyle name="Porcentagem 6" xfId="189"/>
    <cellStyle name="Porcentagem 6 2" xfId="272"/>
    <cellStyle name="Porcentagem 7" xfId="190"/>
    <cellStyle name="Porcentagem 7 2" xfId="273"/>
    <cellStyle name="Porcentagem 8" xfId="191"/>
    <cellStyle name="Porcentagem 8 2" xfId="274"/>
    <cellStyle name="Porcentagem 9" xfId="192"/>
    <cellStyle name="Porcentagem 9 2" xfId="275"/>
    <cellStyle name="Saída 2" xfId="194"/>
    <cellStyle name="Saída 3" xfId="195"/>
    <cellStyle name="Saída 4" xfId="193"/>
    <cellStyle name="Separador de milhares 10" xfId="197"/>
    <cellStyle name="Separador de milhares 10 10" xfId="659"/>
    <cellStyle name="Separador de milhares 10 10 2" xfId="2416"/>
    <cellStyle name="Separador de milhares 10 10 2 2" xfId="8320"/>
    <cellStyle name="Separador de milhares 10 10 2 2 2" xfId="31301"/>
    <cellStyle name="Separador de milhares 10 10 2 2 3" xfId="19492"/>
    <cellStyle name="Separador de milhares 10 10 2 3" xfId="25397"/>
    <cellStyle name="Separador de milhares 10 10 2 4" xfId="15980"/>
    <cellStyle name="Separador de milhares 10 10 3" xfId="6564"/>
    <cellStyle name="Separador de milhares 10 10 3 2" xfId="10076"/>
    <cellStyle name="Separador de milhares 10 10 3 2 2" xfId="33057"/>
    <cellStyle name="Separador de milhares 10 10 3 2 3" xfId="21885"/>
    <cellStyle name="Separador de milhares 10 10 3 3" xfId="29545"/>
    <cellStyle name="Separador de milhares 10 10 3 4" xfId="14224"/>
    <cellStyle name="Separador de milhares 10 10 4" xfId="5444"/>
    <cellStyle name="Separador de milhares 10 10 4 2" xfId="28425"/>
    <cellStyle name="Separador de milhares 10 10 4 3" xfId="17736"/>
    <cellStyle name="Separador de milhares 10 10 5" xfId="23641"/>
    <cellStyle name="Separador de milhares 10 10 6" xfId="12468"/>
    <cellStyle name="Separador de milhares 10 11" xfId="2017"/>
    <cellStyle name="Separador de milhares 10 11 2" xfId="7921"/>
    <cellStyle name="Separador de milhares 10 11 2 2" xfId="30902"/>
    <cellStyle name="Separador de milhares 10 11 2 3" xfId="19093"/>
    <cellStyle name="Separador de milhares 10 11 3" xfId="24998"/>
    <cellStyle name="Separador de milhares 10 11 4" xfId="15581"/>
    <cellStyle name="Separador de milhares 10 12" xfId="6165"/>
    <cellStyle name="Separador de milhares 10 12 2" xfId="9677"/>
    <cellStyle name="Separador de milhares 10 12 2 2" xfId="32658"/>
    <cellStyle name="Separador de milhares 10 12 2 3" xfId="21486"/>
    <cellStyle name="Separador de milhares 10 12 3" xfId="29146"/>
    <cellStyle name="Separador de milhares 10 12 4" xfId="13825"/>
    <cellStyle name="Separador de milhares 10 13" xfId="5045"/>
    <cellStyle name="Separador de milhares 10 13 2" xfId="20849"/>
    <cellStyle name="Separador de milhares 10 13 3" xfId="28026"/>
    <cellStyle name="Separador de milhares 10 13 4" xfId="12069"/>
    <cellStyle name="Separador de milhares 10 14" xfId="3764"/>
    <cellStyle name="Separador de milhares 10 14 2" xfId="26745"/>
    <cellStyle name="Separador de milhares 10 14 3" xfId="17337"/>
    <cellStyle name="Separador de milhares 10 15" xfId="23242"/>
    <cellStyle name="Separador de milhares 10 16" xfId="11424"/>
    <cellStyle name="Separador de milhares 10 2" xfId="276"/>
    <cellStyle name="Separador de milhares 10 2 10" xfId="2040"/>
    <cellStyle name="Separador de milhares 10 2 10 2" xfId="7944"/>
    <cellStyle name="Separador de milhares 10 2 10 2 2" xfId="30925"/>
    <cellStyle name="Separador de milhares 10 2 10 2 3" xfId="19116"/>
    <cellStyle name="Separador de milhares 10 2 10 3" xfId="25021"/>
    <cellStyle name="Separador de milhares 10 2 10 4" xfId="15604"/>
    <cellStyle name="Separador de milhares 10 2 11" xfId="6188"/>
    <cellStyle name="Separador de milhares 10 2 11 2" xfId="9700"/>
    <cellStyle name="Separador de milhares 10 2 11 2 2" xfId="32681"/>
    <cellStyle name="Separador de milhares 10 2 11 2 3" xfId="21509"/>
    <cellStyle name="Separador de milhares 10 2 11 3" xfId="29169"/>
    <cellStyle name="Separador de milhares 10 2 11 4" xfId="13848"/>
    <cellStyle name="Separador de milhares 10 2 12" xfId="5068"/>
    <cellStyle name="Separador de milhares 10 2 12 2" xfId="20872"/>
    <cellStyle name="Separador de milhares 10 2 12 3" xfId="28049"/>
    <cellStyle name="Separador de milhares 10 2 12 4" xfId="12092"/>
    <cellStyle name="Separador de milhares 10 2 13" xfId="3787"/>
    <cellStyle name="Separador de milhares 10 2 13 2" xfId="26768"/>
    <cellStyle name="Separador de milhares 10 2 13 3" xfId="17360"/>
    <cellStyle name="Separador de milhares 10 2 14" xfId="23265"/>
    <cellStyle name="Separador de milhares 10 2 15" xfId="11447"/>
    <cellStyle name="Separador de milhares 10 2 2" xfId="435"/>
    <cellStyle name="Separador de milhares 10 2 2 10" xfId="23418"/>
    <cellStyle name="Separador de milhares 10 2 2 11" xfId="11532"/>
    <cellStyle name="Separador de milhares 10 2 2 2" xfId="596"/>
    <cellStyle name="Separador de milhares 10 2 2 2 2" xfId="1879"/>
    <cellStyle name="Separador de milhares 10 2 2 2 2 2" xfId="3635"/>
    <cellStyle name="Separador de milhares 10 2 2 2 2 2 2" xfId="9539"/>
    <cellStyle name="Separador de milhares 10 2 2 2 2 2 2 2" xfId="32520"/>
    <cellStyle name="Separador de milhares 10 2 2 2 2 2 2 3" xfId="20711"/>
    <cellStyle name="Separador de milhares 10 2 2 2 2 2 3" xfId="26616"/>
    <cellStyle name="Separador de milhares 10 2 2 2 2 2 4" xfId="17199"/>
    <cellStyle name="Separador de milhares 10 2 2 2 2 3" xfId="7783"/>
    <cellStyle name="Separador de milhares 10 2 2 2 2 3 2" xfId="11295"/>
    <cellStyle name="Separador de milhares 10 2 2 2 2 3 2 2" xfId="34276"/>
    <cellStyle name="Separador de milhares 10 2 2 2 2 3 2 3" xfId="23104"/>
    <cellStyle name="Separador de milhares 10 2 2 2 2 3 3" xfId="30764"/>
    <cellStyle name="Separador de milhares 10 2 2 2 2 3 4" xfId="15443"/>
    <cellStyle name="Separador de milhares 10 2 2 2 2 4" xfId="4907"/>
    <cellStyle name="Separador de milhares 10 2 2 2 2 4 2" xfId="27888"/>
    <cellStyle name="Separador de milhares 10 2 2 2 2 4 3" xfId="18955"/>
    <cellStyle name="Separador de milhares 10 2 2 2 2 5" xfId="24860"/>
    <cellStyle name="Separador de milhares 10 2 2 2 2 6" xfId="13687"/>
    <cellStyle name="Separador de milhares 10 2 2 2 3" xfId="1243"/>
    <cellStyle name="Separador de milhares 10 2 2 2 3 2" xfId="2999"/>
    <cellStyle name="Separador de milhares 10 2 2 2 3 2 2" xfId="8903"/>
    <cellStyle name="Separador de milhares 10 2 2 2 3 2 2 2" xfId="31884"/>
    <cellStyle name="Separador de milhares 10 2 2 2 3 2 2 3" xfId="20075"/>
    <cellStyle name="Separador de milhares 10 2 2 2 3 2 3" xfId="25980"/>
    <cellStyle name="Separador de milhares 10 2 2 2 3 2 4" xfId="16563"/>
    <cellStyle name="Separador de milhares 10 2 2 2 3 3" xfId="7147"/>
    <cellStyle name="Separador de milhares 10 2 2 2 3 3 2" xfId="10659"/>
    <cellStyle name="Separador de milhares 10 2 2 2 3 3 2 2" xfId="33640"/>
    <cellStyle name="Separador de milhares 10 2 2 2 3 3 2 3" xfId="22468"/>
    <cellStyle name="Separador de milhares 10 2 2 2 3 3 3" xfId="30128"/>
    <cellStyle name="Separador de milhares 10 2 2 2 3 3 4" xfId="14807"/>
    <cellStyle name="Separador de milhares 10 2 2 2 3 4" xfId="5951"/>
    <cellStyle name="Separador de milhares 10 2 2 2 3 4 2" xfId="28932"/>
    <cellStyle name="Separador de milhares 10 2 2 2 3 4 3" xfId="18319"/>
    <cellStyle name="Separador de milhares 10 2 2 2 3 5" xfId="24224"/>
    <cellStyle name="Separador de milhares 10 2 2 2 3 6" xfId="13051"/>
    <cellStyle name="Separador de milhares 10 2 2 2 4" xfId="2354"/>
    <cellStyle name="Separador de milhares 10 2 2 2 4 2" xfId="8258"/>
    <cellStyle name="Separador de milhares 10 2 2 2 4 2 2" xfId="31239"/>
    <cellStyle name="Separador de milhares 10 2 2 2 4 2 3" xfId="19430"/>
    <cellStyle name="Separador de milhares 10 2 2 2 4 3" xfId="25335"/>
    <cellStyle name="Separador de milhares 10 2 2 2 4 4" xfId="15918"/>
    <cellStyle name="Separador de milhares 10 2 2 2 5" xfId="6502"/>
    <cellStyle name="Separador de milhares 10 2 2 2 5 2" xfId="10014"/>
    <cellStyle name="Separador de milhares 10 2 2 2 5 2 2" xfId="32995"/>
    <cellStyle name="Separador de milhares 10 2 2 2 5 2 3" xfId="21823"/>
    <cellStyle name="Separador de milhares 10 2 2 2 5 3" xfId="29483"/>
    <cellStyle name="Separador de milhares 10 2 2 2 5 4" xfId="14162"/>
    <cellStyle name="Separador de milhares 10 2 2 2 6" xfId="5382"/>
    <cellStyle name="Separador de milhares 10 2 2 2 6 2" xfId="21186"/>
    <cellStyle name="Separador de milhares 10 2 2 2 6 3" xfId="28363"/>
    <cellStyle name="Separador de milhares 10 2 2 2 6 4" xfId="12406"/>
    <cellStyle name="Separador de milhares 10 2 2 2 7" xfId="4271"/>
    <cellStyle name="Separador de milhares 10 2 2 2 7 2" xfId="27252"/>
    <cellStyle name="Separador de milhares 10 2 2 2 7 3" xfId="17674"/>
    <cellStyle name="Separador de milhares 10 2 2 2 8" xfId="23579"/>
    <cellStyle name="Separador de milhares 10 2 2 2 9" xfId="11931"/>
    <cellStyle name="Separador de milhares 10 2 2 3" xfId="1082"/>
    <cellStyle name="Separador de milhares 10 2 2 3 2" xfId="1718"/>
    <cellStyle name="Separador de milhares 10 2 2 3 2 2" xfId="3474"/>
    <cellStyle name="Separador de milhares 10 2 2 3 2 2 2" xfId="9378"/>
    <cellStyle name="Separador de milhares 10 2 2 3 2 2 2 2" xfId="32359"/>
    <cellStyle name="Separador de milhares 10 2 2 3 2 2 2 3" xfId="20550"/>
    <cellStyle name="Separador de milhares 10 2 2 3 2 2 3" xfId="26455"/>
    <cellStyle name="Separador de milhares 10 2 2 3 2 2 4" xfId="17038"/>
    <cellStyle name="Separador de milhares 10 2 2 3 2 3" xfId="7622"/>
    <cellStyle name="Separador de milhares 10 2 2 3 2 3 2" xfId="11134"/>
    <cellStyle name="Separador de milhares 10 2 2 3 2 3 2 2" xfId="34115"/>
    <cellStyle name="Separador de milhares 10 2 2 3 2 3 2 3" xfId="22943"/>
    <cellStyle name="Separador de milhares 10 2 2 3 2 3 3" xfId="30603"/>
    <cellStyle name="Separador de milhares 10 2 2 3 2 3 4" xfId="15282"/>
    <cellStyle name="Separador de milhares 10 2 2 3 2 4" xfId="4746"/>
    <cellStyle name="Separador de milhares 10 2 2 3 2 4 2" xfId="27727"/>
    <cellStyle name="Separador de milhares 10 2 2 3 2 4 3" xfId="18794"/>
    <cellStyle name="Separador de milhares 10 2 2 3 2 5" xfId="24699"/>
    <cellStyle name="Separador de milhares 10 2 2 3 2 6" xfId="13526"/>
    <cellStyle name="Separador de milhares 10 2 2 3 3" xfId="2838"/>
    <cellStyle name="Separador de milhares 10 2 2 3 3 2" xfId="8742"/>
    <cellStyle name="Separador de milhares 10 2 2 3 3 2 2" xfId="31723"/>
    <cellStyle name="Separador de milhares 10 2 2 3 3 2 3" xfId="19914"/>
    <cellStyle name="Separador de milhares 10 2 2 3 3 3" xfId="25819"/>
    <cellStyle name="Separador de milhares 10 2 2 3 3 4" xfId="16402"/>
    <cellStyle name="Separador de milhares 10 2 2 3 4" xfId="6986"/>
    <cellStyle name="Separador de milhares 10 2 2 3 4 2" xfId="10498"/>
    <cellStyle name="Separador de milhares 10 2 2 3 4 2 2" xfId="33479"/>
    <cellStyle name="Separador de milhares 10 2 2 3 4 2 3" xfId="22307"/>
    <cellStyle name="Separador de milhares 10 2 2 3 4 3" xfId="29967"/>
    <cellStyle name="Separador de milhares 10 2 2 3 4 4" xfId="14646"/>
    <cellStyle name="Separador de milhares 10 2 2 3 5" xfId="5790"/>
    <cellStyle name="Separador de milhares 10 2 2 3 5 2" xfId="21348"/>
    <cellStyle name="Separador de milhares 10 2 2 3 5 3" xfId="28771"/>
    <cellStyle name="Separador de milhares 10 2 2 3 5 4" xfId="12890"/>
    <cellStyle name="Separador de milhares 10 2 2 3 6" xfId="4110"/>
    <cellStyle name="Separador de milhares 10 2 2 3 6 2" xfId="27091"/>
    <cellStyle name="Separador de milhares 10 2 2 3 6 3" xfId="18158"/>
    <cellStyle name="Separador de milhares 10 2 2 3 7" xfId="24063"/>
    <cellStyle name="Separador de milhares 10 2 2 3 8" xfId="11770"/>
    <cellStyle name="Separador de milhares 10 2 2 4" xfId="1480"/>
    <cellStyle name="Separador de milhares 10 2 2 4 2" xfId="3236"/>
    <cellStyle name="Separador de milhares 10 2 2 4 2 2" xfId="9140"/>
    <cellStyle name="Separador de milhares 10 2 2 4 2 2 2" xfId="32121"/>
    <cellStyle name="Separador de milhares 10 2 2 4 2 2 3" xfId="20312"/>
    <cellStyle name="Separador de milhares 10 2 2 4 2 3" xfId="26217"/>
    <cellStyle name="Separador de milhares 10 2 2 4 2 4" xfId="16800"/>
    <cellStyle name="Separador de milhares 10 2 2 4 3" xfId="7384"/>
    <cellStyle name="Separador de milhares 10 2 2 4 3 2" xfId="10896"/>
    <cellStyle name="Separador de milhares 10 2 2 4 3 2 2" xfId="33877"/>
    <cellStyle name="Separador de milhares 10 2 2 4 3 2 3" xfId="22705"/>
    <cellStyle name="Separador de milhares 10 2 2 4 3 3" xfId="30365"/>
    <cellStyle name="Separador de milhares 10 2 2 4 3 4" xfId="15044"/>
    <cellStyle name="Separador de milhares 10 2 2 4 4" xfId="4508"/>
    <cellStyle name="Separador de milhares 10 2 2 4 4 2" xfId="27489"/>
    <cellStyle name="Separador de milhares 10 2 2 4 4 3" xfId="18556"/>
    <cellStyle name="Separador de milhares 10 2 2 4 5" xfId="24461"/>
    <cellStyle name="Separador de milhares 10 2 2 4 6" xfId="13288"/>
    <cellStyle name="Separador de milhares 10 2 2 5" xfId="844"/>
    <cellStyle name="Separador de milhares 10 2 2 5 2" xfId="2600"/>
    <cellStyle name="Separador de milhares 10 2 2 5 2 2" xfId="8504"/>
    <cellStyle name="Separador de milhares 10 2 2 5 2 2 2" xfId="31485"/>
    <cellStyle name="Separador de milhares 10 2 2 5 2 2 3" xfId="19676"/>
    <cellStyle name="Separador de milhares 10 2 2 5 2 3" xfId="25581"/>
    <cellStyle name="Separador de milhares 10 2 2 5 2 4" xfId="16164"/>
    <cellStyle name="Separador de milhares 10 2 2 5 3" xfId="6748"/>
    <cellStyle name="Separador de milhares 10 2 2 5 3 2" xfId="10260"/>
    <cellStyle name="Separador de milhares 10 2 2 5 3 2 2" xfId="33241"/>
    <cellStyle name="Separador de milhares 10 2 2 5 3 2 3" xfId="22069"/>
    <cellStyle name="Separador de milhares 10 2 2 5 3 3" xfId="29729"/>
    <cellStyle name="Separador de milhares 10 2 2 5 3 4" xfId="14408"/>
    <cellStyle name="Separador de milhares 10 2 2 5 4" xfId="5552"/>
    <cellStyle name="Separador de milhares 10 2 2 5 4 2" xfId="28533"/>
    <cellStyle name="Separador de milhares 10 2 2 5 4 3" xfId="17920"/>
    <cellStyle name="Separador de milhares 10 2 2 5 5" xfId="23825"/>
    <cellStyle name="Separador de milhares 10 2 2 5 6" xfId="12652"/>
    <cellStyle name="Separador de milhares 10 2 2 6" xfId="2193"/>
    <cellStyle name="Separador de milhares 10 2 2 6 2" xfId="8097"/>
    <cellStyle name="Separador de milhares 10 2 2 6 2 2" xfId="31078"/>
    <cellStyle name="Separador de milhares 10 2 2 6 2 3" xfId="19269"/>
    <cellStyle name="Separador de milhares 10 2 2 6 3" xfId="25174"/>
    <cellStyle name="Separador de milhares 10 2 2 6 4" xfId="15757"/>
    <cellStyle name="Separador de milhares 10 2 2 7" xfId="6341"/>
    <cellStyle name="Separador de milhares 10 2 2 7 2" xfId="9853"/>
    <cellStyle name="Separador de milhares 10 2 2 7 2 2" xfId="32834"/>
    <cellStyle name="Separador de milhares 10 2 2 7 2 3" xfId="21662"/>
    <cellStyle name="Separador de milhares 10 2 2 7 3" xfId="29322"/>
    <cellStyle name="Separador de milhares 10 2 2 7 4" xfId="14001"/>
    <cellStyle name="Separador de milhares 10 2 2 8" xfId="5221"/>
    <cellStyle name="Separador de milhares 10 2 2 8 2" xfId="21025"/>
    <cellStyle name="Separador de milhares 10 2 2 8 3" xfId="28202"/>
    <cellStyle name="Separador de milhares 10 2 2 8 4" xfId="12245"/>
    <cellStyle name="Separador de milhares 10 2 2 9" xfId="3872"/>
    <cellStyle name="Separador de milhares 10 2 2 9 2" xfId="26853"/>
    <cellStyle name="Separador de milhares 10 2 2 9 3" xfId="17513"/>
    <cellStyle name="Separador de milhares 10 2 3" xfId="353"/>
    <cellStyle name="Separador de milhares 10 2 3 2" xfId="1637"/>
    <cellStyle name="Separador de milhares 10 2 3 2 2" xfId="3393"/>
    <cellStyle name="Separador de milhares 10 2 3 2 2 2" xfId="9297"/>
    <cellStyle name="Separador de milhares 10 2 3 2 2 2 2" xfId="32278"/>
    <cellStyle name="Separador de milhares 10 2 3 2 2 2 3" xfId="20469"/>
    <cellStyle name="Separador de milhares 10 2 3 2 2 3" xfId="26374"/>
    <cellStyle name="Separador de milhares 10 2 3 2 2 4" xfId="16957"/>
    <cellStyle name="Separador de milhares 10 2 3 2 3" xfId="7541"/>
    <cellStyle name="Separador de milhares 10 2 3 2 3 2" xfId="11053"/>
    <cellStyle name="Separador de milhares 10 2 3 2 3 2 2" xfId="34034"/>
    <cellStyle name="Separador de milhares 10 2 3 2 3 2 3" xfId="22862"/>
    <cellStyle name="Separador de milhares 10 2 3 2 3 3" xfId="30522"/>
    <cellStyle name="Separador de milhares 10 2 3 2 3 4" xfId="15201"/>
    <cellStyle name="Separador de milhares 10 2 3 2 4" xfId="4665"/>
    <cellStyle name="Separador de milhares 10 2 3 2 4 2" xfId="27646"/>
    <cellStyle name="Separador de milhares 10 2 3 2 4 3" xfId="18713"/>
    <cellStyle name="Separador de milhares 10 2 3 2 5" xfId="24618"/>
    <cellStyle name="Separador de milhares 10 2 3 2 6" xfId="13445"/>
    <cellStyle name="Separador de milhares 10 2 3 3" xfId="1001"/>
    <cellStyle name="Separador de milhares 10 2 3 3 2" xfId="2757"/>
    <cellStyle name="Separador de milhares 10 2 3 3 2 2" xfId="8661"/>
    <cellStyle name="Separador de milhares 10 2 3 3 2 2 2" xfId="31642"/>
    <cellStyle name="Separador de milhares 10 2 3 3 2 2 3" xfId="19833"/>
    <cellStyle name="Separador de milhares 10 2 3 3 2 3" xfId="25738"/>
    <cellStyle name="Separador de milhares 10 2 3 3 2 4" xfId="16321"/>
    <cellStyle name="Separador de milhares 10 2 3 3 3" xfId="6905"/>
    <cellStyle name="Separador de milhares 10 2 3 3 3 2" xfId="10417"/>
    <cellStyle name="Separador de milhares 10 2 3 3 3 2 2" xfId="33398"/>
    <cellStyle name="Separador de milhares 10 2 3 3 3 2 3" xfId="22226"/>
    <cellStyle name="Separador de milhares 10 2 3 3 3 3" xfId="29886"/>
    <cellStyle name="Separador de milhares 10 2 3 3 3 4" xfId="14565"/>
    <cellStyle name="Separador de milhares 10 2 3 3 4" xfId="5709"/>
    <cellStyle name="Separador de milhares 10 2 3 3 4 2" xfId="28690"/>
    <cellStyle name="Separador de milhares 10 2 3 3 4 3" xfId="18077"/>
    <cellStyle name="Separador de milhares 10 2 3 3 5" xfId="23982"/>
    <cellStyle name="Separador de milhares 10 2 3 3 6" xfId="12809"/>
    <cellStyle name="Separador de milhares 10 2 3 4" xfId="2112"/>
    <cellStyle name="Separador de milhares 10 2 3 4 2" xfId="8016"/>
    <cellStyle name="Separador de milhares 10 2 3 4 2 2" xfId="30997"/>
    <cellStyle name="Separador de milhares 10 2 3 4 2 3" xfId="19188"/>
    <cellStyle name="Separador de milhares 10 2 3 4 3" xfId="25093"/>
    <cellStyle name="Separador de milhares 10 2 3 4 4" xfId="15676"/>
    <cellStyle name="Separador de milhares 10 2 3 5" xfId="6260"/>
    <cellStyle name="Separador de milhares 10 2 3 5 2" xfId="9772"/>
    <cellStyle name="Separador de milhares 10 2 3 5 2 2" xfId="32753"/>
    <cellStyle name="Separador de milhares 10 2 3 5 2 3" xfId="21581"/>
    <cellStyle name="Separador de milhares 10 2 3 5 3" xfId="29241"/>
    <cellStyle name="Separador de milhares 10 2 3 5 4" xfId="13920"/>
    <cellStyle name="Separador de milhares 10 2 3 6" xfId="5140"/>
    <cellStyle name="Separador de milhares 10 2 3 6 2" xfId="20944"/>
    <cellStyle name="Separador de milhares 10 2 3 6 3" xfId="28121"/>
    <cellStyle name="Separador de milhares 10 2 3 6 4" xfId="12164"/>
    <cellStyle name="Separador de milhares 10 2 3 7" xfId="4029"/>
    <cellStyle name="Separador de milhares 10 2 3 7 2" xfId="27010"/>
    <cellStyle name="Separador de milhares 10 2 3 7 3" xfId="17432"/>
    <cellStyle name="Separador de milhares 10 2 3 8" xfId="23337"/>
    <cellStyle name="Separador de milhares 10 2 3 9" xfId="11689"/>
    <cellStyle name="Separador de milhares 10 2 4" xfId="511"/>
    <cellStyle name="Separador de milhares 10 2 4 2" xfId="1794"/>
    <cellStyle name="Separador de milhares 10 2 4 2 2" xfId="3550"/>
    <cellStyle name="Separador de milhares 10 2 4 2 2 2" xfId="9454"/>
    <cellStyle name="Separador de milhares 10 2 4 2 2 2 2" xfId="32435"/>
    <cellStyle name="Separador de milhares 10 2 4 2 2 2 3" xfId="20626"/>
    <cellStyle name="Separador de milhares 10 2 4 2 2 3" xfId="26531"/>
    <cellStyle name="Separador de milhares 10 2 4 2 2 4" xfId="17114"/>
    <cellStyle name="Separador de milhares 10 2 4 2 3" xfId="7698"/>
    <cellStyle name="Separador de milhares 10 2 4 2 3 2" xfId="11210"/>
    <cellStyle name="Separador de milhares 10 2 4 2 3 2 2" xfId="34191"/>
    <cellStyle name="Separador de milhares 10 2 4 2 3 2 3" xfId="23019"/>
    <cellStyle name="Separador de milhares 10 2 4 2 3 3" xfId="30679"/>
    <cellStyle name="Separador de milhares 10 2 4 2 3 4" xfId="15358"/>
    <cellStyle name="Separador de milhares 10 2 4 2 4" xfId="4822"/>
    <cellStyle name="Separador de milhares 10 2 4 2 4 2" xfId="27803"/>
    <cellStyle name="Separador de milhares 10 2 4 2 4 3" xfId="18870"/>
    <cellStyle name="Separador de milhares 10 2 4 2 5" xfId="24775"/>
    <cellStyle name="Separador de milhares 10 2 4 2 6" xfId="13602"/>
    <cellStyle name="Separador de milhares 10 2 4 3" xfId="1158"/>
    <cellStyle name="Separador de milhares 10 2 4 3 2" xfId="2914"/>
    <cellStyle name="Separador de milhares 10 2 4 3 2 2" xfId="8818"/>
    <cellStyle name="Separador de milhares 10 2 4 3 2 2 2" xfId="31799"/>
    <cellStyle name="Separador de milhares 10 2 4 3 2 2 3" xfId="19990"/>
    <cellStyle name="Separador de milhares 10 2 4 3 2 3" xfId="25895"/>
    <cellStyle name="Separador de milhares 10 2 4 3 2 4" xfId="16478"/>
    <cellStyle name="Separador de milhares 10 2 4 3 3" xfId="7062"/>
    <cellStyle name="Separador de milhares 10 2 4 3 3 2" xfId="10574"/>
    <cellStyle name="Separador de milhares 10 2 4 3 3 2 2" xfId="33555"/>
    <cellStyle name="Separador de milhares 10 2 4 3 3 2 3" xfId="22383"/>
    <cellStyle name="Separador de milhares 10 2 4 3 3 3" xfId="30043"/>
    <cellStyle name="Separador de milhares 10 2 4 3 3 4" xfId="14722"/>
    <cellStyle name="Separador de milhares 10 2 4 3 4" xfId="5866"/>
    <cellStyle name="Separador de milhares 10 2 4 3 4 2" xfId="28847"/>
    <cellStyle name="Separador de milhares 10 2 4 3 4 3" xfId="18234"/>
    <cellStyle name="Separador de milhares 10 2 4 3 5" xfId="24139"/>
    <cellStyle name="Separador de milhares 10 2 4 3 6" xfId="12966"/>
    <cellStyle name="Separador de milhares 10 2 4 4" xfId="2269"/>
    <cellStyle name="Separador de milhares 10 2 4 4 2" xfId="8173"/>
    <cellStyle name="Separador de milhares 10 2 4 4 2 2" xfId="31154"/>
    <cellStyle name="Separador de milhares 10 2 4 4 2 3" xfId="19345"/>
    <cellStyle name="Separador de milhares 10 2 4 4 3" xfId="25250"/>
    <cellStyle name="Separador de milhares 10 2 4 4 4" xfId="15833"/>
    <cellStyle name="Separador de milhares 10 2 4 5" xfId="6417"/>
    <cellStyle name="Separador de milhares 10 2 4 5 2" xfId="9929"/>
    <cellStyle name="Separador de milhares 10 2 4 5 2 2" xfId="32910"/>
    <cellStyle name="Separador de milhares 10 2 4 5 2 3" xfId="21738"/>
    <cellStyle name="Separador de milhares 10 2 4 5 3" xfId="29398"/>
    <cellStyle name="Separador de milhares 10 2 4 5 4" xfId="14077"/>
    <cellStyle name="Separador de milhares 10 2 4 6" xfId="5297"/>
    <cellStyle name="Separador de milhares 10 2 4 6 2" xfId="21101"/>
    <cellStyle name="Separador de milhares 10 2 4 6 3" xfId="28278"/>
    <cellStyle name="Separador de milhares 10 2 4 6 4" xfId="12321"/>
    <cellStyle name="Separador de milhares 10 2 4 7" xfId="4186"/>
    <cellStyle name="Separador de milhares 10 2 4 7 2" xfId="27167"/>
    <cellStyle name="Separador de milhares 10 2 4 7 3" xfId="17589"/>
    <cellStyle name="Separador de milhares 10 2 4 8" xfId="23494"/>
    <cellStyle name="Separador de milhares 10 2 4 9" xfId="11846"/>
    <cellStyle name="Separador de milhares 10 2 5" xfId="929"/>
    <cellStyle name="Separador de milhares 10 2 5 2" xfId="1565"/>
    <cellStyle name="Separador de milhares 10 2 5 2 2" xfId="3321"/>
    <cellStyle name="Separador de milhares 10 2 5 2 2 2" xfId="9225"/>
    <cellStyle name="Separador de milhares 10 2 5 2 2 2 2" xfId="32206"/>
    <cellStyle name="Separador de milhares 10 2 5 2 2 2 3" xfId="20397"/>
    <cellStyle name="Separador de milhares 10 2 5 2 2 3" xfId="26302"/>
    <cellStyle name="Separador de milhares 10 2 5 2 2 4" xfId="16885"/>
    <cellStyle name="Separador de milhares 10 2 5 2 3" xfId="7469"/>
    <cellStyle name="Separador de milhares 10 2 5 2 3 2" xfId="10981"/>
    <cellStyle name="Separador de milhares 10 2 5 2 3 2 2" xfId="33962"/>
    <cellStyle name="Separador de milhares 10 2 5 2 3 2 3" xfId="22790"/>
    <cellStyle name="Separador de milhares 10 2 5 2 3 3" xfId="30450"/>
    <cellStyle name="Separador de milhares 10 2 5 2 3 4" xfId="15129"/>
    <cellStyle name="Separador de milhares 10 2 5 2 4" xfId="4593"/>
    <cellStyle name="Separador de milhares 10 2 5 2 4 2" xfId="27574"/>
    <cellStyle name="Separador de milhares 10 2 5 2 4 3" xfId="18641"/>
    <cellStyle name="Separador de milhares 10 2 5 2 5" xfId="24546"/>
    <cellStyle name="Separador de milhares 10 2 5 2 6" xfId="13373"/>
    <cellStyle name="Separador de milhares 10 2 5 3" xfId="2685"/>
    <cellStyle name="Separador de milhares 10 2 5 3 2" xfId="8589"/>
    <cellStyle name="Separador de milhares 10 2 5 3 2 2" xfId="31570"/>
    <cellStyle name="Separador de milhares 10 2 5 3 2 3" xfId="19761"/>
    <cellStyle name="Separador de milhares 10 2 5 3 3" xfId="25666"/>
    <cellStyle name="Separador de milhares 10 2 5 3 4" xfId="16249"/>
    <cellStyle name="Separador de milhares 10 2 5 4" xfId="6833"/>
    <cellStyle name="Separador de milhares 10 2 5 4 2" xfId="10345"/>
    <cellStyle name="Separador de milhares 10 2 5 4 2 2" xfId="33326"/>
    <cellStyle name="Separador de milhares 10 2 5 4 2 3" xfId="22154"/>
    <cellStyle name="Separador de milhares 10 2 5 4 3" xfId="29814"/>
    <cellStyle name="Separador de milhares 10 2 5 4 4" xfId="14493"/>
    <cellStyle name="Separador de milhares 10 2 5 5" xfId="5637"/>
    <cellStyle name="Separador de milhares 10 2 5 5 2" xfId="21271"/>
    <cellStyle name="Separador de milhares 10 2 5 5 3" xfId="28618"/>
    <cellStyle name="Separador de milhares 10 2 5 5 4" xfId="12737"/>
    <cellStyle name="Separador de milhares 10 2 5 6" xfId="3957"/>
    <cellStyle name="Separador de milhares 10 2 5 6 2" xfId="26938"/>
    <cellStyle name="Separador de milhares 10 2 5 6 3" xfId="18005"/>
    <cellStyle name="Separador de milhares 10 2 5 7" xfId="23910"/>
    <cellStyle name="Separador de milhares 10 2 5 8" xfId="11617"/>
    <cellStyle name="Separador de milhares 10 2 6" xfId="1319"/>
    <cellStyle name="Separador de milhares 10 2 6 2" xfId="1955"/>
    <cellStyle name="Separador de milhares 10 2 6 2 2" xfId="3711"/>
    <cellStyle name="Separador de milhares 10 2 6 2 2 2" xfId="9615"/>
    <cellStyle name="Separador de milhares 10 2 6 2 2 2 2" xfId="32596"/>
    <cellStyle name="Separador de milhares 10 2 6 2 2 2 3" xfId="20787"/>
    <cellStyle name="Separador de milhares 10 2 6 2 2 3" xfId="26692"/>
    <cellStyle name="Separador de milhares 10 2 6 2 2 4" xfId="17275"/>
    <cellStyle name="Separador de milhares 10 2 6 2 3" xfId="7859"/>
    <cellStyle name="Separador de milhares 10 2 6 2 3 2" xfId="11371"/>
    <cellStyle name="Separador de milhares 10 2 6 2 3 2 2" xfId="34352"/>
    <cellStyle name="Separador de milhares 10 2 6 2 3 2 3" xfId="23180"/>
    <cellStyle name="Separador de milhares 10 2 6 2 3 3" xfId="30840"/>
    <cellStyle name="Separador de milhares 10 2 6 2 3 4" xfId="15519"/>
    <cellStyle name="Separador de milhares 10 2 6 2 4" xfId="4983"/>
    <cellStyle name="Separador de milhares 10 2 6 2 4 2" xfId="27964"/>
    <cellStyle name="Separador de milhares 10 2 6 2 4 3" xfId="19031"/>
    <cellStyle name="Separador de milhares 10 2 6 2 5" xfId="24936"/>
    <cellStyle name="Separador de milhares 10 2 6 2 6" xfId="13763"/>
    <cellStyle name="Separador de milhares 10 2 6 3" xfId="3075"/>
    <cellStyle name="Separador de milhares 10 2 6 3 2" xfId="8979"/>
    <cellStyle name="Separador de milhares 10 2 6 3 2 2" xfId="31960"/>
    <cellStyle name="Separador de milhares 10 2 6 3 2 3" xfId="20151"/>
    <cellStyle name="Separador de milhares 10 2 6 3 3" xfId="26056"/>
    <cellStyle name="Separador de milhares 10 2 6 3 4" xfId="16639"/>
    <cellStyle name="Separador de milhares 10 2 6 4" xfId="7223"/>
    <cellStyle name="Separador de milhares 10 2 6 4 2" xfId="10735"/>
    <cellStyle name="Separador de milhares 10 2 6 4 2 2" xfId="33716"/>
    <cellStyle name="Separador de milhares 10 2 6 4 2 3" xfId="22544"/>
    <cellStyle name="Separador de milhares 10 2 6 4 3" xfId="30204"/>
    <cellStyle name="Separador de milhares 10 2 6 4 4" xfId="14883"/>
    <cellStyle name="Separador de milhares 10 2 6 5" xfId="6027"/>
    <cellStyle name="Separador de milhares 10 2 6 5 2" xfId="21424"/>
    <cellStyle name="Separador de milhares 10 2 6 5 3" xfId="29008"/>
    <cellStyle name="Separador de milhares 10 2 6 5 4" xfId="13127"/>
    <cellStyle name="Separador de milhares 10 2 6 6" xfId="4347"/>
    <cellStyle name="Separador de milhares 10 2 6 6 2" xfId="27328"/>
    <cellStyle name="Separador de milhares 10 2 6 6 3" xfId="18395"/>
    <cellStyle name="Separador de milhares 10 2 6 7" xfId="24300"/>
    <cellStyle name="Separador de milhares 10 2 6 8" xfId="12007"/>
    <cellStyle name="Separador de milhares 10 2 7" xfId="759"/>
    <cellStyle name="Separador de milhares 10 2 7 2" xfId="2515"/>
    <cellStyle name="Separador de milhares 10 2 7 2 2" xfId="8419"/>
    <cellStyle name="Separador de milhares 10 2 7 2 2 2" xfId="31400"/>
    <cellStyle name="Separador de milhares 10 2 7 2 2 3" xfId="19591"/>
    <cellStyle name="Separador de milhares 10 2 7 2 3" xfId="25496"/>
    <cellStyle name="Separador de milhares 10 2 7 2 4" xfId="16079"/>
    <cellStyle name="Separador de milhares 10 2 7 3" xfId="6663"/>
    <cellStyle name="Separador de milhares 10 2 7 3 2" xfId="10175"/>
    <cellStyle name="Separador de milhares 10 2 7 3 2 2" xfId="33156"/>
    <cellStyle name="Separador de milhares 10 2 7 3 2 3" xfId="21984"/>
    <cellStyle name="Separador de milhares 10 2 7 3 3" xfId="29644"/>
    <cellStyle name="Separador de milhares 10 2 7 3 4" xfId="14323"/>
    <cellStyle name="Separador de milhares 10 2 7 4" xfId="4423"/>
    <cellStyle name="Separador de milhares 10 2 7 4 2" xfId="27404"/>
    <cellStyle name="Separador de milhares 10 2 7 4 3" xfId="17835"/>
    <cellStyle name="Separador de milhares 10 2 7 5" xfId="23740"/>
    <cellStyle name="Separador de milhares 10 2 7 6" xfId="12567"/>
    <cellStyle name="Separador de milhares 10 2 8" xfId="1395"/>
    <cellStyle name="Separador de milhares 10 2 8 2" xfId="3151"/>
    <cellStyle name="Separador de milhares 10 2 8 2 2" xfId="9055"/>
    <cellStyle name="Separador de milhares 10 2 8 2 2 2" xfId="32036"/>
    <cellStyle name="Separador de milhares 10 2 8 2 2 3" xfId="20227"/>
    <cellStyle name="Separador de milhares 10 2 8 2 3" xfId="26132"/>
    <cellStyle name="Separador de milhares 10 2 8 2 4" xfId="16715"/>
    <cellStyle name="Separador de milhares 10 2 8 3" xfId="7299"/>
    <cellStyle name="Separador de milhares 10 2 8 3 2" xfId="10811"/>
    <cellStyle name="Separador de milhares 10 2 8 3 2 2" xfId="33792"/>
    <cellStyle name="Separador de milhares 10 2 8 3 2 3" xfId="22620"/>
    <cellStyle name="Separador de milhares 10 2 8 3 3" xfId="30280"/>
    <cellStyle name="Separador de milhares 10 2 8 3 4" xfId="14959"/>
    <cellStyle name="Separador de milhares 10 2 8 4" xfId="6103"/>
    <cellStyle name="Separador de milhares 10 2 8 4 2" xfId="29084"/>
    <cellStyle name="Separador de milhares 10 2 8 4 3" xfId="18471"/>
    <cellStyle name="Separador de milhares 10 2 8 5" xfId="24376"/>
    <cellStyle name="Separador de milhares 10 2 8 6" xfId="13203"/>
    <cellStyle name="Separador de milhares 10 2 9" xfId="682"/>
    <cellStyle name="Separador de milhares 10 2 9 2" xfId="2439"/>
    <cellStyle name="Separador de milhares 10 2 9 2 2" xfId="8343"/>
    <cellStyle name="Separador de milhares 10 2 9 2 2 2" xfId="31324"/>
    <cellStyle name="Separador de milhares 10 2 9 2 2 3" xfId="19515"/>
    <cellStyle name="Separador de milhares 10 2 9 2 3" xfId="25420"/>
    <cellStyle name="Separador de milhares 10 2 9 2 4" xfId="16003"/>
    <cellStyle name="Separador de milhares 10 2 9 3" xfId="6587"/>
    <cellStyle name="Separador de milhares 10 2 9 3 2" xfId="10099"/>
    <cellStyle name="Separador de milhares 10 2 9 3 2 2" xfId="33080"/>
    <cellStyle name="Separador de milhares 10 2 9 3 2 3" xfId="21908"/>
    <cellStyle name="Separador de milhares 10 2 9 3 3" xfId="29568"/>
    <cellStyle name="Separador de milhares 10 2 9 3 4" xfId="14247"/>
    <cellStyle name="Separador de milhares 10 2 9 4" xfId="5467"/>
    <cellStyle name="Separador de milhares 10 2 9 4 2" xfId="28448"/>
    <cellStyle name="Separador de milhares 10 2 9 4 3" xfId="17759"/>
    <cellStyle name="Separador de milhares 10 2 9 5" xfId="23664"/>
    <cellStyle name="Separador de milhares 10 2 9 6" xfId="12491"/>
    <cellStyle name="Separador de milhares 10 3" xfId="412"/>
    <cellStyle name="Separador de milhares 10 3 10" xfId="23395"/>
    <cellStyle name="Separador de milhares 10 3 11" xfId="11509"/>
    <cellStyle name="Separador de milhares 10 3 2" xfId="573"/>
    <cellStyle name="Separador de milhares 10 3 2 2" xfId="1856"/>
    <cellStyle name="Separador de milhares 10 3 2 2 2" xfId="3612"/>
    <cellStyle name="Separador de milhares 10 3 2 2 2 2" xfId="9516"/>
    <cellStyle name="Separador de milhares 10 3 2 2 2 2 2" xfId="32497"/>
    <cellStyle name="Separador de milhares 10 3 2 2 2 2 3" xfId="20688"/>
    <cellStyle name="Separador de milhares 10 3 2 2 2 3" xfId="26593"/>
    <cellStyle name="Separador de milhares 10 3 2 2 2 4" xfId="17176"/>
    <cellStyle name="Separador de milhares 10 3 2 2 3" xfId="7760"/>
    <cellStyle name="Separador de milhares 10 3 2 2 3 2" xfId="11272"/>
    <cellStyle name="Separador de milhares 10 3 2 2 3 2 2" xfId="34253"/>
    <cellStyle name="Separador de milhares 10 3 2 2 3 2 3" xfId="23081"/>
    <cellStyle name="Separador de milhares 10 3 2 2 3 3" xfId="30741"/>
    <cellStyle name="Separador de milhares 10 3 2 2 3 4" xfId="15420"/>
    <cellStyle name="Separador de milhares 10 3 2 2 4" xfId="4884"/>
    <cellStyle name="Separador de milhares 10 3 2 2 4 2" xfId="27865"/>
    <cellStyle name="Separador de milhares 10 3 2 2 4 3" xfId="18932"/>
    <cellStyle name="Separador de milhares 10 3 2 2 5" xfId="24837"/>
    <cellStyle name="Separador de milhares 10 3 2 2 6" xfId="13664"/>
    <cellStyle name="Separador de milhares 10 3 2 3" xfId="1220"/>
    <cellStyle name="Separador de milhares 10 3 2 3 2" xfId="2976"/>
    <cellStyle name="Separador de milhares 10 3 2 3 2 2" xfId="8880"/>
    <cellStyle name="Separador de milhares 10 3 2 3 2 2 2" xfId="31861"/>
    <cellStyle name="Separador de milhares 10 3 2 3 2 2 3" xfId="20052"/>
    <cellStyle name="Separador de milhares 10 3 2 3 2 3" xfId="25957"/>
    <cellStyle name="Separador de milhares 10 3 2 3 2 4" xfId="16540"/>
    <cellStyle name="Separador de milhares 10 3 2 3 3" xfId="7124"/>
    <cellStyle name="Separador de milhares 10 3 2 3 3 2" xfId="10636"/>
    <cellStyle name="Separador de milhares 10 3 2 3 3 2 2" xfId="33617"/>
    <cellStyle name="Separador de milhares 10 3 2 3 3 2 3" xfId="22445"/>
    <cellStyle name="Separador de milhares 10 3 2 3 3 3" xfId="30105"/>
    <cellStyle name="Separador de milhares 10 3 2 3 3 4" xfId="14784"/>
    <cellStyle name="Separador de milhares 10 3 2 3 4" xfId="5928"/>
    <cellStyle name="Separador de milhares 10 3 2 3 4 2" xfId="28909"/>
    <cellStyle name="Separador de milhares 10 3 2 3 4 3" xfId="18296"/>
    <cellStyle name="Separador de milhares 10 3 2 3 5" xfId="24201"/>
    <cellStyle name="Separador de milhares 10 3 2 3 6" xfId="13028"/>
    <cellStyle name="Separador de milhares 10 3 2 4" xfId="2331"/>
    <cellStyle name="Separador de milhares 10 3 2 4 2" xfId="8235"/>
    <cellStyle name="Separador de milhares 10 3 2 4 2 2" xfId="31216"/>
    <cellStyle name="Separador de milhares 10 3 2 4 2 3" xfId="19407"/>
    <cellStyle name="Separador de milhares 10 3 2 4 3" xfId="25312"/>
    <cellStyle name="Separador de milhares 10 3 2 4 4" xfId="15895"/>
    <cellStyle name="Separador de milhares 10 3 2 5" xfId="6479"/>
    <cellStyle name="Separador de milhares 10 3 2 5 2" xfId="9991"/>
    <cellStyle name="Separador de milhares 10 3 2 5 2 2" xfId="32972"/>
    <cellStyle name="Separador de milhares 10 3 2 5 2 3" xfId="21800"/>
    <cellStyle name="Separador de milhares 10 3 2 5 3" xfId="29460"/>
    <cellStyle name="Separador de milhares 10 3 2 5 4" xfId="14139"/>
    <cellStyle name="Separador de milhares 10 3 2 6" xfId="5359"/>
    <cellStyle name="Separador de milhares 10 3 2 6 2" xfId="21163"/>
    <cellStyle name="Separador de milhares 10 3 2 6 3" xfId="28340"/>
    <cellStyle name="Separador de milhares 10 3 2 6 4" xfId="12383"/>
    <cellStyle name="Separador de milhares 10 3 2 7" xfId="4248"/>
    <cellStyle name="Separador de milhares 10 3 2 7 2" xfId="27229"/>
    <cellStyle name="Separador de milhares 10 3 2 7 3" xfId="17651"/>
    <cellStyle name="Separador de milhares 10 3 2 8" xfId="23556"/>
    <cellStyle name="Separador de milhares 10 3 2 9" xfId="11908"/>
    <cellStyle name="Separador de milhares 10 3 3" xfId="1059"/>
    <cellStyle name="Separador de milhares 10 3 3 2" xfId="1695"/>
    <cellStyle name="Separador de milhares 10 3 3 2 2" xfId="3451"/>
    <cellStyle name="Separador de milhares 10 3 3 2 2 2" xfId="9355"/>
    <cellStyle name="Separador de milhares 10 3 3 2 2 2 2" xfId="32336"/>
    <cellStyle name="Separador de milhares 10 3 3 2 2 2 3" xfId="20527"/>
    <cellStyle name="Separador de milhares 10 3 3 2 2 3" xfId="26432"/>
    <cellStyle name="Separador de milhares 10 3 3 2 2 4" xfId="17015"/>
    <cellStyle name="Separador de milhares 10 3 3 2 3" xfId="7599"/>
    <cellStyle name="Separador de milhares 10 3 3 2 3 2" xfId="11111"/>
    <cellStyle name="Separador de milhares 10 3 3 2 3 2 2" xfId="34092"/>
    <cellStyle name="Separador de milhares 10 3 3 2 3 2 3" xfId="22920"/>
    <cellStyle name="Separador de milhares 10 3 3 2 3 3" xfId="30580"/>
    <cellStyle name="Separador de milhares 10 3 3 2 3 4" xfId="15259"/>
    <cellStyle name="Separador de milhares 10 3 3 2 4" xfId="4723"/>
    <cellStyle name="Separador de milhares 10 3 3 2 4 2" xfId="27704"/>
    <cellStyle name="Separador de milhares 10 3 3 2 4 3" xfId="18771"/>
    <cellStyle name="Separador de milhares 10 3 3 2 5" xfId="24676"/>
    <cellStyle name="Separador de milhares 10 3 3 2 6" xfId="13503"/>
    <cellStyle name="Separador de milhares 10 3 3 3" xfId="2815"/>
    <cellStyle name="Separador de milhares 10 3 3 3 2" xfId="8719"/>
    <cellStyle name="Separador de milhares 10 3 3 3 2 2" xfId="31700"/>
    <cellStyle name="Separador de milhares 10 3 3 3 2 3" xfId="19891"/>
    <cellStyle name="Separador de milhares 10 3 3 3 3" xfId="25796"/>
    <cellStyle name="Separador de milhares 10 3 3 3 4" xfId="16379"/>
    <cellStyle name="Separador de milhares 10 3 3 4" xfId="6963"/>
    <cellStyle name="Separador de milhares 10 3 3 4 2" xfId="10475"/>
    <cellStyle name="Separador de milhares 10 3 3 4 2 2" xfId="33456"/>
    <cellStyle name="Separador de milhares 10 3 3 4 2 3" xfId="22284"/>
    <cellStyle name="Separador de milhares 10 3 3 4 3" xfId="29944"/>
    <cellStyle name="Separador de milhares 10 3 3 4 4" xfId="14623"/>
    <cellStyle name="Separador de milhares 10 3 3 5" xfId="5767"/>
    <cellStyle name="Separador de milhares 10 3 3 5 2" xfId="21325"/>
    <cellStyle name="Separador de milhares 10 3 3 5 3" xfId="28748"/>
    <cellStyle name="Separador de milhares 10 3 3 5 4" xfId="12867"/>
    <cellStyle name="Separador de milhares 10 3 3 6" xfId="4087"/>
    <cellStyle name="Separador de milhares 10 3 3 6 2" xfId="27068"/>
    <cellStyle name="Separador de milhares 10 3 3 6 3" xfId="18135"/>
    <cellStyle name="Separador de milhares 10 3 3 7" xfId="24040"/>
    <cellStyle name="Separador de milhares 10 3 3 8" xfId="11747"/>
    <cellStyle name="Separador de milhares 10 3 4" xfId="1457"/>
    <cellStyle name="Separador de milhares 10 3 4 2" xfId="3213"/>
    <cellStyle name="Separador de milhares 10 3 4 2 2" xfId="9117"/>
    <cellStyle name="Separador de milhares 10 3 4 2 2 2" xfId="32098"/>
    <cellStyle name="Separador de milhares 10 3 4 2 2 3" xfId="20289"/>
    <cellStyle name="Separador de milhares 10 3 4 2 3" xfId="26194"/>
    <cellStyle name="Separador de milhares 10 3 4 2 4" xfId="16777"/>
    <cellStyle name="Separador de milhares 10 3 4 3" xfId="7361"/>
    <cellStyle name="Separador de milhares 10 3 4 3 2" xfId="10873"/>
    <cellStyle name="Separador de milhares 10 3 4 3 2 2" xfId="33854"/>
    <cellStyle name="Separador de milhares 10 3 4 3 2 3" xfId="22682"/>
    <cellStyle name="Separador de milhares 10 3 4 3 3" xfId="30342"/>
    <cellStyle name="Separador de milhares 10 3 4 3 4" xfId="15021"/>
    <cellStyle name="Separador de milhares 10 3 4 4" xfId="4485"/>
    <cellStyle name="Separador de milhares 10 3 4 4 2" xfId="27466"/>
    <cellStyle name="Separador de milhares 10 3 4 4 3" xfId="18533"/>
    <cellStyle name="Separador de milhares 10 3 4 5" xfId="24438"/>
    <cellStyle name="Separador de milhares 10 3 4 6" xfId="13265"/>
    <cellStyle name="Separador de milhares 10 3 5" xfId="821"/>
    <cellStyle name="Separador de milhares 10 3 5 2" xfId="2577"/>
    <cellStyle name="Separador de milhares 10 3 5 2 2" xfId="8481"/>
    <cellStyle name="Separador de milhares 10 3 5 2 2 2" xfId="31462"/>
    <cellStyle name="Separador de milhares 10 3 5 2 2 3" xfId="19653"/>
    <cellStyle name="Separador de milhares 10 3 5 2 3" xfId="25558"/>
    <cellStyle name="Separador de milhares 10 3 5 2 4" xfId="16141"/>
    <cellStyle name="Separador de milhares 10 3 5 3" xfId="6725"/>
    <cellStyle name="Separador de milhares 10 3 5 3 2" xfId="10237"/>
    <cellStyle name="Separador de milhares 10 3 5 3 2 2" xfId="33218"/>
    <cellStyle name="Separador de milhares 10 3 5 3 2 3" xfId="22046"/>
    <cellStyle name="Separador de milhares 10 3 5 3 3" xfId="29706"/>
    <cellStyle name="Separador de milhares 10 3 5 3 4" xfId="14385"/>
    <cellStyle name="Separador de milhares 10 3 5 4" xfId="5529"/>
    <cellStyle name="Separador de milhares 10 3 5 4 2" xfId="28510"/>
    <cellStyle name="Separador de milhares 10 3 5 4 3" xfId="17897"/>
    <cellStyle name="Separador de milhares 10 3 5 5" xfId="23802"/>
    <cellStyle name="Separador de milhares 10 3 5 6" xfId="12629"/>
    <cellStyle name="Separador de milhares 10 3 6" xfId="2170"/>
    <cellStyle name="Separador de milhares 10 3 6 2" xfId="8074"/>
    <cellStyle name="Separador de milhares 10 3 6 2 2" xfId="31055"/>
    <cellStyle name="Separador de milhares 10 3 6 2 3" xfId="19246"/>
    <cellStyle name="Separador de milhares 10 3 6 3" xfId="25151"/>
    <cellStyle name="Separador de milhares 10 3 6 4" xfId="15734"/>
    <cellStyle name="Separador de milhares 10 3 7" xfId="6318"/>
    <cellStyle name="Separador de milhares 10 3 7 2" xfId="9830"/>
    <cellStyle name="Separador de milhares 10 3 7 2 2" xfId="32811"/>
    <cellStyle name="Separador de milhares 10 3 7 2 3" xfId="21639"/>
    <cellStyle name="Separador de milhares 10 3 7 3" xfId="29299"/>
    <cellStyle name="Separador de milhares 10 3 7 4" xfId="13978"/>
    <cellStyle name="Separador de milhares 10 3 8" xfId="5198"/>
    <cellStyle name="Separador de milhares 10 3 8 2" xfId="21002"/>
    <cellStyle name="Separador de milhares 10 3 8 3" xfId="28179"/>
    <cellStyle name="Separador de milhares 10 3 8 4" xfId="12222"/>
    <cellStyle name="Separador de milhares 10 3 9" xfId="3849"/>
    <cellStyle name="Separador de milhares 10 3 9 2" xfId="26830"/>
    <cellStyle name="Separador de milhares 10 3 9 3" xfId="17490"/>
    <cellStyle name="Separador de milhares 10 4" xfId="332"/>
    <cellStyle name="Separador de milhares 10 4 2" xfId="1616"/>
    <cellStyle name="Separador de milhares 10 4 2 2" xfId="3372"/>
    <cellStyle name="Separador de milhares 10 4 2 2 2" xfId="9276"/>
    <cellStyle name="Separador de milhares 10 4 2 2 2 2" xfId="32257"/>
    <cellStyle name="Separador de milhares 10 4 2 2 2 3" xfId="20448"/>
    <cellStyle name="Separador de milhares 10 4 2 2 3" xfId="26353"/>
    <cellStyle name="Separador de milhares 10 4 2 2 4" xfId="16936"/>
    <cellStyle name="Separador de milhares 10 4 2 3" xfId="7520"/>
    <cellStyle name="Separador de milhares 10 4 2 3 2" xfId="11032"/>
    <cellStyle name="Separador de milhares 10 4 2 3 2 2" xfId="34013"/>
    <cellStyle name="Separador de milhares 10 4 2 3 2 3" xfId="22841"/>
    <cellStyle name="Separador de milhares 10 4 2 3 3" xfId="30501"/>
    <cellStyle name="Separador de milhares 10 4 2 3 4" xfId="15180"/>
    <cellStyle name="Separador de milhares 10 4 2 4" xfId="4644"/>
    <cellStyle name="Separador de milhares 10 4 2 4 2" xfId="27625"/>
    <cellStyle name="Separador de milhares 10 4 2 4 3" xfId="18692"/>
    <cellStyle name="Separador de milhares 10 4 2 5" xfId="24597"/>
    <cellStyle name="Separador de milhares 10 4 2 6" xfId="13424"/>
    <cellStyle name="Separador de milhares 10 4 3" xfId="980"/>
    <cellStyle name="Separador de milhares 10 4 3 2" xfId="2736"/>
    <cellStyle name="Separador de milhares 10 4 3 2 2" xfId="8640"/>
    <cellStyle name="Separador de milhares 10 4 3 2 2 2" xfId="31621"/>
    <cellStyle name="Separador de milhares 10 4 3 2 2 3" xfId="19812"/>
    <cellStyle name="Separador de milhares 10 4 3 2 3" xfId="25717"/>
    <cellStyle name="Separador de milhares 10 4 3 2 4" xfId="16300"/>
    <cellStyle name="Separador de milhares 10 4 3 3" xfId="6884"/>
    <cellStyle name="Separador de milhares 10 4 3 3 2" xfId="10396"/>
    <cellStyle name="Separador de milhares 10 4 3 3 2 2" xfId="33377"/>
    <cellStyle name="Separador de milhares 10 4 3 3 2 3" xfId="22205"/>
    <cellStyle name="Separador de milhares 10 4 3 3 3" xfId="29865"/>
    <cellStyle name="Separador de milhares 10 4 3 3 4" xfId="14544"/>
    <cellStyle name="Separador de milhares 10 4 3 4" xfId="5688"/>
    <cellStyle name="Separador de milhares 10 4 3 4 2" xfId="28669"/>
    <cellStyle name="Separador de milhares 10 4 3 4 3" xfId="18056"/>
    <cellStyle name="Separador de milhares 10 4 3 5" xfId="23961"/>
    <cellStyle name="Separador de milhares 10 4 3 6" xfId="12788"/>
    <cellStyle name="Separador de milhares 10 4 4" xfId="2091"/>
    <cellStyle name="Separador de milhares 10 4 4 2" xfId="7995"/>
    <cellStyle name="Separador de milhares 10 4 4 2 2" xfId="30976"/>
    <cellStyle name="Separador de milhares 10 4 4 2 3" xfId="19167"/>
    <cellStyle name="Separador de milhares 10 4 4 3" xfId="25072"/>
    <cellStyle name="Separador de milhares 10 4 4 4" xfId="15655"/>
    <cellStyle name="Separador de milhares 10 4 5" xfId="6239"/>
    <cellStyle name="Separador de milhares 10 4 5 2" xfId="9751"/>
    <cellStyle name="Separador de milhares 10 4 5 2 2" xfId="32732"/>
    <cellStyle name="Separador de milhares 10 4 5 2 3" xfId="21560"/>
    <cellStyle name="Separador de milhares 10 4 5 3" xfId="29220"/>
    <cellStyle name="Separador de milhares 10 4 5 4" xfId="13899"/>
    <cellStyle name="Separador de milhares 10 4 6" xfId="5119"/>
    <cellStyle name="Separador de milhares 10 4 6 2" xfId="20923"/>
    <cellStyle name="Separador de milhares 10 4 6 3" xfId="28100"/>
    <cellStyle name="Separador de milhares 10 4 6 4" xfId="12143"/>
    <cellStyle name="Separador de milhares 10 4 7" xfId="4008"/>
    <cellStyle name="Separador de milhares 10 4 7 2" xfId="26989"/>
    <cellStyle name="Separador de milhares 10 4 7 3" xfId="17411"/>
    <cellStyle name="Separador de milhares 10 4 8" xfId="23316"/>
    <cellStyle name="Separador de milhares 10 4 9" xfId="11668"/>
    <cellStyle name="Separador de milhares 10 5" xfId="488"/>
    <cellStyle name="Separador de milhares 10 5 2" xfId="1771"/>
    <cellStyle name="Separador de milhares 10 5 2 2" xfId="3527"/>
    <cellStyle name="Separador de milhares 10 5 2 2 2" xfId="9431"/>
    <cellStyle name="Separador de milhares 10 5 2 2 2 2" xfId="32412"/>
    <cellStyle name="Separador de milhares 10 5 2 2 2 3" xfId="20603"/>
    <cellStyle name="Separador de milhares 10 5 2 2 3" xfId="26508"/>
    <cellStyle name="Separador de milhares 10 5 2 2 4" xfId="17091"/>
    <cellStyle name="Separador de milhares 10 5 2 3" xfId="7675"/>
    <cellStyle name="Separador de milhares 10 5 2 3 2" xfId="11187"/>
    <cellStyle name="Separador de milhares 10 5 2 3 2 2" xfId="34168"/>
    <cellStyle name="Separador de milhares 10 5 2 3 2 3" xfId="22996"/>
    <cellStyle name="Separador de milhares 10 5 2 3 3" xfId="30656"/>
    <cellStyle name="Separador de milhares 10 5 2 3 4" xfId="15335"/>
    <cellStyle name="Separador de milhares 10 5 2 4" xfId="4799"/>
    <cellStyle name="Separador de milhares 10 5 2 4 2" xfId="27780"/>
    <cellStyle name="Separador de milhares 10 5 2 4 3" xfId="18847"/>
    <cellStyle name="Separador de milhares 10 5 2 5" xfId="24752"/>
    <cellStyle name="Separador de milhares 10 5 2 6" xfId="13579"/>
    <cellStyle name="Separador de milhares 10 5 3" xfId="1135"/>
    <cellStyle name="Separador de milhares 10 5 3 2" xfId="2891"/>
    <cellStyle name="Separador de milhares 10 5 3 2 2" xfId="8795"/>
    <cellStyle name="Separador de milhares 10 5 3 2 2 2" xfId="31776"/>
    <cellStyle name="Separador de milhares 10 5 3 2 2 3" xfId="19967"/>
    <cellStyle name="Separador de milhares 10 5 3 2 3" xfId="25872"/>
    <cellStyle name="Separador de milhares 10 5 3 2 4" xfId="16455"/>
    <cellStyle name="Separador de milhares 10 5 3 3" xfId="7039"/>
    <cellStyle name="Separador de milhares 10 5 3 3 2" xfId="10551"/>
    <cellStyle name="Separador de milhares 10 5 3 3 2 2" xfId="33532"/>
    <cellStyle name="Separador de milhares 10 5 3 3 2 3" xfId="22360"/>
    <cellStyle name="Separador de milhares 10 5 3 3 3" xfId="30020"/>
    <cellStyle name="Separador de milhares 10 5 3 3 4" xfId="14699"/>
    <cellStyle name="Separador de milhares 10 5 3 4" xfId="5843"/>
    <cellStyle name="Separador de milhares 10 5 3 4 2" xfId="28824"/>
    <cellStyle name="Separador de milhares 10 5 3 4 3" xfId="18211"/>
    <cellStyle name="Separador de milhares 10 5 3 5" xfId="24116"/>
    <cellStyle name="Separador de milhares 10 5 3 6" xfId="12943"/>
    <cellStyle name="Separador de milhares 10 5 4" xfId="2246"/>
    <cellStyle name="Separador de milhares 10 5 4 2" xfId="8150"/>
    <cellStyle name="Separador de milhares 10 5 4 2 2" xfId="31131"/>
    <cellStyle name="Separador de milhares 10 5 4 2 3" xfId="19322"/>
    <cellStyle name="Separador de milhares 10 5 4 3" xfId="25227"/>
    <cellStyle name="Separador de milhares 10 5 4 4" xfId="15810"/>
    <cellStyle name="Separador de milhares 10 5 5" xfId="6394"/>
    <cellStyle name="Separador de milhares 10 5 5 2" xfId="9906"/>
    <cellStyle name="Separador de milhares 10 5 5 2 2" xfId="32887"/>
    <cellStyle name="Separador de milhares 10 5 5 2 3" xfId="21715"/>
    <cellStyle name="Separador de milhares 10 5 5 3" xfId="29375"/>
    <cellStyle name="Separador de milhares 10 5 5 4" xfId="14054"/>
    <cellStyle name="Separador de milhares 10 5 6" xfId="5274"/>
    <cellStyle name="Separador de milhares 10 5 6 2" xfId="21078"/>
    <cellStyle name="Separador de milhares 10 5 6 3" xfId="28255"/>
    <cellStyle name="Separador de milhares 10 5 6 4" xfId="12298"/>
    <cellStyle name="Separador de milhares 10 5 7" xfId="4163"/>
    <cellStyle name="Separador de milhares 10 5 7 2" xfId="27144"/>
    <cellStyle name="Separador de milhares 10 5 7 3" xfId="17566"/>
    <cellStyle name="Separador de milhares 10 5 8" xfId="23471"/>
    <cellStyle name="Separador de milhares 10 5 9" xfId="11823"/>
    <cellStyle name="Separador de milhares 10 6" xfId="906"/>
    <cellStyle name="Separador de milhares 10 6 2" xfId="1542"/>
    <cellStyle name="Separador de milhares 10 6 2 2" xfId="3298"/>
    <cellStyle name="Separador de milhares 10 6 2 2 2" xfId="9202"/>
    <cellStyle name="Separador de milhares 10 6 2 2 2 2" xfId="32183"/>
    <cellStyle name="Separador de milhares 10 6 2 2 2 3" xfId="20374"/>
    <cellStyle name="Separador de milhares 10 6 2 2 3" xfId="26279"/>
    <cellStyle name="Separador de milhares 10 6 2 2 4" xfId="16862"/>
    <cellStyle name="Separador de milhares 10 6 2 3" xfId="7446"/>
    <cellStyle name="Separador de milhares 10 6 2 3 2" xfId="10958"/>
    <cellStyle name="Separador de milhares 10 6 2 3 2 2" xfId="33939"/>
    <cellStyle name="Separador de milhares 10 6 2 3 2 3" xfId="22767"/>
    <cellStyle name="Separador de milhares 10 6 2 3 3" xfId="30427"/>
    <cellStyle name="Separador de milhares 10 6 2 3 4" xfId="15106"/>
    <cellStyle name="Separador de milhares 10 6 2 4" xfId="4570"/>
    <cellStyle name="Separador de milhares 10 6 2 4 2" xfId="27551"/>
    <cellStyle name="Separador de milhares 10 6 2 4 3" xfId="18618"/>
    <cellStyle name="Separador de milhares 10 6 2 5" xfId="24523"/>
    <cellStyle name="Separador de milhares 10 6 2 6" xfId="13350"/>
    <cellStyle name="Separador de milhares 10 6 3" xfId="2662"/>
    <cellStyle name="Separador de milhares 10 6 3 2" xfId="8566"/>
    <cellStyle name="Separador de milhares 10 6 3 2 2" xfId="31547"/>
    <cellStyle name="Separador de milhares 10 6 3 2 3" xfId="19738"/>
    <cellStyle name="Separador de milhares 10 6 3 3" xfId="25643"/>
    <cellStyle name="Separador de milhares 10 6 3 4" xfId="16226"/>
    <cellStyle name="Separador de milhares 10 6 4" xfId="6810"/>
    <cellStyle name="Separador de milhares 10 6 4 2" xfId="10322"/>
    <cellStyle name="Separador de milhares 10 6 4 2 2" xfId="33303"/>
    <cellStyle name="Separador de milhares 10 6 4 2 3" xfId="22131"/>
    <cellStyle name="Separador de milhares 10 6 4 3" xfId="29791"/>
    <cellStyle name="Separador de milhares 10 6 4 4" xfId="14470"/>
    <cellStyle name="Separador de milhares 10 6 5" xfId="5614"/>
    <cellStyle name="Separador de milhares 10 6 5 2" xfId="21248"/>
    <cellStyle name="Separador de milhares 10 6 5 3" xfId="28595"/>
    <cellStyle name="Separador de milhares 10 6 5 4" xfId="12714"/>
    <cellStyle name="Separador de milhares 10 6 6" xfId="3934"/>
    <cellStyle name="Separador de milhares 10 6 6 2" xfId="26915"/>
    <cellStyle name="Separador de milhares 10 6 6 3" xfId="17982"/>
    <cellStyle name="Separador de milhares 10 6 7" xfId="23887"/>
    <cellStyle name="Separador de milhares 10 6 8" xfId="11594"/>
    <cellStyle name="Separador de milhares 10 7" xfId="1296"/>
    <cellStyle name="Separador de milhares 10 7 2" xfId="1932"/>
    <cellStyle name="Separador de milhares 10 7 2 2" xfId="3688"/>
    <cellStyle name="Separador de milhares 10 7 2 2 2" xfId="9592"/>
    <cellStyle name="Separador de milhares 10 7 2 2 2 2" xfId="32573"/>
    <cellStyle name="Separador de milhares 10 7 2 2 2 3" xfId="20764"/>
    <cellStyle name="Separador de milhares 10 7 2 2 3" xfId="26669"/>
    <cellStyle name="Separador de milhares 10 7 2 2 4" xfId="17252"/>
    <cellStyle name="Separador de milhares 10 7 2 3" xfId="7836"/>
    <cellStyle name="Separador de milhares 10 7 2 3 2" xfId="11348"/>
    <cellStyle name="Separador de milhares 10 7 2 3 2 2" xfId="34329"/>
    <cellStyle name="Separador de milhares 10 7 2 3 2 3" xfId="23157"/>
    <cellStyle name="Separador de milhares 10 7 2 3 3" xfId="30817"/>
    <cellStyle name="Separador de milhares 10 7 2 3 4" xfId="15496"/>
    <cellStyle name="Separador de milhares 10 7 2 4" xfId="4960"/>
    <cellStyle name="Separador de milhares 10 7 2 4 2" xfId="27941"/>
    <cellStyle name="Separador de milhares 10 7 2 4 3" xfId="19008"/>
    <cellStyle name="Separador de milhares 10 7 2 5" xfId="24913"/>
    <cellStyle name="Separador de milhares 10 7 2 6" xfId="13740"/>
    <cellStyle name="Separador de milhares 10 7 3" xfId="3052"/>
    <cellStyle name="Separador de milhares 10 7 3 2" xfId="8956"/>
    <cellStyle name="Separador de milhares 10 7 3 2 2" xfId="31937"/>
    <cellStyle name="Separador de milhares 10 7 3 2 3" xfId="20128"/>
    <cellStyle name="Separador de milhares 10 7 3 3" xfId="26033"/>
    <cellStyle name="Separador de milhares 10 7 3 4" xfId="16616"/>
    <cellStyle name="Separador de milhares 10 7 4" xfId="7200"/>
    <cellStyle name="Separador de milhares 10 7 4 2" xfId="10712"/>
    <cellStyle name="Separador de milhares 10 7 4 2 2" xfId="33693"/>
    <cellStyle name="Separador de milhares 10 7 4 2 3" xfId="22521"/>
    <cellStyle name="Separador de milhares 10 7 4 3" xfId="30181"/>
    <cellStyle name="Separador de milhares 10 7 4 4" xfId="14860"/>
    <cellStyle name="Separador de milhares 10 7 5" xfId="6004"/>
    <cellStyle name="Separador de milhares 10 7 5 2" xfId="21401"/>
    <cellStyle name="Separador de milhares 10 7 5 3" xfId="28985"/>
    <cellStyle name="Separador de milhares 10 7 5 4" xfId="13104"/>
    <cellStyle name="Separador de milhares 10 7 6" xfId="4324"/>
    <cellStyle name="Separador de milhares 10 7 6 2" xfId="27305"/>
    <cellStyle name="Separador de milhares 10 7 6 3" xfId="18372"/>
    <cellStyle name="Separador de milhares 10 7 7" xfId="24277"/>
    <cellStyle name="Separador de milhares 10 7 8" xfId="11984"/>
    <cellStyle name="Separador de milhares 10 8" xfId="736"/>
    <cellStyle name="Separador de milhares 10 8 2" xfId="2492"/>
    <cellStyle name="Separador de milhares 10 8 2 2" xfId="8396"/>
    <cellStyle name="Separador de milhares 10 8 2 2 2" xfId="31377"/>
    <cellStyle name="Separador de milhares 10 8 2 2 3" xfId="19568"/>
    <cellStyle name="Separador de milhares 10 8 2 3" xfId="25473"/>
    <cellStyle name="Separador de milhares 10 8 2 4" xfId="16056"/>
    <cellStyle name="Separador de milhares 10 8 3" xfId="6640"/>
    <cellStyle name="Separador de milhares 10 8 3 2" xfId="10152"/>
    <cellStyle name="Separador de milhares 10 8 3 2 2" xfId="33133"/>
    <cellStyle name="Separador de milhares 10 8 3 2 3" xfId="21961"/>
    <cellStyle name="Separador de milhares 10 8 3 3" xfId="29621"/>
    <cellStyle name="Separador de milhares 10 8 3 4" xfId="14300"/>
    <cellStyle name="Separador de milhares 10 8 4" xfId="4400"/>
    <cellStyle name="Separador de milhares 10 8 4 2" xfId="27381"/>
    <cellStyle name="Separador de milhares 10 8 4 3" xfId="17812"/>
    <cellStyle name="Separador de milhares 10 8 5" xfId="23717"/>
    <cellStyle name="Separador de milhares 10 8 6" xfId="12544"/>
    <cellStyle name="Separador de milhares 10 9" xfId="1372"/>
    <cellStyle name="Separador de milhares 10 9 2" xfId="3128"/>
    <cellStyle name="Separador de milhares 10 9 2 2" xfId="9032"/>
    <cellStyle name="Separador de milhares 10 9 2 2 2" xfId="32013"/>
    <cellStyle name="Separador de milhares 10 9 2 2 3" xfId="20204"/>
    <cellStyle name="Separador de milhares 10 9 2 3" xfId="26109"/>
    <cellStyle name="Separador de milhares 10 9 2 4" xfId="16692"/>
    <cellStyle name="Separador de milhares 10 9 3" xfId="7276"/>
    <cellStyle name="Separador de milhares 10 9 3 2" xfId="10788"/>
    <cellStyle name="Separador de milhares 10 9 3 2 2" xfId="33769"/>
    <cellStyle name="Separador de milhares 10 9 3 2 3" xfId="22597"/>
    <cellStyle name="Separador de milhares 10 9 3 3" xfId="30257"/>
    <cellStyle name="Separador de milhares 10 9 3 4" xfId="14936"/>
    <cellStyle name="Separador de milhares 10 9 4" xfId="6080"/>
    <cellStyle name="Separador de milhares 10 9 4 2" xfId="29061"/>
    <cellStyle name="Separador de milhares 10 9 4 3" xfId="18448"/>
    <cellStyle name="Separador de milhares 10 9 5" xfId="24353"/>
    <cellStyle name="Separador de milhares 10 9 6" xfId="13180"/>
    <cellStyle name="Separador de milhares 11" xfId="198"/>
    <cellStyle name="Separador de milhares 11 10" xfId="660"/>
    <cellStyle name="Separador de milhares 11 10 2" xfId="2417"/>
    <cellStyle name="Separador de milhares 11 10 2 2" xfId="8321"/>
    <cellStyle name="Separador de milhares 11 10 2 2 2" xfId="31302"/>
    <cellStyle name="Separador de milhares 11 10 2 2 3" xfId="19493"/>
    <cellStyle name="Separador de milhares 11 10 2 3" xfId="25398"/>
    <cellStyle name="Separador de milhares 11 10 2 4" xfId="15981"/>
    <cellStyle name="Separador de milhares 11 10 3" xfId="6565"/>
    <cellStyle name="Separador de milhares 11 10 3 2" xfId="10077"/>
    <cellStyle name="Separador de milhares 11 10 3 2 2" xfId="33058"/>
    <cellStyle name="Separador de milhares 11 10 3 2 3" xfId="21886"/>
    <cellStyle name="Separador de milhares 11 10 3 3" xfId="29546"/>
    <cellStyle name="Separador de milhares 11 10 3 4" xfId="14225"/>
    <cellStyle name="Separador de milhares 11 10 4" xfId="5445"/>
    <cellStyle name="Separador de milhares 11 10 4 2" xfId="28426"/>
    <cellStyle name="Separador de milhares 11 10 4 3" xfId="17737"/>
    <cellStyle name="Separador de milhares 11 10 5" xfId="23642"/>
    <cellStyle name="Separador de milhares 11 10 6" xfId="12469"/>
    <cellStyle name="Separador de milhares 11 11" xfId="2018"/>
    <cellStyle name="Separador de milhares 11 11 2" xfId="7922"/>
    <cellStyle name="Separador de milhares 11 11 2 2" xfId="30903"/>
    <cellStyle name="Separador de milhares 11 11 2 3" xfId="19094"/>
    <cellStyle name="Separador de milhares 11 11 3" xfId="24999"/>
    <cellStyle name="Separador de milhares 11 11 4" xfId="15582"/>
    <cellStyle name="Separador de milhares 11 12" xfId="6166"/>
    <cellStyle name="Separador de milhares 11 12 2" xfId="9678"/>
    <cellStyle name="Separador de milhares 11 12 2 2" xfId="32659"/>
    <cellStyle name="Separador de milhares 11 12 2 3" xfId="21487"/>
    <cellStyle name="Separador de milhares 11 12 3" xfId="29147"/>
    <cellStyle name="Separador de milhares 11 12 4" xfId="13826"/>
    <cellStyle name="Separador de milhares 11 13" xfId="5046"/>
    <cellStyle name="Separador de milhares 11 13 2" xfId="20850"/>
    <cellStyle name="Separador de milhares 11 13 3" xfId="28027"/>
    <cellStyle name="Separador de milhares 11 13 4" xfId="12070"/>
    <cellStyle name="Separador de milhares 11 14" xfId="3765"/>
    <cellStyle name="Separador de milhares 11 14 2" xfId="26746"/>
    <cellStyle name="Separador de milhares 11 14 3" xfId="17338"/>
    <cellStyle name="Separador de milhares 11 15" xfId="23243"/>
    <cellStyle name="Separador de milhares 11 16" xfId="11425"/>
    <cellStyle name="Separador de milhares 11 2" xfId="277"/>
    <cellStyle name="Separador de milhares 11 2 10" xfId="2041"/>
    <cellStyle name="Separador de milhares 11 2 10 2" xfId="7945"/>
    <cellStyle name="Separador de milhares 11 2 10 2 2" xfId="30926"/>
    <cellStyle name="Separador de milhares 11 2 10 2 3" xfId="19117"/>
    <cellStyle name="Separador de milhares 11 2 10 3" xfId="25022"/>
    <cellStyle name="Separador de milhares 11 2 10 4" xfId="15605"/>
    <cellStyle name="Separador de milhares 11 2 11" xfId="6189"/>
    <cellStyle name="Separador de milhares 11 2 11 2" xfId="9701"/>
    <cellStyle name="Separador de milhares 11 2 11 2 2" xfId="32682"/>
    <cellStyle name="Separador de milhares 11 2 11 2 3" xfId="21510"/>
    <cellStyle name="Separador de milhares 11 2 11 3" xfId="29170"/>
    <cellStyle name="Separador de milhares 11 2 11 4" xfId="13849"/>
    <cellStyle name="Separador de milhares 11 2 12" xfId="5069"/>
    <cellStyle name="Separador de milhares 11 2 12 2" xfId="20873"/>
    <cellStyle name="Separador de milhares 11 2 12 3" xfId="28050"/>
    <cellStyle name="Separador de milhares 11 2 12 4" xfId="12093"/>
    <cellStyle name="Separador de milhares 11 2 13" xfId="3788"/>
    <cellStyle name="Separador de milhares 11 2 13 2" xfId="26769"/>
    <cellStyle name="Separador de milhares 11 2 13 3" xfId="17361"/>
    <cellStyle name="Separador de milhares 11 2 14" xfId="23266"/>
    <cellStyle name="Separador de milhares 11 2 15" xfId="11448"/>
    <cellStyle name="Separador de milhares 11 2 2" xfId="436"/>
    <cellStyle name="Separador de milhares 11 2 2 10" xfId="23419"/>
    <cellStyle name="Separador de milhares 11 2 2 11" xfId="11533"/>
    <cellStyle name="Separador de milhares 11 2 2 2" xfId="597"/>
    <cellStyle name="Separador de milhares 11 2 2 2 2" xfId="1880"/>
    <cellStyle name="Separador de milhares 11 2 2 2 2 2" xfId="3636"/>
    <cellStyle name="Separador de milhares 11 2 2 2 2 2 2" xfId="9540"/>
    <cellStyle name="Separador de milhares 11 2 2 2 2 2 2 2" xfId="32521"/>
    <cellStyle name="Separador de milhares 11 2 2 2 2 2 2 3" xfId="20712"/>
    <cellStyle name="Separador de milhares 11 2 2 2 2 2 3" xfId="26617"/>
    <cellStyle name="Separador de milhares 11 2 2 2 2 2 4" xfId="17200"/>
    <cellStyle name="Separador de milhares 11 2 2 2 2 3" xfId="7784"/>
    <cellStyle name="Separador de milhares 11 2 2 2 2 3 2" xfId="11296"/>
    <cellStyle name="Separador de milhares 11 2 2 2 2 3 2 2" xfId="34277"/>
    <cellStyle name="Separador de milhares 11 2 2 2 2 3 2 3" xfId="23105"/>
    <cellStyle name="Separador de milhares 11 2 2 2 2 3 3" xfId="30765"/>
    <cellStyle name="Separador de milhares 11 2 2 2 2 3 4" xfId="15444"/>
    <cellStyle name="Separador de milhares 11 2 2 2 2 4" xfId="4908"/>
    <cellStyle name="Separador de milhares 11 2 2 2 2 4 2" xfId="27889"/>
    <cellStyle name="Separador de milhares 11 2 2 2 2 4 3" xfId="18956"/>
    <cellStyle name="Separador de milhares 11 2 2 2 2 5" xfId="24861"/>
    <cellStyle name="Separador de milhares 11 2 2 2 2 6" xfId="13688"/>
    <cellStyle name="Separador de milhares 11 2 2 2 3" xfId="1244"/>
    <cellStyle name="Separador de milhares 11 2 2 2 3 2" xfId="3000"/>
    <cellStyle name="Separador de milhares 11 2 2 2 3 2 2" xfId="8904"/>
    <cellStyle name="Separador de milhares 11 2 2 2 3 2 2 2" xfId="31885"/>
    <cellStyle name="Separador de milhares 11 2 2 2 3 2 2 3" xfId="20076"/>
    <cellStyle name="Separador de milhares 11 2 2 2 3 2 3" xfId="25981"/>
    <cellStyle name="Separador de milhares 11 2 2 2 3 2 4" xfId="16564"/>
    <cellStyle name="Separador de milhares 11 2 2 2 3 3" xfId="7148"/>
    <cellStyle name="Separador de milhares 11 2 2 2 3 3 2" xfId="10660"/>
    <cellStyle name="Separador de milhares 11 2 2 2 3 3 2 2" xfId="33641"/>
    <cellStyle name="Separador de milhares 11 2 2 2 3 3 2 3" xfId="22469"/>
    <cellStyle name="Separador de milhares 11 2 2 2 3 3 3" xfId="30129"/>
    <cellStyle name="Separador de milhares 11 2 2 2 3 3 4" xfId="14808"/>
    <cellStyle name="Separador de milhares 11 2 2 2 3 4" xfId="5952"/>
    <cellStyle name="Separador de milhares 11 2 2 2 3 4 2" xfId="28933"/>
    <cellStyle name="Separador de milhares 11 2 2 2 3 4 3" xfId="18320"/>
    <cellStyle name="Separador de milhares 11 2 2 2 3 5" xfId="24225"/>
    <cellStyle name="Separador de milhares 11 2 2 2 3 6" xfId="13052"/>
    <cellStyle name="Separador de milhares 11 2 2 2 4" xfId="2355"/>
    <cellStyle name="Separador de milhares 11 2 2 2 4 2" xfId="8259"/>
    <cellStyle name="Separador de milhares 11 2 2 2 4 2 2" xfId="31240"/>
    <cellStyle name="Separador de milhares 11 2 2 2 4 2 3" xfId="19431"/>
    <cellStyle name="Separador de milhares 11 2 2 2 4 3" xfId="25336"/>
    <cellStyle name="Separador de milhares 11 2 2 2 4 4" xfId="15919"/>
    <cellStyle name="Separador de milhares 11 2 2 2 5" xfId="6503"/>
    <cellStyle name="Separador de milhares 11 2 2 2 5 2" xfId="10015"/>
    <cellStyle name="Separador de milhares 11 2 2 2 5 2 2" xfId="32996"/>
    <cellStyle name="Separador de milhares 11 2 2 2 5 2 3" xfId="21824"/>
    <cellStyle name="Separador de milhares 11 2 2 2 5 3" xfId="29484"/>
    <cellStyle name="Separador de milhares 11 2 2 2 5 4" xfId="14163"/>
    <cellStyle name="Separador de milhares 11 2 2 2 6" xfId="5383"/>
    <cellStyle name="Separador de milhares 11 2 2 2 6 2" xfId="21187"/>
    <cellStyle name="Separador de milhares 11 2 2 2 6 3" xfId="28364"/>
    <cellStyle name="Separador de milhares 11 2 2 2 6 4" xfId="12407"/>
    <cellStyle name="Separador de milhares 11 2 2 2 7" xfId="4272"/>
    <cellStyle name="Separador de milhares 11 2 2 2 7 2" xfId="27253"/>
    <cellStyle name="Separador de milhares 11 2 2 2 7 3" xfId="17675"/>
    <cellStyle name="Separador de milhares 11 2 2 2 8" xfId="23580"/>
    <cellStyle name="Separador de milhares 11 2 2 2 9" xfId="11932"/>
    <cellStyle name="Separador de milhares 11 2 2 3" xfId="1083"/>
    <cellStyle name="Separador de milhares 11 2 2 3 2" xfId="1719"/>
    <cellStyle name="Separador de milhares 11 2 2 3 2 2" xfId="3475"/>
    <cellStyle name="Separador de milhares 11 2 2 3 2 2 2" xfId="9379"/>
    <cellStyle name="Separador de milhares 11 2 2 3 2 2 2 2" xfId="32360"/>
    <cellStyle name="Separador de milhares 11 2 2 3 2 2 2 3" xfId="20551"/>
    <cellStyle name="Separador de milhares 11 2 2 3 2 2 3" xfId="26456"/>
    <cellStyle name="Separador de milhares 11 2 2 3 2 2 4" xfId="17039"/>
    <cellStyle name="Separador de milhares 11 2 2 3 2 3" xfId="7623"/>
    <cellStyle name="Separador de milhares 11 2 2 3 2 3 2" xfId="11135"/>
    <cellStyle name="Separador de milhares 11 2 2 3 2 3 2 2" xfId="34116"/>
    <cellStyle name="Separador de milhares 11 2 2 3 2 3 2 3" xfId="22944"/>
    <cellStyle name="Separador de milhares 11 2 2 3 2 3 3" xfId="30604"/>
    <cellStyle name="Separador de milhares 11 2 2 3 2 3 4" xfId="15283"/>
    <cellStyle name="Separador de milhares 11 2 2 3 2 4" xfId="4747"/>
    <cellStyle name="Separador de milhares 11 2 2 3 2 4 2" xfId="27728"/>
    <cellStyle name="Separador de milhares 11 2 2 3 2 4 3" xfId="18795"/>
    <cellStyle name="Separador de milhares 11 2 2 3 2 5" xfId="24700"/>
    <cellStyle name="Separador de milhares 11 2 2 3 2 6" xfId="13527"/>
    <cellStyle name="Separador de milhares 11 2 2 3 3" xfId="2839"/>
    <cellStyle name="Separador de milhares 11 2 2 3 3 2" xfId="8743"/>
    <cellStyle name="Separador de milhares 11 2 2 3 3 2 2" xfId="31724"/>
    <cellStyle name="Separador de milhares 11 2 2 3 3 2 3" xfId="19915"/>
    <cellStyle name="Separador de milhares 11 2 2 3 3 3" xfId="25820"/>
    <cellStyle name="Separador de milhares 11 2 2 3 3 4" xfId="16403"/>
    <cellStyle name="Separador de milhares 11 2 2 3 4" xfId="6987"/>
    <cellStyle name="Separador de milhares 11 2 2 3 4 2" xfId="10499"/>
    <cellStyle name="Separador de milhares 11 2 2 3 4 2 2" xfId="33480"/>
    <cellStyle name="Separador de milhares 11 2 2 3 4 2 3" xfId="22308"/>
    <cellStyle name="Separador de milhares 11 2 2 3 4 3" xfId="29968"/>
    <cellStyle name="Separador de milhares 11 2 2 3 4 4" xfId="14647"/>
    <cellStyle name="Separador de milhares 11 2 2 3 5" xfId="5791"/>
    <cellStyle name="Separador de milhares 11 2 2 3 5 2" xfId="21349"/>
    <cellStyle name="Separador de milhares 11 2 2 3 5 3" xfId="28772"/>
    <cellStyle name="Separador de milhares 11 2 2 3 5 4" xfId="12891"/>
    <cellStyle name="Separador de milhares 11 2 2 3 6" xfId="4111"/>
    <cellStyle name="Separador de milhares 11 2 2 3 6 2" xfId="27092"/>
    <cellStyle name="Separador de milhares 11 2 2 3 6 3" xfId="18159"/>
    <cellStyle name="Separador de milhares 11 2 2 3 7" xfId="24064"/>
    <cellStyle name="Separador de milhares 11 2 2 3 8" xfId="11771"/>
    <cellStyle name="Separador de milhares 11 2 2 4" xfId="1481"/>
    <cellStyle name="Separador de milhares 11 2 2 4 2" xfId="3237"/>
    <cellStyle name="Separador de milhares 11 2 2 4 2 2" xfId="9141"/>
    <cellStyle name="Separador de milhares 11 2 2 4 2 2 2" xfId="32122"/>
    <cellStyle name="Separador de milhares 11 2 2 4 2 2 3" xfId="20313"/>
    <cellStyle name="Separador de milhares 11 2 2 4 2 3" xfId="26218"/>
    <cellStyle name="Separador de milhares 11 2 2 4 2 4" xfId="16801"/>
    <cellStyle name="Separador de milhares 11 2 2 4 3" xfId="7385"/>
    <cellStyle name="Separador de milhares 11 2 2 4 3 2" xfId="10897"/>
    <cellStyle name="Separador de milhares 11 2 2 4 3 2 2" xfId="33878"/>
    <cellStyle name="Separador de milhares 11 2 2 4 3 2 3" xfId="22706"/>
    <cellStyle name="Separador de milhares 11 2 2 4 3 3" xfId="30366"/>
    <cellStyle name="Separador de milhares 11 2 2 4 3 4" xfId="15045"/>
    <cellStyle name="Separador de milhares 11 2 2 4 4" xfId="4509"/>
    <cellStyle name="Separador de milhares 11 2 2 4 4 2" xfId="27490"/>
    <cellStyle name="Separador de milhares 11 2 2 4 4 3" xfId="18557"/>
    <cellStyle name="Separador de milhares 11 2 2 4 5" xfId="24462"/>
    <cellStyle name="Separador de milhares 11 2 2 4 6" xfId="13289"/>
    <cellStyle name="Separador de milhares 11 2 2 5" xfId="845"/>
    <cellStyle name="Separador de milhares 11 2 2 5 2" xfId="2601"/>
    <cellStyle name="Separador de milhares 11 2 2 5 2 2" xfId="8505"/>
    <cellStyle name="Separador de milhares 11 2 2 5 2 2 2" xfId="31486"/>
    <cellStyle name="Separador de milhares 11 2 2 5 2 2 3" xfId="19677"/>
    <cellStyle name="Separador de milhares 11 2 2 5 2 3" xfId="25582"/>
    <cellStyle name="Separador de milhares 11 2 2 5 2 4" xfId="16165"/>
    <cellStyle name="Separador de milhares 11 2 2 5 3" xfId="6749"/>
    <cellStyle name="Separador de milhares 11 2 2 5 3 2" xfId="10261"/>
    <cellStyle name="Separador de milhares 11 2 2 5 3 2 2" xfId="33242"/>
    <cellStyle name="Separador de milhares 11 2 2 5 3 2 3" xfId="22070"/>
    <cellStyle name="Separador de milhares 11 2 2 5 3 3" xfId="29730"/>
    <cellStyle name="Separador de milhares 11 2 2 5 3 4" xfId="14409"/>
    <cellStyle name="Separador de milhares 11 2 2 5 4" xfId="5553"/>
    <cellStyle name="Separador de milhares 11 2 2 5 4 2" xfId="28534"/>
    <cellStyle name="Separador de milhares 11 2 2 5 4 3" xfId="17921"/>
    <cellStyle name="Separador de milhares 11 2 2 5 5" xfId="23826"/>
    <cellStyle name="Separador de milhares 11 2 2 5 6" xfId="12653"/>
    <cellStyle name="Separador de milhares 11 2 2 6" xfId="2194"/>
    <cellStyle name="Separador de milhares 11 2 2 6 2" xfId="8098"/>
    <cellStyle name="Separador de milhares 11 2 2 6 2 2" xfId="31079"/>
    <cellStyle name="Separador de milhares 11 2 2 6 2 3" xfId="19270"/>
    <cellStyle name="Separador de milhares 11 2 2 6 3" xfId="25175"/>
    <cellStyle name="Separador de milhares 11 2 2 6 4" xfId="15758"/>
    <cellStyle name="Separador de milhares 11 2 2 7" xfId="6342"/>
    <cellStyle name="Separador de milhares 11 2 2 7 2" xfId="9854"/>
    <cellStyle name="Separador de milhares 11 2 2 7 2 2" xfId="32835"/>
    <cellStyle name="Separador de milhares 11 2 2 7 2 3" xfId="21663"/>
    <cellStyle name="Separador de milhares 11 2 2 7 3" xfId="29323"/>
    <cellStyle name="Separador de milhares 11 2 2 7 4" xfId="14002"/>
    <cellStyle name="Separador de milhares 11 2 2 8" xfId="5222"/>
    <cellStyle name="Separador de milhares 11 2 2 8 2" xfId="21026"/>
    <cellStyle name="Separador de milhares 11 2 2 8 3" xfId="28203"/>
    <cellStyle name="Separador de milhares 11 2 2 8 4" xfId="12246"/>
    <cellStyle name="Separador de milhares 11 2 2 9" xfId="3873"/>
    <cellStyle name="Separador de milhares 11 2 2 9 2" xfId="26854"/>
    <cellStyle name="Separador de milhares 11 2 2 9 3" xfId="17514"/>
    <cellStyle name="Separador de milhares 11 2 3" xfId="354"/>
    <cellStyle name="Separador de milhares 11 2 3 2" xfId="1638"/>
    <cellStyle name="Separador de milhares 11 2 3 2 2" xfId="3394"/>
    <cellStyle name="Separador de milhares 11 2 3 2 2 2" xfId="9298"/>
    <cellStyle name="Separador de milhares 11 2 3 2 2 2 2" xfId="32279"/>
    <cellStyle name="Separador de milhares 11 2 3 2 2 2 3" xfId="20470"/>
    <cellStyle name="Separador de milhares 11 2 3 2 2 3" xfId="26375"/>
    <cellStyle name="Separador de milhares 11 2 3 2 2 4" xfId="16958"/>
    <cellStyle name="Separador de milhares 11 2 3 2 3" xfId="7542"/>
    <cellStyle name="Separador de milhares 11 2 3 2 3 2" xfId="11054"/>
    <cellStyle name="Separador de milhares 11 2 3 2 3 2 2" xfId="34035"/>
    <cellStyle name="Separador de milhares 11 2 3 2 3 2 3" xfId="22863"/>
    <cellStyle name="Separador de milhares 11 2 3 2 3 3" xfId="30523"/>
    <cellStyle name="Separador de milhares 11 2 3 2 3 4" xfId="15202"/>
    <cellStyle name="Separador de milhares 11 2 3 2 4" xfId="4666"/>
    <cellStyle name="Separador de milhares 11 2 3 2 4 2" xfId="27647"/>
    <cellStyle name="Separador de milhares 11 2 3 2 4 3" xfId="18714"/>
    <cellStyle name="Separador de milhares 11 2 3 2 5" xfId="24619"/>
    <cellStyle name="Separador de milhares 11 2 3 2 6" xfId="13446"/>
    <cellStyle name="Separador de milhares 11 2 3 3" xfId="1002"/>
    <cellStyle name="Separador de milhares 11 2 3 3 2" xfId="2758"/>
    <cellStyle name="Separador de milhares 11 2 3 3 2 2" xfId="8662"/>
    <cellStyle name="Separador de milhares 11 2 3 3 2 2 2" xfId="31643"/>
    <cellStyle name="Separador de milhares 11 2 3 3 2 2 3" xfId="19834"/>
    <cellStyle name="Separador de milhares 11 2 3 3 2 3" xfId="25739"/>
    <cellStyle name="Separador de milhares 11 2 3 3 2 4" xfId="16322"/>
    <cellStyle name="Separador de milhares 11 2 3 3 3" xfId="6906"/>
    <cellStyle name="Separador de milhares 11 2 3 3 3 2" xfId="10418"/>
    <cellStyle name="Separador de milhares 11 2 3 3 3 2 2" xfId="33399"/>
    <cellStyle name="Separador de milhares 11 2 3 3 3 2 3" xfId="22227"/>
    <cellStyle name="Separador de milhares 11 2 3 3 3 3" xfId="29887"/>
    <cellStyle name="Separador de milhares 11 2 3 3 3 4" xfId="14566"/>
    <cellStyle name="Separador de milhares 11 2 3 3 4" xfId="5710"/>
    <cellStyle name="Separador de milhares 11 2 3 3 4 2" xfId="28691"/>
    <cellStyle name="Separador de milhares 11 2 3 3 4 3" xfId="18078"/>
    <cellStyle name="Separador de milhares 11 2 3 3 5" xfId="23983"/>
    <cellStyle name="Separador de milhares 11 2 3 3 6" xfId="12810"/>
    <cellStyle name="Separador de milhares 11 2 3 4" xfId="2113"/>
    <cellStyle name="Separador de milhares 11 2 3 4 2" xfId="8017"/>
    <cellStyle name="Separador de milhares 11 2 3 4 2 2" xfId="30998"/>
    <cellStyle name="Separador de milhares 11 2 3 4 2 3" xfId="19189"/>
    <cellStyle name="Separador de milhares 11 2 3 4 3" xfId="25094"/>
    <cellStyle name="Separador de milhares 11 2 3 4 4" xfId="15677"/>
    <cellStyle name="Separador de milhares 11 2 3 5" xfId="6261"/>
    <cellStyle name="Separador de milhares 11 2 3 5 2" xfId="9773"/>
    <cellStyle name="Separador de milhares 11 2 3 5 2 2" xfId="32754"/>
    <cellStyle name="Separador de milhares 11 2 3 5 2 3" xfId="21582"/>
    <cellStyle name="Separador de milhares 11 2 3 5 3" xfId="29242"/>
    <cellStyle name="Separador de milhares 11 2 3 5 4" xfId="13921"/>
    <cellStyle name="Separador de milhares 11 2 3 6" xfId="5141"/>
    <cellStyle name="Separador de milhares 11 2 3 6 2" xfId="20945"/>
    <cellStyle name="Separador de milhares 11 2 3 6 3" xfId="28122"/>
    <cellStyle name="Separador de milhares 11 2 3 6 4" xfId="12165"/>
    <cellStyle name="Separador de milhares 11 2 3 7" xfId="4030"/>
    <cellStyle name="Separador de milhares 11 2 3 7 2" xfId="27011"/>
    <cellStyle name="Separador de milhares 11 2 3 7 3" xfId="17433"/>
    <cellStyle name="Separador de milhares 11 2 3 8" xfId="23338"/>
    <cellStyle name="Separador de milhares 11 2 3 9" xfId="11690"/>
    <cellStyle name="Separador de milhares 11 2 4" xfId="512"/>
    <cellStyle name="Separador de milhares 11 2 4 2" xfId="1795"/>
    <cellStyle name="Separador de milhares 11 2 4 2 2" xfId="3551"/>
    <cellStyle name="Separador de milhares 11 2 4 2 2 2" xfId="9455"/>
    <cellStyle name="Separador de milhares 11 2 4 2 2 2 2" xfId="32436"/>
    <cellStyle name="Separador de milhares 11 2 4 2 2 2 3" xfId="20627"/>
    <cellStyle name="Separador de milhares 11 2 4 2 2 3" xfId="26532"/>
    <cellStyle name="Separador de milhares 11 2 4 2 2 4" xfId="17115"/>
    <cellStyle name="Separador de milhares 11 2 4 2 3" xfId="7699"/>
    <cellStyle name="Separador de milhares 11 2 4 2 3 2" xfId="11211"/>
    <cellStyle name="Separador de milhares 11 2 4 2 3 2 2" xfId="34192"/>
    <cellStyle name="Separador de milhares 11 2 4 2 3 2 3" xfId="23020"/>
    <cellStyle name="Separador de milhares 11 2 4 2 3 3" xfId="30680"/>
    <cellStyle name="Separador de milhares 11 2 4 2 3 4" xfId="15359"/>
    <cellStyle name="Separador de milhares 11 2 4 2 4" xfId="4823"/>
    <cellStyle name="Separador de milhares 11 2 4 2 4 2" xfId="27804"/>
    <cellStyle name="Separador de milhares 11 2 4 2 4 3" xfId="18871"/>
    <cellStyle name="Separador de milhares 11 2 4 2 5" xfId="24776"/>
    <cellStyle name="Separador de milhares 11 2 4 2 6" xfId="13603"/>
    <cellStyle name="Separador de milhares 11 2 4 3" xfId="1159"/>
    <cellStyle name="Separador de milhares 11 2 4 3 2" xfId="2915"/>
    <cellStyle name="Separador de milhares 11 2 4 3 2 2" xfId="8819"/>
    <cellStyle name="Separador de milhares 11 2 4 3 2 2 2" xfId="31800"/>
    <cellStyle name="Separador de milhares 11 2 4 3 2 2 3" xfId="19991"/>
    <cellStyle name="Separador de milhares 11 2 4 3 2 3" xfId="25896"/>
    <cellStyle name="Separador de milhares 11 2 4 3 2 4" xfId="16479"/>
    <cellStyle name="Separador de milhares 11 2 4 3 3" xfId="7063"/>
    <cellStyle name="Separador de milhares 11 2 4 3 3 2" xfId="10575"/>
    <cellStyle name="Separador de milhares 11 2 4 3 3 2 2" xfId="33556"/>
    <cellStyle name="Separador de milhares 11 2 4 3 3 2 3" xfId="22384"/>
    <cellStyle name="Separador de milhares 11 2 4 3 3 3" xfId="30044"/>
    <cellStyle name="Separador de milhares 11 2 4 3 3 4" xfId="14723"/>
    <cellStyle name="Separador de milhares 11 2 4 3 4" xfId="5867"/>
    <cellStyle name="Separador de milhares 11 2 4 3 4 2" xfId="28848"/>
    <cellStyle name="Separador de milhares 11 2 4 3 4 3" xfId="18235"/>
    <cellStyle name="Separador de milhares 11 2 4 3 5" xfId="24140"/>
    <cellStyle name="Separador de milhares 11 2 4 3 6" xfId="12967"/>
    <cellStyle name="Separador de milhares 11 2 4 4" xfId="2270"/>
    <cellStyle name="Separador de milhares 11 2 4 4 2" xfId="8174"/>
    <cellStyle name="Separador de milhares 11 2 4 4 2 2" xfId="31155"/>
    <cellStyle name="Separador de milhares 11 2 4 4 2 3" xfId="19346"/>
    <cellStyle name="Separador de milhares 11 2 4 4 3" xfId="25251"/>
    <cellStyle name="Separador de milhares 11 2 4 4 4" xfId="15834"/>
    <cellStyle name="Separador de milhares 11 2 4 5" xfId="6418"/>
    <cellStyle name="Separador de milhares 11 2 4 5 2" xfId="9930"/>
    <cellStyle name="Separador de milhares 11 2 4 5 2 2" xfId="32911"/>
    <cellStyle name="Separador de milhares 11 2 4 5 2 3" xfId="21739"/>
    <cellStyle name="Separador de milhares 11 2 4 5 3" xfId="29399"/>
    <cellStyle name="Separador de milhares 11 2 4 5 4" xfId="14078"/>
    <cellStyle name="Separador de milhares 11 2 4 6" xfId="5298"/>
    <cellStyle name="Separador de milhares 11 2 4 6 2" xfId="21102"/>
    <cellStyle name="Separador de milhares 11 2 4 6 3" xfId="28279"/>
    <cellStyle name="Separador de milhares 11 2 4 6 4" xfId="12322"/>
    <cellStyle name="Separador de milhares 11 2 4 7" xfId="4187"/>
    <cellStyle name="Separador de milhares 11 2 4 7 2" xfId="27168"/>
    <cellStyle name="Separador de milhares 11 2 4 7 3" xfId="17590"/>
    <cellStyle name="Separador de milhares 11 2 4 8" xfId="23495"/>
    <cellStyle name="Separador de milhares 11 2 4 9" xfId="11847"/>
    <cellStyle name="Separador de milhares 11 2 5" xfId="930"/>
    <cellStyle name="Separador de milhares 11 2 5 2" xfId="1566"/>
    <cellStyle name="Separador de milhares 11 2 5 2 2" xfId="3322"/>
    <cellStyle name="Separador de milhares 11 2 5 2 2 2" xfId="9226"/>
    <cellStyle name="Separador de milhares 11 2 5 2 2 2 2" xfId="32207"/>
    <cellStyle name="Separador de milhares 11 2 5 2 2 2 3" xfId="20398"/>
    <cellStyle name="Separador de milhares 11 2 5 2 2 3" xfId="26303"/>
    <cellStyle name="Separador de milhares 11 2 5 2 2 4" xfId="16886"/>
    <cellStyle name="Separador de milhares 11 2 5 2 3" xfId="7470"/>
    <cellStyle name="Separador de milhares 11 2 5 2 3 2" xfId="10982"/>
    <cellStyle name="Separador de milhares 11 2 5 2 3 2 2" xfId="33963"/>
    <cellStyle name="Separador de milhares 11 2 5 2 3 2 3" xfId="22791"/>
    <cellStyle name="Separador de milhares 11 2 5 2 3 3" xfId="30451"/>
    <cellStyle name="Separador de milhares 11 2 5 2 3 4" xfId="15130"/>
    <cellStyle name="Separador de milhares 11 2 5 2 4" xfId="4594"/>
    <cellStyle name="Separador de milhares 11 2 5 2 4 2" xfId="27575"/>
    <cellStyle name="Separador de milhares 11 2 5 2 4 3" xfId="18642"/>
    <cellStyle name="Separador de milhares 11 2 5 2 5" xfId="24547"/>
    <cellStyle name="Separador de milhares 11 2 5 2 6" xfId="13374"/>
    <cellStyle name="Separador de milhares 11 2 5 3" xfId="2686"/>
    <cellStyle name="Separador de milhares 11 2 5 3 2" xfId="8590"/>
    <cellStyle name="Separador de milhares 11 2 5 3 2 2" xfId="31571"/>
    <cellStyle name="Separador de milhares 11 2 5 3 2 3" xfId="19762"/>
    <cellStyle name="Separador de milhares 11 2 5 3 3" xfId="25667"/>
    <cellStyle name="Separador de milhares 11 2 5 3 4" xfId="16250"/>
    <cellStyle name="Separador de milhares 11 2 5 4" xfId="6834"/>
    <cellStyle name="Separador de milhares 11 2 5 4 2" xfId="10346"/>
    <cellStyle name="Separador de milhares 11 2 5 4 2 2" xfId="33327"/>
    <cellStyle name="Separador de milhares 11 2 5 4 2 3" xfId="22155"/>
    <cellStyle name="Separador de milhares 11 2 5 4 3" xfId="29815"/>
    <cellStyle name="Separador de milhares 11 2 5 4 4" xfId="14494"/>
    <cellStyle name="Separador de milhares 11 2 5 5" xfId="5638"/>
    <cellStyle name="Separador de milhares 11 2 5 5 2" xfId="21272"/>
    <cellStyle name="Separador de milhares 11 2 5 5 3" xfId="28619"/>
    <cellStyle name="Separador de milhares 11 2 5 5 4" xfId="12738"/>
    <cellStyle name="Separador de milhares 11 2 5 6" xfId="3958"/>
    <cellStyle name="Separador de milhares 11 2 5 6 2" xfId="26939"/>
    <cellStyle name="Separador de milhares 11 2 5 6 3" xfId="18006"/>
    <cellStyle name="Separador de milhares 11 2 5 7" xfId="23911"/>
    <cellStyle name="Separador de milhares 11 2 5 8" xfId="11618"/>
    <cellStyle name="Separador de milhares 11 2 6" xfId="1320"/>
    <cellStyle name="Separador de milhares 11 2 6 2" xfId="1956"/>
    <cellStyle name="Separador de milhares 11 2 6 2 2" xfId="3712"/>
    <cellStyle name="Separador de milhares 11 2 6 2 2 2" xfId="9616"/>
    <cellStyle name="Separador de milhares 11 2 6 2 2 2 2" xfId="32597"/>
    <cellStyle name="Separador de milhares 11 2 6 2 2 2 3" xfId="20788"/>
    <cellStyle name="Separador de milhares 11 2 6 2 2 3" xfId="26693"/>
    <cellStyle name="Separador de milhares 11 2 6 2 2 4" xfId="17276"/>
    <cellStyle name="Separador de milhares 11 2 6 2 3" xfId="7860"/>
    <cellStyle name="Separador de milhares 11 2 6 2 3 2" xfId="11372"/>
    <cellStyle name="Separador de milhares 11 2 6 2 3 2 2" xfId="34353"/>
    <cellStyle name="Separador de milhares 11 2 6 2 3 2 3" xfId="23181"/>
    <cellStyle name="Separador de milhares 11 2 6 2 3 3" xfId="30841"/>
    <cellStyle name="Separador de milhares 11 2 6 2 3 4" xfId="15520"/>
    <cellStyle name="Separador de milhares 11 2 6 2 4" xfId="4984"/>
    <cellStyle name="Separador de milhares 11 2 6 2 4 2" xfId="27965"/>
    <cellStyle name="Separador de milhares 11 2 6 2 4 3" xfId="19032"/>
    <cellStyle name="Separador de milhares 11 2 6 2 5" xfId="24937"/>
    <cellStyle name="Separador de milhares 11 2 6 2 6" xfId="13764"/>
    <cellStyle name="Separador de milhares 11 2 6 3" xfId="3076"/>
    <cellStyle name="Separador de milhares 11 2 6 3 2" xfId="8980"/>
    <cellStyle name="Separador de milhares 11 2 6 3 2 2" xfId="31961"/>
    <cellStyle name="Separador de milhares 11 2 6 3 2 3" xfId="20152"/>
    <cellStyle name="Separador de milhares 11 2 6 3 3" xfId="26057"/>
    <cellStyle name="Separador de milhares 11 2 6 3 4" xfId="16640"/>
    <cellStyle name="Separador de milhares 11 2 6 4" xfId="7224"/>
    <cellStyle name="Separador de milhares 11 2 6 4 2" xfId="10736"/>
    <cellStyle name="Separador de milhares 11 2 6 4 2 2" xfId="33717"/>
    <cellStyle name="Separador de milhares 11 2 6 4 2 3" xfId="22545"/>
    <cellStyle name="Separador de milhares 11 2 6 4 3" xfId="30205"/>
    <cellStyle name="Separador de milhares 11 2 6 4 4" xfId="14884"/>
    <cellStyle name="Separador de milhares 11 2 6 5" xfId="6028"/>
    <cellStyle name="Separador de milhares 11 2 6 5 2" xfId="21425"/>
    <cellStyle name="Separador de milhares 11 2 6 5 3" xfId="29009"/>
    <cellStyle name="Separador de milhares 11 2 6 5 4" xfId="13128"/>
    <cellStyle name="Separador de milhares 11 2 6 6" xfId="4348"/>
    <cellStyle name="Separador de milhares 11 2 6 6 2" xfId="27329"/>
    <cellStyle name="Separador de milhares 11 2 6 6 3" xfId="18396"/>
    <cellStyle name="Separador de milhares 11 2 6 7" xfId="24301"/>
    <cellStyle name="Separador de milhares 11 2 6 8" xfId="12008"/>
    <cellStyle name="Separador de milhares 11 2 7" xfId="760"/>
    <cellStyle name="Separador de milhares 11 2 7 2" xfId="2516"/>
    <cellStyle name="Separador de milhares 11 2 7 2 2" xfId="8420"/>
    <cellStyle name="Separador de milhares 11 2 7 2 2 2" xfId="31401"/>
    <cellStyle name="Separador de milhares 11 2 7 2 2 3" xfId="19592"/>
    <cellStyle name="Separador de milhares 11 2 7 2 3" xfId="25497"/>
    <cellStyle name="Separador de milhares 11 2 7 2 4" xfId="16080"/>
    <cellStyle name="Separador de milhares 11 2 7 3" xfId="6664"/>
    <cellStyle name="Separador de milhares 11 2 7 3 2" xfId="10176"/>
    <cellStyle name="Separador de milhares 11 2 7 3 2 2" xfId="33157"/>
    <cellStyle name="Separador de milhares 11 2 7 3 2 3" xfId="21985"/>
    <cellStyle name="Separador de milhares 11 2 7 3 3" xfId="29645"/>
    <cellStyle name="Separador de milhares 11 2 7 3 4" xfId="14324"/>
    <cellStyle name="Separador de milhares 11 2 7 4" xfId="4424"/>
    <cellStyle name="Separador de milhares 11 2 7 4 2" xfId="27405"/>
    <cellStyle name="Separador de milhares 11 2 7 4 3" xfId="17836"/>
    <cellStyle name="Separador de milhares 11 2 7 5" xfId="23741"/>
    <cellStyle name="Separador de milhares 11 2 7 6" xfId="12568"/>
    <cellStyle name="Separador de milhares 11 2 8" xfId="1396"/>
    <cellStyle name="Separador de milhares 11 2 8 2" xfId="3152"/>
    <cellStyle name="Separador de milhares 11 2 8 2 2" xfId="9056"/>
    <cellStyle name="Separador de milhares 11 2 8 2 2 2" xfId="32037"/>
    <cellStyle name="Separador de milhares 11 2 8 2 2 3" xfId="20228"/>
    <cellStyle name="Separador de milhares 11 2 8 2 3" xfId="26133"/>
    <cellStyle name="Separador de milhares 11 2 8 2 4" xfId="16716"/>
    <cellStyle name="Separador de milhares 11 2 8 3" xfId="7300"/>
    <cellStyle name="Separador de milhares 11 2 8 3 2" xfId="10812"/>
    <cellStyle name="Separador de milhares 11 2 8 3 2 2" xfId="33793"/>
    <cellStyle name="Separador de milhares 11 2 8 3 2 3" xfId="22621"/>
    <cellStyle name="Separador de milhares 11 2 8 3 3" xfId="30281"/>
    <cellStyle name="Separador de milhares 11 2 8 3 4" xfId="14960"/>
    <cellStyle name="Separador de milhares 11 2 8 4" xfId="6104"/>
    <cellStyle name="Separador de milhares 11 2 8 4 2" xfId="29085"/>
    <cellStyle name="Separador de milhares 11 2 8 4 3" xfId="18472"/>
    <cellStyle name="Separador de milhares 11 2 8 5" xfId="24377"/>
    <cellStyle name="Separador de milhares 11 2 8 6" xfId="13204"/>
    <cellStyle name="Separador de milhares 11 2 9" xfId="683"/>
    <cellStyle name="Separador de milhares 11 2 9 2" xfId="2440"/>
    <cellStyle name="Separador de milhares 11 2 9 2 2" xfId="8344"/>
    <cellStyle name="Separador de milhares 11 2 9 2 2 2" xfId="31325"/>
    <cellStyle name="Separador de milhares 11 2 9 2 2 3" xfId="19516"/>
    <cellStyle name="Separador de milhares 11 2 9 2 3" xfId="25421"/>
    <cellStyle name="Separador de milhares 11 2 9 2 4" xfId="16004"/>
    <cellStyle name="Separador de milhares 11 2 9 3" xfId="6588"/>
    <cellStyle name="Separador de milhares 11 2 9 3 2" xfId="10100"/>
    <cellStyle name="Separador de milhares 11 2 9 3 2 2" xfId="33081"/>
    <cellStyle name="Separador de milhares 11 2 9 3 2 3" xfId="21909"/>
    <cellStyle name="Separador de milhares 11 2 9 3 3" xfId="29569"/>
    <cellStyle name="Separador de milhares 11 2 9 3 4" xfId="14248"/>
    <cellStyle name="Separador de milhares 11 2 9 4" xfId="5468"/>
    <cellStyle name="Separador de milhares 11 2 9 4 2" xfId="28449"/>
    <cellStyle name="Separador de milhares 11 2 9 4 3" xfId="17760"/>
    <cellStyle name="Separador de milhares 11 2 9 5" xfId="23665"/>
    <cellStyle name="Separador de milhares 11 2 9 6" xfId="12492"/>
    <cellStyle name="Separador de milhares 11 3" xfId="413"/>
    <cellStyle name="Separador de milhares 11 3 10" xfId="23396"/>
    <cellStyle name="Separador de milhares 11 3 11" xfId="11510"/>
    <cellStyle name="Separador de milhares 11 3 2" xfId="574"/>
    <cellStyle name="Separador de milhares 11 3 2 2" xfId="1857"/>
    <cellStyle name="Separador de milhares 11 3 2 2 2" xfId="3613"/>
    <cellStyle name="Separador de milhares 11 3 2 2 2 2" xfId="9517"/>
    <cellStyle name="Separador de milhares 11 3 2 2 2 2 2" xfId="32498"/>
    <cellStyle name="Separador de milhares 11 3 2 2 2 2 3" xfId="20689"/>
    <cellStyle name="Separador de milhares 11 3 2 2 2 3" xfId="26594"/>
    <cellStyle name="Separador de milhares 11 3 2 2 2 4" xfId="17177"/>
    <cellStyle name="Separador de milhares 11 3 2 2 3" xfId="7761"/>
    <cellStyle name="Separador de milhares 11 3 2 2 3 2" xfId="11273"/>
    <cellStyle name="Separador de milhares 11 3 2 2 3 2 2" xfId="34254"/>
    <cellStyle name="Separador de milhares 11 3 2 2 3 2 3" xfId="23082"/>
    <cellStyle name="Separador de milhares 11 3 2 2 3 3" xfId="30742"/>
    <cellStyle name="Separador de milhares 11 3 2 2 3 4" xfId="15421"/>
    <cellStyle name="Separador de milhares 11 3 2 2 4" xfId="4885"/>
    <cellStyle name="Separador de milhares 11 3 2 2 4 2" xfId="27866"/>
    <cellStyle name="Separador de milhares 11 3 2 2 4 3" xfId="18933"/>
    <cellStyle name="Separador de milhares 11 3 2 2 5" xfId="24838"/>
    <cellStyle name="Separador de milhares 11 3 2 2 6" xfId="13665"/>
    <cellStyle name="Separador de milhares 11 3 2 3" xfId="1221"/>
    <cellStyle name="Separador de milhares 11 3 2 3 2" xfId="2977"/>
    <cellStyle name="Separador de milhares 11 3 2 3 2 2" xfId="8881"/>
    <cellStyle name="Separador de milhares 11 3 2 3 2 2 2" xfId="31862"/>
    <cellStyle name="Separador de milhares 11 3 2 3 2 2 3" xfId="20053"/>
    <cellStyle name="Separador de milhares 11 3 2 3 2 3" xfId="25958"/>
    <cellStyle name="Separador de milhares 11 3 2 3 2 4" xfId="16541"/>
    <cellStyle name="Separador de milhares 11 3 2 3 3" xfId="7125"/>
    <cellStyle name="Separador de milhares 11 3 2 3 3 2" xfId="10637"/>
    <cellStyle name="Separador de milhares 11 3 2 3 3 2 2" xfId="33618"/>
    <cellStyle name="Separador de milhares 11 3 2 3 3 2 3" xfId="22446"/>
    <cellStyle name="Separador de milhares 11 3 2 3 3 3" xfId="30106"/>
    <cellStyle name="Separador de milhares 11 3 2 3 3 4" xfId="14785"/>
    <cellStyle name="Separador de milhares 11 3 2 3 4" xfId="5929"/>
    <cellStyle name="Separador de milhares 11 3 2 3 4 2" xfId="28910"/>
    <cellStyle name="Separador de milhares 11 3 2 3 4 3" xfId="18297"/>
    <cellStyle name="Separador de milhares 11 3 2 3 5" xfId="24202"/>
    <cellStyle name="Separador de milhares 11 3 2 3 6" xfId="13029"/>
    <cellStyle name="Separador de milhares 11 3 2 4" xfId="2332"/>
    <cellStyle name="Separador de milhares 11 3 2 4 2" xfId="8236"/>
    <cellStyle name="Separador de milhares 11 3 2 4 2 2" xfId="31217"/>
    <cellStyle name="Separador de milhares 11 3 2 4 2 3" xfId="19408"/>
    <cellStyle name="Separador de milhares 11 3 2 4 3" xfId="25313"/>
    <cellStyle name="Separador de milhares 11 3 2 4 4" xfId="15896"/>
    <cellStyle name="Separador de milhares 11 3 2 5" xfId="6480"/>
    <cellStyle name="Separador de milhares 11 3 2 5 2" xfId="9992"/>
    <cellStyle name="Separador de milhares 11 3 2 5 2 2" xfId="32973"/>
    <cellStyle name="Separador de milhares 11 3 2 5 2 3" xfId="21801"/>
    <cellStyle name="Separador de milhares 11 3 2 5 3" xfId="29461"/>
    <cellStyle name="Separador de milhares 11 3 2 5 4" xfId="14140"/>
    <cellStyle name="Separador de milhares 11 3 2 6" xfId="5360"/>
    <cellStyle name="Separador de milhares 11 3 2 6 2" xfId="21164"/>
    <cellStyle name="Separador de milhares 11 3 2 6 3" xfId="28341"/>
    <cellStyle name="Separador de milhares 11 3 2 6 4" xfId="12384"/>
    <cellStyle name="Separador de milhares 11 3 2 7" xfId="4249"/>
    <cellStyle name="Separador de milhares 11 3 2 7 2" xfId="27230"/>
    <cellStyle name="Separador de milhares 11 3 2 7 3" xfId="17652"/>
    <cellStyle name="Separador de milhares 11 3 2 8" xfId="23557"/>
    <cellStyle name="Separador de milhares 11 3 2 9" xfId="11909"/>
    <cellStyle name="Separador de milhares 11 3 3" xfId="1060"/>
    <cellStyle name="Separador de milhares 11 3 3 2" xfId="1696"/>
    <cellStyle name="Separador de milhares 11 3 3 2 2" xfId="3452"/>
    <cellStyle name="Separador de milhares 11 3 3 2 2 2" xfId="9356"/>
    <cellStyle name="Separador de milhares 11 3 3 2 2 2 2" xfId="32337"/>
    <cellStyle name="Separador de milhares 11 3 3 2 2 2 3" xfId="20528"/>
    <cellStyle name="Separador de milhares 11 3 3 2 2 3" xfId="26433"/>
    <cellStyle name="Separador de milhares 11 3 3 2 2 4" xfId="17016"/>
    <cellStyle name="Separador de milhares 11 3 3 2 3" xfId="7600"/>
    <cellStyle name="Separador de milhares 11 3 3 2 3 2" xfId="11112"/>
    <cellStyle name="Separador de milhares 11 3 3 2 3 2 2" xfId="34093"/>
    <cellStyle name="Separador de milhares 11 3 3 2 3 2 3" xfId="22921"/>
    <cellStyle name="Separador de milhares 11 3 3 2 3 3" xfId="30581"/>
    <cellStyle name="Separador de milhares 11 3 3 2 3 4" xfId="15260"/>
    <cellStyle name="Separador de milhares 11 3 3 2 4" xfId="4724"/>
    <cellStyle name="Separador de milhares 11 3 3 2 4 2" xfId="27705"/>
    <cellStyle name="Separador de milhares 11 3 3 2 4 3" xfId="18772"/>
    <cellStyle name="Separador de milhares 11 3 3 2 5" xfId="24677"/>
    <cellStyle name="Separador de milhares 11 3 3 2 6" xfId="13504"/>
    <cellStyle name="Separador de milhares 11 3 3 3" xfId="2816"/>
    <cellStyle name="Separador de milhares 11 3 3 3 2" xfId="8720"/>
    <cellStyle name="Separador de milhares 11 3 3 3 2 2" xfId="31701"/>
    <cellStyle name="Separador de milhares 11 3 3 3 2 3" xfId="19892"/>
    <cellStyle name="Separador de milhares 11 3 3 3 3" xfId="25797"/>
    <cellStyle name="Separador de milhares 11 3 3 3 4" xfId="16380"/>
    <cellStyle name="Separador de milhares 11 3 3 4" xfId="6964"/>
    <cellStyle name="Separador de milhares 11 3 3 4 2" xfId="10476"/>
    <cellStyle name="Separador de milhares 11 3 3 4 2 2" xfId="33457"/>
    <cellStyle name="Separador de milhares 11 3 3 4 2 3" xfId="22285"/>
    <cellStyle name="Separador de milhares 11 3 3 4 3" xfId="29945"/>
    <cellStyle name="Separador de milhares 11 3 3 4 4" xfId="14624"/>
    <cellStyle name="Separador de milhares 11 3 3 5" xfId="5768"/>
    <cellStyle name="Separador de milhares 11 3 3 5 2" xfId="21326"/>
    <cellStyle name="Separador de milhares 11 3 3 5 3" xfId="28749"/>
    <cellStyle name="Separador de milhares 11 3 3 5 4" xfId="12868"/>
    <cellStyle name="Separador de milhares 11 3 3 6" xfId="4088"/>
    <cellStyle name="Separador de milhares 11 3 3 6 2" xfId="27069"/>
    <cellStyle name="Separador de milhares 11 3 3 6 3" xfId="18136"/>
    <cellStyle name="Separador de milhares 11 3 3 7" xfId="24041"/>
    <cellStyle name="Separador de milhares 11 3 3 8" xfId="11748"/>
    <cellStyle name="Separador de milhares 11 3 4" xfId="1458"/>
    <cellStyle name="Separador de milhares 11 3 4 2" xfId="3214"/>
    <cellStyle name="Separador de milhares 11 3 4 2 2" xfId="9118"/>
    <cellStyle name="Separador de milhares 11 3 4 2 2 2" xfId="32099"/>
    <cellStyle name="Separador de milhares 11 3 4 2 2 3" xfId="20290"/>
    <cellStyle name="Separador de milhares 11 3 4 2 3" xfId="26195"/>
    <cellStyle name="Separador de milhares 11 3 4 2 4" xfId="16778"/>
    <cellStyle name="Separador de milhares 11 3 4 3" xfId="7362"/>
    <cellStyle name="Separador de milhares 11 3 4 3 2" xfId="10874"/>
    <cellStyle name="Separador de milhares 11 3 4 3 2 2" xfId="33855"/>
    <cellStyle name="Separador de milhares 11 3 4 3 2 3" xfId="22683"/>
    <cellStyle name="Separador de milhares 11 3 4 3 3" xfId="30343"/>
    <cellStyle name="Separador de milhares 11 3 4 3 4" xfId="15022"/>
    <cellStyle name="Separador de milhares 11 3 4 4" xfId="4486"/>
    <cellStyle name="Separador de milhares 11 3 4 4 2" xfId="27467"/>
    <cellStyle name="Separador de milhares 11 3 4 4 3" xfId="18534"/>
    <cellStyle name="Separador de milhares 11 3 4 5" xfId="24439"/>
    <cellStyle name="Separador de milhares 11 3 4 6" xfId="13266"/>
    <cellStyle name="Separador de milhares 11 3 5" xfId="822"/>
    <cellStyle name="Separador de milhares 11 3 5 2" xfId="2578"/>
    <cellStyle name="Separador de milhares 11 3 5 2 2" xfId="8482"/>
    <cellStyle name="Separador de milhares 11 3 5 2 2 2" xfId="31463"/>
    <cellStyle name="Separador de milhares 11 3 5 2 2 3" xfId="19654"/>
    <cellStyle name="Separador de milhares 11 3 5 2 3" xfId="25559"/>
    <cellStyle name="Separador de milhares 11 3 5 2 4" xfId="16142"/>
    <cellStyle name="Separador de milhares 11 3 5 3" xfId="6726"/>
    <cellStyle name="Separador de milhares 11 3 5 3 2" xfId="10238"/>
    <cellStyle name="Separador de milhares 11 3 5 3 2 2" xfId="33219"/>
    <cellStyle name="Separador de milhares 11 3 5 3 2 3" xfId="22047"/>
    <cellStyle name="Separador de milhares 11 3 5 3 3" xfId="29707"/>
    <cellStyle name="Separador de milhares 11 3 5 3 4" xfId="14386"/>
    <cellStyle name="Separador de milhares 11 3 5 4" xfId="5530"/>
    <cellStyle name="Separador de milhares 11 3 5 4 2" xfId="28511"/>
    <cellStyle name="Separador de milhares 11 3 5 4 3" xfId="17898"/>
    <cellStyle name="Separador de milhares 11 3 5 5" xfId="23803"/>
    <cellStyle name="Separador de milhares 11 3 5 6" xfId="12630"/>
    <cellStyle name="Separador de milhares 11 3 6" xfId="2171"/>
    <cellStyle name="Separador de milhares 11 3 6 2" xfId="8075"/>
    <cellStyle name="Separador de milhares 11 3 6 2 2" xfId="31056"/>
    <cellStyle name="Separador de milhares 11 3 6 2 3" xfId="19247"/>
    <cellStyle name="Separador de milhares 11 3 6 3" xfId="25152"/>
    <cellStyle name="Separador de milhares 11 3 6 4" xfId="15735"/>
    <cellStyle name="Separador de milhares 11 3 7" xfId="6319"/>
    <cellStyle name="Separador de milhares 11 3 7 2" xfId="9831"/>
    <cellStyle name="Separador de milhares 11 3 7 2 2" xfId="32812"/>
    <cellStyle name="Separador de milhares 11 3 7 2 3" xfId="21640"/>
    <cellStyle name="Separador de milhares 11 3 7 3" xfId="29300"/>
    <cellStyle name="Separador de milhares 11 3 7 4" xfId="13979"/>
    <cellStyle name="Separador de milhares 11 3 8" xfId="5199"/>
    <cellStyle name="Separador de milhares 11 3 8 2" xfId="21003"/>
    <cellStyle name="Separador de milhares 11 3 8 3" xfId="28180"/>
    <cellStyle name="Separador de milhares 11 3 8 4" xfId="12223"/>
    <cellStyle name="Separador de milhares 11 3 9" xfId="3850"/>
    <cellStyle name="Separador de milhares 11 3 9 2" xfId="26831"/>
    <cellStyle name="Separador de milhares 11 3 9 3" xfId="17491"/>
    <cellStyle name="Separador de milhares 11 4" xfId="333"/>
    <cellStyle name="Separador de milhares 11 4 2" xfId="1617"/>
    <cellStyle name="Separador de milhares 11 4 2 2" xfId="3373"/>
    <cellStyle name="Separador de milhares 11 4 2 2 2" xfId="9277"/>
    <cellStyle name="Separador de milhares 11 4 2 2 2 2" xfId="32258"/>
    <cellStyle name="Separador de milhares 11 4 2 2 2 3" xfId="20449"/>
    <cellStyle name="Separador de milhares 11 4 2 2 3" xfId="26354"/>
    <cellStyle name="Separador de milhares 11 4 2 2 4" xfId="16937"/>
    <cellStyle name="Separador de milhares 11 4 2 3" xfId="7521"/>
    <cellStyle name="Separador de milhares 11 4 2 3 2" xfId="11033"/>
    <cellStyle name="Separador de milhares 11 4 2 3 2 2" xfId="34014"/>
    <cellStyle name="Separador de milhares 11 4 2 3 2 3" xfId="22842"/>
    <cellStyle name="Separador de milhares 11 4 2 3 3" xfId="30502"/>
    <cellStyle name="Separador de milhares 11 4 2 3 4" xfId="15181"/>
    <cellStyle name="Separador de milhares 11 4 2 4" xfId="4645"/>
    <cellStyle name="Separador de milhares 11 4 2 4 2" xfId="27626"/>
    <cellStyle name="Separador de milhares 11 4 2 4 3" xfId="18693"/>
    <cellStyle name="Separador de milhares 11 4 2 5" xfId="24598"/>
    <cellStyle name="Separador de milhares 11 4 2 6" xfId="13425"/>
    <cellStyle name="Separador de milhares 11 4 3" xfId="981"/>
    <cellStyle name="Separador de milhares 11 4 3 2" xfId="2737"/>
    <cellStyle name="Separador de milhares 11 4 3 2 2" xfId="8641"/>
    <cellStyle name="Separador de milhares 11 4 3 2 2 2" xfId="31622"/>
    <cellStyle name="Separador de milhares 11 4 3 2 2 3" xfId="19813"/>
    <cellStyle name="Separador de milhares 11 4 3 2 3" xfId="25718"/>
    <cellStyle name="Separador de milhares 11 4 3 2 4" xfId="16301"/>
    <cellStyle name="Separador de milhares 11 4 3 3" xfId="6885"/>
    <cellStyle name="Separador de milhares 11 4 3 3 2" xfId="10397"/>
    <cellStyle name="Separador de milhares 11 4 3 3 2 2" xfId="33378"/>
    <cellStyle name="Separador de milhares 11 4 3 3 2 3" xfId="22206"/>
    <cellStyle name="Separador de milhares 11 4 3 3 3" xfId="29866"/>
    <cellStyle name="Separador de milhares 11 4 3 3 4" xfId="14545"/>
    <cellStyle name="Separador de milhares 11 4 3 4" xfId="5689"/>
    <cellStyle name="Separador de milhares 11 4 3 4 2" xfId="28670"/>
    <cellStyle name="Separador de milhares 11 4 3 4 3" xfId="18057"/>
    <cellStyle name="Separador de milhares 11 4 3 5" xfId="23962"/>
    <cellStyle name="Separador de milhares 11 4 3 6" xfId="12789"/>
    <cellStyle name="Separador de milhares 11 4 4" xfId="2092"/>
    <cellStyle name="Separador de milhares 11 4 4 2" xfId="7996"/>
    <cellStyle name="Separador de milhares 11 4 4 2 2" xfId="30977"/>
    <cellStyle name="Separador de milhares 11 4 4 2 3" xfId="19168"/>
    <cellStyle name="Separador de milhares 11 4 4 3" xfId="25073"/>
    <cellStyle name="Separador de milhares 11 4 4 4" xfId="15656"/>
    <cellStyle name="Separador de milhares 11 4 5" xfId="6240"/>
    <cellStyle name="Separador de milhares 11 4 5 2" xfId="9752"/>
    <cellStyle name="Separador de milhares 11 4 5 2 2" xfId="32733"/>
    <cellStyle name="Separador de milhares 11 4 5 2 3" xfId="21561"/>
    <cellStyle name="Separador de milhares 11 4 5 3" xfId="29221"/>
    <cellStyle name="Separador de milhares 11 4 5 4" xfId="13900"/>
    <cellStyle name="Separador de milhares 11 4 6" xfId="5120"/>
    <cellStyle name="Separador de milhares 11 4 6 2" xfId="20924"/>
    <cellStyle name="Separador de milhares 11 4 6 3" xfId="28101"/>
    <cellStyle name="Separador de milhares 11 4 6 4" xfId="12144"/>
    <cellStyle name="Separador de milhares 11 4 7" xfId="4009"/>
    <cellStyle name="Separador de milhares 11 4 7 2" xfId="26990"/>
    <cellStyle name="Separador de milhares 11 4 7 3" xfId="17412"/>
    <cellStyle name="Separador de milhares 11 4 8" xfId="23317"/>
    <cellStyle name="Separador de milhares 11 4 9" xfId="11669"/>
    <cellStyle name="Separador de milhares 11 5" xfId="489"/>
    <cellStyle name="Separador de milhares 11 5 2" xfId="1772"/>
    <cellStyle name="Separador de milhares 11 5 2 2" xfId="3528"/>
    <cellStyle name="Separador de milhares 11 5 2 2 2" xfId="9432"/>
    <cellStyle name="Separador de milhares 11 5 2 2 2 2" xfId="32413"/>
    <cellStyle name="Separador de milhares 11 5 2 2 2 3" xfId="20604"/>
    <cellStyle name="Separador de milhares 11 5 2 2 3" xfId="26509"/>
    <cellStyle name="Separador de milhares 11 5 2 2 4" xfId="17092"/>
    <cellStyle name="Separador de milhares 11 5 2 3" xfId="7676"/>
    <cellStyle name="Separador de milhares 11 5 2 3 2" xfId="11188"/>
    <cellStyle name="Separador de milhares 11 5 2 3 2 2" xfId="34169"/>
    <cellStyle name="Separador de milhares 11 5 2 3 2 3" xfId="22997"/>
    <cellStyle name="Separador de milhares 11 5 2 3 3" xfId="30657"/>
    <cellStyle name="Separador de milhares 11 5 2 3 4" xfId="15336"/>
    <cellStyle name="Separador de milhares 11 5 2 4" xfId="4800"/>
    <cellStyle name="Separador de milhares 11 5 2 4 2" xfId="27781"/>
    <cellStyle name="Separador de milhares 11 5 2 4 3" xfId="18848"/>
    <cellStyle name="Separador de milhares 11 5 2 5" xfId="24753"/>
    <cellStyle name="Separador de milhares 11 5 2 6" xfId="13580"/>
    <cellStyle name="Separador de milhares 11 5 3" xfId="1136"/>
    <cellStyle name="Separador de milhares 11 5 3 2" xfId="2892"/>
    <cellStyle name="Separador de milhares 11 5 3 2 2" xfId="8796"/>
    <cellStyle name="Separador de milhares 11 5 3 2 2 2" xfId="31777"/>
    <cellStyle name="Separador de milhares 11 5 3 2 2 3" xfId="19968"/>
    <cellStyle name="Separador de milhares 11 5 3 2 3" xfId="25873"/>
    <cellStyle name="Separador de milhares 11 5 3 2 4" xfId="16456"/>
    <cellStyle name="Separador de milhares 11 5 3 3" xfId="7040"/>
    <cellStyle name="Separador de milhares 11 5 3 3 2" xfId="10552"/>
    <cellStyle name="Separador de milhares 11 5 3 3 2 2" xfId="33533"/>
    <cellStyle name="Separador de milhares 11 5 3 3 2 3" xfId="22361"/>
    <cellStyle name="Separador de milhares 11 5 3 3 3" xfId="30021"/>
    <cellStyle name="Separador de milhares 11 5 3 3 4" xfId="14700"/>
    <cellStyle name="Separador de milhares 11 5 3 4" xfId="5844"/>
    <cellStyle name="Separador de milhares 11 5 3 4 2" xfId="28825"/>
    <cellStyle name="Separador de milhares 11 5 3 4 3" xfId="18212"/>
    <cellStyle name="Separador de milhares 11 5 3 5" xfId="24117"/>
    <cellStyle name="Separador de milhares 11 5 3 6" xfId="12944"/>
    <cellStyle name="Separador de milhares 11 5 4" xfId="2247"/>
    <cellStyle name="Separador de milhares 11 5 4 2" xfId="8151"/>
    <cellStyle name="Separador de milhares 11 5 4 2 2" xfId="31132"/>
    <cellStyle name="Separador de milhares 11 5 4 2 3" xfId="19323"/>
    <cellStyle name="Separador de milhares 11 5 4 3" xfId="25228"/>
    <cellStyle name="Separador de milhares 11 5 4 4" xfId="15811"/>
    <cellStyle name="Separador de milhares 11 5 5" xfId="6395"/>
    <cellStyle name="Separador de milhares 11 5 5 2" xfId="9907"/>
    <cellStyle name="Separador de milhares 11 5 5 2 2" xfId="32888"/>
    <cellStyle name="Separador de milhares 11 5 5 2 3" xfId="21716"/>
    <cellStyle name="Separador de milhares 11 5 5 3" xfId="29376"/>
    <cellStyle name="Separador de milhares 11 5 5 4" xfId="14055"/>
    <cellStyle name="Separador de milhares 11 5 6" xfId="5275"/>
    <cellStyle name="Separador de milhares 11 5 6 2" xfId="21079"/>
    <cellStyle name="Separador de milhares 11 5 6 3" xfId="28256"/>
    <cellStyle name="Separador de milhares 11 5 6 4" xfId="12299"/>
    <cellStyle name="Separador de milhares 11 5 7" xfId="4164"/>
    <cellStyle name="Separador de milhares 11 5 7 2" xfId="27145"/>
    <cellStyle name="Separador de milhares 11 5 7 3" xfId="17567"/>
    <cellStyle name="Separador de milhares 11 5 8" xfId="23472"/>
    <cellStyle name="Separador de milhares 11 5 9" xfId="11824"/>
    <cellStyle name="Separador de milhares 11 6" xfId="907"/>
    <cellStyle name="Separador de milhares 11 6 2" xfId="1543"/>
    <cellStyle name="Separador de milhares 11 6 2 2" xfId="3299"/>
    <cellStyle name="Separador de milhares 11 6 2 2 2" xfId="9203"/>
    <cellStyle name="Separador de milhares 11 6 2 2 2 2" xfId="32184"/>
    <cellStyle name="Separador de milhares 11 6 2 2 2 3" xfId="20375"/>
    <cellStyle name="Separador de milhares 11 6 2 2 3" xfId="26280"/>
    <cellStyle name="Separador de milhares 11 6 2 2 4" xfId="16863"/>
    <cellStyle name="Separador de milhares 11 6 2 3" xfId="7447"/>
    <cellStyle name="Separador de milhares 11 6 2 3 2" xfId="10959"/>
    <cellStyle name="Separador de milhares 11 6 2 3 2 2" xfId="33940"/>
    <cellStyle name="Separador de milhares 11 6 2 3 2 3" xfId="22768"/>
    <cellStyle name="Separador de milhares 11 6 2 3 3" xfId="30428"/>
    <cellStyle name="Separador de milhares 11 6 2 3 4" xfId="15107"/>
    <cellStyle name="Separador de milhares 11 6 2 4" xfId="4571"/>
    <cellStyle name="Separador de milhares 11 6 2 4 2" xfId="27552"/>
    <cellStyle name="Separador de milhares 11 6 2 4 3" xfId="18619"/>
    <cellStyle name="Separador de milhares 11 6 2 5" xfId="24524"/>
    <cellStyle name="Separador de milhares 11 6 2 6" xfId="13351"/>
    <cellStyle name="Separador de milhares 11 6 3" xfId="2663"/>
    <cellStyle name="Separador de milhares 11 6 3 2" xfId="8567"/>
    <cellStyle name="Separador de milhares 11 6 3 2 2" xfId="31548"/>
    <cellStyle name="Separador de milhares 11 6 3 2 3" xfId="19739"/>
    <cellStyle name="Separador de milhares 11 6 3 3" xfId="25644"/>
    <cellStyle name="Separador de milhares 11 6 3 4" xfId="16227"/>
    <cellStyle name="Separador de milhares 11 6 4" xfId="6811"/>
    <cellStyle name="Separador de milhares 11 6 4 2" xfId="10323"/>
    <cellStyle name="Separador de milhares 11 6 4 2 2" xfId="33304"/>
    <cellStyle name="Separador de milhares 11 6 4 2 3" xfId="22132"/>
    <cellStyle name="Separador de milhares 11 6 4 3" xfId="29792"/>
    <cellStyle name="Separador de milhares 11 6 4 4" xfId="14471"/>
    <cellStyle name="Separador de milhares 11 6 5" xfId="5615"/>
    <cellStyle name="Separador de milhares 11 6 5 2" xfId="21249"/>
    <cellStyle name="Separador de milhares 11 6 5 3" xfId="28596"/>
    <cellStyle name="Separador de milhares 11 6 5 4" xfId="12715"/>
    <cellStyle name="Separador de milhares 11 6 6" xfId="3935"/>
    <cellStyle name="Separador de milhares 11 6 6 2" xfId="26916"/>
    <cellStyle name="Separador de milhares 11 6 6 3" xfId="17983"/>
    <cellStyle name="Separador de milhares 11 6 7" xfId="23888"/>
    <cellStyle name="Separador de milhares 11 6 8" xfId="11595"/>
    <cellStyle name="Separador de milhares 11 7" xfId="1297"/>
    <cellStyle name="Separador de milhares 11 7 2" xfId="1933"/>
    <cellStyle name="Separador de milhares 11 7 2 2" xfId="3689"/>
    <cellStyle name="Separador de milhares 11 7 2 2 2" xfId="9593"/>
    <cellStyle name="Separador de milhares 11 7 2 2 2 2" xfId="32574"/>
    <cellStyle name="Separador de milhares 11 7 2 2 2 3" xfId="20765"/>
    <cellStyle name="Separador de milhares 11 7 2 2 3" xfId="26670"/>
    <cellStyle name="Separador de milhares 11 7 2 2 4" xfId="17253"/>
    <cellStyle name="Separador de milhares 11 7 2 3" xfId="7837"/>
    <cellStyle name="Separador de milhares 11 7 2 3 2" xfId="11349"/>
    <cellStyle name="Separador de milhares 11 7 2 3 2 2" xfId="34330"/>
    <cellStyle name="Separador de milhares 11 7 2 3 2 3" xfId="23158"/>
    <cellStyle name="Separador de milhares 11 7 2 3 3" xfId="30818"/>
    <cellStyle name="Separador de milhares 11 7 2 3 4" xfId="15497"/>
    <cellStyle name="Separador de milhares 11 7 2 4" xfId="4961"/>
    <cellStyle name="Separador de milhares 11 7 2 4 2" xfId="27942"/>
    <cellStyle name="Separador de milhares 11 7 2 4 3" xfId="19009"/>
    <cellStyle name="Separador de milhares 11 7 2 5" xfId="24914"/>
    <cellStyle name="Separador de milhares 11 7 2 6" xfId="13741"/>
    <cellStyle name="Separador de milhares 11 7 3" xfId="3053"/>
    <cellStyle name="Separador de milhares 11 7 3 2" xfId="8957"/>
    <cellStyle name="Separador de milhares 11 7 3 2 2" xfId="31938"/>
    <cellStyle name="Separador de milhares 11 7 3 2 3" xfId="20129"/>
    <cellStyle name="Separador de milhares 11 7 3 3" xfId="26034"/>
    <cellStyle name="Separador de milhares 11 7 3 4" xfId="16617"/>
    <cellStyle name="Separador de milhares 11 7 4" xfId="7201"/>
    <cellStyle name="Separador de milhares 11 7 4 2" xfId="10713"/>
    <cellStyle name="Separador de milhares 11 7 4 2 2" xfId="33694"/>
    <cellStyle name="Separador de milhares 11 7 4 2 3" xfId="22522"/>
    <cellStyle name="Separador de milhares 11 7 4 3" xfId="30182"/>
    <cellStyle name="Separador de milhares 11 7 4 4" xfId="14861"/>
    <cellStyle name="Separador de milhares 11 7 5" xfId="6005"/>
    <cellStyle name="Separador de milhares 11 7 5 2" xfId="21402"/>
    <cellStyle name="Separador de milhares 11 7 5 3" xfId="28986"/>
    <cellStyle name="Separador de milhares 11 7 5 4" xfId="13105"/>
    <cellStyle name="Separador de milhares 11 7 6" xfId="4325"/>
    <cellStyle name="Separador de milhares 11 7 6 2" xfId="27306"/>
    <cellStyle name="Separador de milhares 11 7 6 3" xfId="18373"/>
    <cellStyle name="Separador de milhares 11 7 7" xfId="24278"/>
    <cellStyle name="Separador de milhares 11 7 8" xfId="11985"/>
    <cellStyle name="Separador de milhares 11 8" xfId="737"/>
    <cellStyle name="Separador de milhares 11 8 2" xfId="2493"/>
    <cellStyle name="Separador de milhares 11 8 2 2" xfId="8397"/>
    <cellStyle name="Separador de milhares 11 8 2 2 2" xfId="31378"/>
    <cellStyle name="Separador de milhares 11 8 2 2 3" xfId="19569"/>
    <cellStyle name="Separador de milhares 11 8 2 3" xfId="25474"/>
    <cellStyle name="Separador de milhares 11 8 2 4" xfId="16057"/>
    <cellStyle name="Separador de milhares 11 8 3" xfId="6641"/>
    <cellStyle name="Separador de milhares 11 8 3 2" xfId="10153"/>
    <cellStyle name="Separador de milhares 11 8 3 2 2" xfId="33134"/>
    <cellStyle name="Separador de milhares 11 8 3 2 3" xfId="21962"/>
    <cellStyle name="Separador de milhares 11 8 3 3" xfId="29622"/>
    <cellStyle name="Separador de milhares 11 8 3 4" xfId="14301"/>
    <cellStyle name="Separador de milhares 11 8 4" xfId="4401"/>
    <cellStyle name="Separador de milhares 11 8 4 2" xfId="27382"/>
    <cellStyle name="Separador de milhares 11 8 4 3" xfId="17813"/>
    <cellStyle name="Separador de milhares 11 8 5" xfId="23718"/>
    <cellStyle name="Separador de milhares 11 8 6" xfId="12545"/>
    <cellStyle name="Separador de milhares 11 9" xfId="1373"/>
    <cellStyle name="Separador de milhares 11 9 2" xfId="3129"/>
    <cellStyle name="Separador de milhares 11 9 2 2" xfId="9033"/>
    <cellStyle name="Separador de milhares 11 9 2 2 2" xfId="32014"/>
    <cellStyle name="Separador de milhares 11 9 2 2 3" xfId="20205"/>
    <cellStyle name="Separador de milhares 11 9 2 3" xfId="26110"/>
    <cellStyle name="Separador de milhares 11 9 2 4" xfId="16693"/>
    <cellStyle name="Separador de milhares 11 9 3" xfId="7277"/>
    <cellStyle name="Separador de milhares 11 9 3 2" xfId="10789"/>
    <cellStyle name="Separador de milhares 11 9 3 2 2" xfId="33770"/>
    <cellStyle name="Separador de milhares 11 9 3 2 3" xfId="22598"/>
    <cellStyle name="Separador de milhares 11 9 3 3" xfId="30258"/>
    <cellStyle name="Separador de milhares 11 9 3 4" xfId="14937"/>
    <cellStyle name="Separador de milhares 11 9 4" xfId="6081"/>
    <cellStyle name="Separador de milhares 11 9 4 2" xfId="29062"/>
    <cellStyle name="Separador de milhares 11 9 4 3" xfId="18449"/>
    <cellStyle name="Separador de milhares 11 9 5" xfId="24354"/>
    <cellStyle name="Separador de milhares 11 9 6" xfId="13181"/>
    <cellStyle name="Separador de milhares 12" xfId="199"/>
    <cellStyle name="Separador de milhares 12 10" xfId="661"/>
    <cellStyle name="Separador de milhares 12 10 2" xfId="2418"/>
    <cellStyle name="Separador de milhares 12 10 2 2" xfId="8322"/>
    <cellStyle name="Separador de milhares 12 10 2 2 2" xfId="31303"/>
    <cellStyle name="Separador de milhares 12 10 2 2 3" xfId="19494"/>
    <cellStyle name="Separador de milhares 12 10 2 3" xfId="25399"/>
    <cellStyle name="Separador de milhares 12 10 2 4" xfId="15982"/>
    <cellStyle name="Separador de milhares 12 10 3" xfId="6566"/>
    <cellStyle name="Separador de milhares 12 10 3 2" xfId="10078"/>
    <cellStyle name="Separador de milhares 12 10 3 2 2" xfId="33059"/>
    <cellStyle name="Separador de milhares 12 10 3 2 3" xfId="21887"/>
    <cellStyle name="Separador de milhares 12 10 3 3" xfId="29547"/>
    <cellStyle name="Separador de milhares 12 10 3 4" xfId="14226"/>
    <cellStyle name="Separador de milhares 12 10 4" xfId="5446"/>
    <cellStyle name="Separador de milhares 12 10 4 2" xfId="28427"/>
    <cellStyle name="Separador de milhares 12 10 4 3" xfId="17738"/>
    <cellStyle name="Separador de milhares 12 10 5" xfId="23643"/>
    <cellStyle name="Separador de milhares 12 10 6" xfId="12470"/>
    <cellStyle name="Separador de milhares 12 11" xfId="2019"/>
    <cellStyle name="Separador de milhares 12 11 2" xfId="7923"/>
    <cellStyle name="Separador de milhares 12 11 2 2" xfId="30904"/>
    <cellStyle name="Separador de milhares 12 11 2 3" xfId="19095"/>
    <cellStyle name="Separador de milhares 12 11 3" xfId="25000"/>
    <cellStyle name="Separador de milhares 12 11 4" xfId="15583"/>
    <cellStyle name="Separador de milhares 12 12" xfId="6167"/>
    <cellStyle name="Separador de milhares 12 12 2" xfId="9679"/>
    <cellStyle name="Separador de milhares 12 12 2 2" xfId="32660"/>
    <cellStyle name="Separador de milhares 12 12 2 3" xfId="21488"/>
    <cellStyle name="Separador de milhares 12 12 3" xfId="29148"/>
    <cellStyle name="Separador de milhares 12 12 4" xfId="13827"/>
    <cellStyle name="Separador de milhares 12 13" xfId="5047"/>
    <cellStyle name="Separador de milhares 12 13 2" xfId="20851"/>
    <cellStyle name="Separador de milhares 12 13 3" xfId="28028"/>
    <cellStyle name="Separador de milhares 12 13 4" xfId="12071"/>
    <cellStyle name="Separador de milhares 12 14" xfId="3766"/>
    <cellStyle name="Separador de milhares 12 14 2" xfId="26747"/>
    <cellStyle name="Separador de milhares 12 14 3" xfId="17339"/>
    <cellStyle name="Separador de milhares 12 15" xfId="23244"/>
    <cellStyle name="Separador de milhares 12 16" xfId="11426"/>
    <cellStyle name="Separador de milhares 12 2" xfId="278"/>
    <cellStyle name="Separador de milhares 12 2 10" xfId="2042"/>
    <cellStyle name="Separador de milhares 12 2 10 2" xfId="7946"/>
    <cellStyle name="Separador de milhares 12 2 10 2 2" xfId="30927"/>
    <cellStyle name="Separador de milhares 12 2 10 2 3" xfId="19118"/>
    <cellStyle name="Separador de milhares 12 2 10 3" xfId="25023"/>
    <cellStyle name="Separador de milhares 12 2 10 4" xfId="15606"/>
    <cellStyle name="Separador de milhares 12 2 11" xfId="6190"/>
    <cellStyle name="Separador de milhares 12 2 11 2" xfId="9702"/>
    <cellStyle name="Separador de milhares 12 2 11 2 2" xfId="32683"/>
    <cellStyle name="Separador de milhares 12 2 11 2 3" xfId="21511"/>
    <cellStyle name="Separador de milhares 12 2 11 3" xfId="29171"/>
    <cellStyle name="Separador de milhares 12 2 11 4" xfId="13850"/>
    <cellStyle name="Separador de milhares 12 2 12" xfId="5070"/>
    <cellStyle name="Separador de milhares 12 2 12 2" xfId="20874"/>
    <cellStyle name="Separador de milhares 12 2 12 3" xfId="28051"/>
    <cellStyle name="Separador de milhares 12 2 12 4" xfId="12094"/>
    <cellStyle name="Separador de milhares 12 2 13" xfId="3789"/>
    <cellStyle name="Separador de milhares 12 2 13 2" xfId="26770"/>
    <cellStyle name="Separador de milhares 12 2 13 3" xfId="17362"/>
    <cellStyle name="Separador de milhares 12 2 14" xfId="23267"/>
    <cellStyle name="Separador de milhares 12 2 15" xfId="11449"/>
    <cellStyle name="Separador de milhares 12 2 2" xfId="437"/>
    <cellStyle name="Separador de milhares 12 2 2 10" xfId="23420"/>
    <cellStyle name="Separador de milhares 12 2 2 11" xfId="11534"/>
    <cellStyle name="Separador de milhares 12 2 2 2" xfId="598"/>
    <cellStyle name="Separador de milhares 12 2 2 2 2" xfId="1881"/>
    <cellStyle name="Separador de milhares 12 2 2 2 2 2" xfId="3637"/>
    <cellStyle name="Separador de milhares 12 2 2 2 2 2 2" xfId="9541"/>
    <cellStyle name="Separador de milhares 12 2 2 2 2 2 2 2" xfId="32522"/>
    <cellStyle name="Separador de milhares 12 2 2 2 2 2 2 3" xfId="20713"/>
    <cellStyle name="Separador de milhares 12 2 2 2 2 2 3" xfId="26618"/>
    <cellStyle name="Separador de milhares 12 2 2 2 2 2 4" xfId="17201"/>
    <cellStyle name="Separador de milhares 12 2 2 2 2 3" xfId="7785"/>
    <cellStyle name="Separador de milhares 12 2 2 2 2 3 2" xfId="11297"/>
    <cellStyle name="Separador de milhares 12 2 2 2 2 3 2 2" xfId="34278"/>
    <cellStyle name="Separador de milhares 12 2 2 2 2 3 2 3" xfId="23106"/>
    <cellStyle name="Separador de milhares 12 2 2 2 2 3 3" xfId="30766"/>
    <cellStyle name="Separador de milhares 12 2 2 2 2 3 4" xfId="15445"/>
    <cellStyle name="Separador de milhares 12 2 2 2 2 4" xfId="4909"/>
    <cellStyle name="Separador de milhares 12 2 2 2 2 4 2" xfId="27890"/>
    <cellStyle name="Separador de milhares 12 2 2 2 2 4 3" xfId="18957"/>
    <cellStyle name="Separador de milhares 12 2 2 2 2 5" xfId="24862"/>
    <cellStyle name="Separador de milhares 12 2 2 2 2 6" xfId="13689"/>
    <cellStyle name="Separador de milhares 12 2 2 2 3" xfId="1245"/>
    <cellStyle name="Separador de milhares 12 2 2 2 3 2" xfId="3001"/>
    <cellStyle name="Separador de milhares 12 2 2 2 3 2 2" xfId="8905"/>
    <cellStyle name="Separador de milhares 12 2 2 2 3 2 2 2" xfId="31886"/>
    <cellStyle name="Separador de milhares 12 2 2 2 3 2 2 3" xfId="20077"/>
    <cellStyle name="Separador de milhares 12 2 2 2 3 2 3" xfId="25982"/>
    <cellStyle name="Separador de milhares 12 2 2 2 3 2 4" xfId="16565"/>
    <cellStyle name="Separador de milhares 12 2 2 2 3 3" xfId="7149"/>
    <cellStyle name="Separador de milhares 12 2 2 2 3 3 2" xfId="10661"/>
    <cellStyle name="Separador de milhares 12 2 2 2 3 3 2 2" xfId="33642"/>
    <cellStyle name="Separador de milhares 12 2 2 2 3 3 2 3" xfId="22470"/>
    <cellStyle name="Separador de milhares 12 2 2 2 3 3 3" xfId="30130"/>
    <cellStyle name="Separador de milhares 12 2 2 2 3 3 4" xfId="14809"/>
    <cellStyle name="Separador de milhares 12 2 2 2 3 4" xfId="5953"/>
    <cellStyle name="Separador de milhares 12 2 2 2 3 4 2" xfId="28934"/>
    <cellStyle name="Separador de milhares 12 2 2 2 3 4 3" xfId="18321"/>
    <cellStyle name="Separador de milhares 12 2 2 2 3 5" xfId="24226"/>
    <cellStyle name="Separador de milhares 12 2 2 2 3 6" xfId="13053"/>
    <cellStyle name="Separador de milhares 12 2 2 2 4" xfId="2356"/>
    <cellStyle name="Separador de milhares 12 2 2 2 4 2" xfId="8260"/>
    <cellStyle name="Separador de milhares 12 2 2 2 4 2 2" xfId="31241"/>
    <cellStyle name="Separador de milhares 12 2 2 2 4 2 3" xfId="19432"/>
    <cellStyle name="Separador de milhares 12 2 2 2 4 3" xfId="25337"/>
    <cellStyle name="Separador de milhares 12 2 2 2 4 4" xfId="15920"/>
    <cellStyle name="Separador de milhares 12 2 2 2 5" xfId="6504"/>
    <cellStyle name="Separador de milhares 12 2 2 2 5 2" xfId="10016"/>
    <cellStyle name="Separador de milhares 12 2 2 2 5 2 2" xfId="32997"/>
    <cellStyle name="Separador de milhares 12 2 2 2 5 2 3" xfId="21825"/>
    <cellStyle name="Separador de milhares 12 2 2 2 5 3" xfId="29485"/>
    <cellStyle name="Separador de milhares 12 2 2 2 5 4" xfId="14164"/>
    <cellStyle name="Separador de milhares 12 2 2 2 6" xfId="5384"/>
    <cellStyle name="Separador de milhares 12 2 2 2 6 2" xfId="21188"/>
    <cellStyle name="Separador de milhares 12 2 2 2 6 3" xfId="28365"/>
    <cellStyle name="Separador de milhares 12 2 2 2 6 4" xfId="12408"/>
    <cellStyle name="Separador de milhares 12 2 2 2 7" xfId="4273"/>
    <cellStyle name="Separador de milhares 12 2 2 2 7 2" xfId="27254"/>
    <cellStyle name="Separador de milhares 12 2 2 2 7 3" xfId="17676"/>
    <cellStyle name="Separador de milhares 12 2 2 2 8" xfId="23581"/>
    <cellStyle name="Separador de milhares 12 2 2 2 9" xfId="11933"/>
    <cellStyle name="Separador de milhares 12 2 2 3" xfId="1084"/>
    <cellStyle name="Separador de milhares 12 2 2 3 2" xfId="1720"/>
    <cellStyle name="Separador de milhares 12 2 2 3 2 2" xfId="3476"/>
    <cellStyle name="Separador de milhares 12 2 2 3 2 2 2" xfId="9380"/>
    <cellStyle name="Separador de milhares 12 2 2 3 2 2 2 2" xfId="32361"/>
    <cellStyle name="Separador de milhares 12 2 2 3 2 2 2 3" xfId="20552"/>
    <cellStyle name="Separador de milhares 12 2 2 3 2 2 3" xfId="26457"/>
    <cellStyle name="Separador de milhares 12 2 2 3 2 2 4" xfId="17040"/>
    <cellStyle name="Separador de milhares 12 2 2 3 2 3" xfId="7624"/>
    <cellStyle name="Separador de milhares 12 2 2 3 2 3 2" xfId="11136"/>
    <cellStyle name="Separador de milhares 12 2 2 3 2 3 2 2" xfId="34117"/>
    <cellStyle name="Separador de milhares 12 2 2 3 2 3 2 3" xfId="22945"/>
    <cellStyle name="Separador de milhares 12 2 2 3 2 3 3" xfId="30605"/>
    <cellStyle name="Separador de milhares 12 2 2 3 2 3 4" xfId="15284"/>
    <cellStyle name="Separador de milhares 12 2 2 3 2 4" xfId="4748"/>
    <cellStyle name="Separador de milhares 12 2 2 3 2 4 2" xfId="27729"/>
    <cellStyle name="Separador de milhares 12 2 2 3 2 4 3" xfId="18796"/>
    <cellStyle name="Separador de milhares 12 2 2 3 2 5" xfId="24701"/>
    <cellStyle name="Separador de milhares 12 2 2 3 2 6" xfId="13528"/>
    <cellStyle name="Separador de milhares 12 2 2 3 3" xfId="2840"/>
    <cellStyle name="Separador de milhares 12 2 2 3 3 2" xfId="8744"/>
    <cellStyle name="Separador de milhares 12 2 2 3 3 2 2" xfId="31725"/>
    <cellStyle name="Separador de milhares 12 2 2 3 3 2 3" xfId="19916"/>
    <cellStyle name="Separador de milhares 12 2 2 3 3 3" xfId="25821"/>
    <cellStyle name="Separador de milhares 12 2 2 3 3 4" xfId="16404"/>
    <cellStyle name="Separador de milhares 12 2 2 3 4" xfId="6988"/>
    <cellStyle name="Separador de milhares 12 2 2 3 4 2" xfId="10500"/>
    <cellStyle name="Separador de milhares 12 2 2 3 4 2 2" xfId="33481"/>
    <cellStyle name="Separador de milhares 12 2 2 3 4 2 3" xfId="22309"/>
    <cellStyle name="Separador de milhares 12 2 2 3 4 3" xfId="29969"/>
    <cellStyle name="Separador de milhares 12 2 2 3 4 4" xfId="14648"/>
    <cellStyle name="Separador de milhares 12 2 2 3 5" xfId="5792"/>
    <cellStyle name="Separador de milhares 12 2 2 3 5 2" xfId="21350"/>
    <cellStyle name="Separador de milhares 12 2 2 3 5 3" xfId="28773"/>
    <cellStyle name="Separador de milhares 12 2 2 3 5 4" xfId="12892"/>
    <cellStyle name="Separador de milhares 12 2 2 3 6" xfId="4112"/>
    <cellStyle name="Separador de milhares 12 2 2 3 6 2" xfId="27093"/>
    <cellStyle name="Separador de milhares 12 2 2 3 6 3" xfId="18160"/>
    <cellStyle name="Separador de milhares 12 2 2 3 7" xfId="24065"/>
    <cellStyle name="Separador de milhares 12 2 2 3 8" xfId="11772"/>
    <cellStyle name="Separador de milhares 12 2 2 4" xfId="1482"/>
    <cellStyle name="Separador de milhares 12 2 2 4 2" xfId="3238"/>
    <cellStyle name="Separador de milhares 12 2 2 4 2 2" xfId="9142"/>
    <cellStyle name="Separador de milhares 12 2 2 4 2 2 2" xfId="32123"/>
    <cellStyle name="Separador de milhares 12 2 2 4 2 2 3" xfId="20314"/>
    <cellStyle name="Separador de milhares 12 2 2 4 2 3" xfId="26219"/>
    <cellStyle name="Separador de milhares 12 2 2 4 2 4" xfId="16802"/>
    <cellStyle name="Separador de milhares 12 2 2 4 3" xfId="7386"/>
    <cellStyle name="Separador de milhares 12 2 2 4 3 2" xfId="10898"/>
    <cellStyle name="Separador de milhares 12 2 2 4 3 2 2" xfId="33879"/>
    <cellStyle name="Separador de milhares 12 2 2 4 3 2 3" xfId="22707"/>
    <cellStyle name="Separador de milhares 12 2 2 4 3 3" xfId="30367"/>
    <cellStyle name="Separador de milhares 12 2 2 4 3 4" xfId="15046"/>
    <cellStyle name="Separador de milhares 12 2 2 4 4" xfId="4510"/>
    <cellStyle name="Separador de milhares 12 2 2 4 4 2" xfId="27491"/>
    <cellStyle name="Separador de milhares 12 2 2 4 4 3" xfId="18558"/>
    <cellStyle name="Separador de milhares 12 2 2 4 5" xfId="24463"/>
    <cellStyle name="Separador de milhares 12 2 2 4 6" xfId="13290"/>
    <cellStyle name="Separador de milhares 12 2 2 5" xfId="846"/>
    <cellStyle name="Separador de milhares 12 2 2 5 2" xfId="2602"/>
    <cellStyle name="Separador de milhares 12 2 2 5 2 2" xfId="8506"/>
    <cellStyle name="Separador de milhares 12 2 2 5 2 2 2" xfId="31487"/>
    <cellStyle name="Separador de milhares 12 2 2 5 2 2 3" xfId="19678"/>
    <cellStyle name="Separador de milhares 12 2 2 5 2 3" xfId="25583"/>
    <cellStyle name="Separador de milhares 12 2 2 5 2 4" xfId="16166"/>
    <cellStyle name="Separador de milhares 12 2 2 5 3" xfId="6750"/>
    <cellStyle name="Separador de milhares 12 2 2 5 3 2" xfId="10262"/>
    <cellStyle name="Separador de milhares 12 2 2 5 3 2 2" xfId="33243"/>
    <cellStyle name="Separador de milhares 12 2 2 5 3 2 3" xfId="22071"/>
    <cellStyle name="Separador de milhares 12 2 2 5 3 3" xfId="29731"/>
    <cellStyle name="Separador de milhares 12 2 2 5 3 4" xfId="14410"/>
    <cellStyle name="Separador de milhares 12 2 2 5 4" xfId="5554"/>
    <cellStyle name="Separador de milhares 12 2 2 5 4 2" xfId="28535"/>
    <cellStyle name="Separador de milhares 12 2 2 5 4 3" xfId="17922"/>
    <cellStyle name="Separador de milhares 12 2 2 5 5" xfId="23827"/>
    <cellStyle name="Separador de milhares 12 2 2 5 6" xfId="12654"/>
    <cellStyle name="Separador de milhares 12 2 2 6" xfId="2195"/>
    <cellStyle name="Separador de milhares 12 2 2 6 2" xfId="8099"/>
    <cellStyle name="Separador de milhares 12 2 2 6 2 2" xfId="31080"/>
    <cellStyle name="Separador de milhares 12 2 2 6 2 3" xfId="19271"/>
    <cellStyle name="Separador de milhares 12 2 2 6 3" xfId="25176"/>
    <cellStyle name="Separador de milhares 12 2 2 6 4" xfId="15759"/>
    <cellStyle name="Separador de milhares 12 2 2 7" xfId="6343"/>
    <cellStyle name="Separador de milhares 12 2 2 7 2" xfId="9855"/>
    <cellStyle name="Separador de milhares 12 2 2 7 2 2" xfId="32836"/>
    <cellStyle name="Separador de milhares 12 2 2 7 2 3" xfId="21664"/>
    <cellStyle name="Separador de milhares 12 2 2 7 3" xfId="29324"/>
    <cellStyle name="Separador de milhares 12 2 2 7 4" xfId="14003"/>
    <cellStyle name="Separador de milhares 12 2 2 8" xfId="5223"/>
    <cellStyle name="Separador de milhares 12 2 2 8 2" xfId="21027"/>
    <cellStyle name="Separador de milhares 12 2 2 8 3" xfId="28204"/>
    <cellStyle name="Separador de milhares 12 2 2 8 4" xfId="12247"/>
    <cellStyle name="Separador de milhares 12 2 2 9" xfId="3874"/>
    <cellStyle name="Separador de milhares 12 2 2 9 2" xfId="26855"/>
    <cellStyle name="Separador de milhares 12 2 2 9 3" xfId="17515"/>
    <cellStyle name="Separador de milhares 12 2 3" xfId="355"/>
    <cellStyle name="Separador de milhares 12 2 3 2" xfId="1639"/>
    <cellStyle name="Separador de milhares 12 2 3 2 2" xfId="3395"/>
    <cellStyle name="Separador de milhares 12 2 3 2 2 2" xfId="9299"/>
    <cellStyle name="Separador de milhares 12 2 3 2 2 2 2" xfId="32280"/>
    <cellStyle name="Separador de milhares 12 2 3 2 2 2 3" xfId="20471"/>
    <cellStyle name="Separador de milhares 12 2 3 2 2 3" xfId="26376"/>
    <cellStyle name="Separador de milhares 12 2 3 2 2 4" xfId="16959"/>
    <cellStyle name="Separador de milhares 12 2 3 2 3" xfId="7543"/>
    <cellStyle name="Separador de milhares 12 2 3 2 3 2" xfId="11055"/>
    <cellStyle name="Separador de milhares 12 2 3 2 3 2 2" xfId="34036"/>
    <cellStyle name="Separador de milhares 12 2 3 2 3 2 3" xfId="22864"/>
    <cellStyle name="Separador de milhares 12 2 3 2 3 3" xfId="30524"/>
    <cellStyle name="Separador de milhares 12 2 3 2 3 4" xfId="15203"/>
    <cellStyle name="Separador de milhares 12 2 3 2 4" xfId="4667"/>
    <cellStyle name="Separador de milhares 12 2 3 2 4 2" xfId="27648"/>
    <cellStyle name="Separador de milhares 12 2 3 2 4 3" xfId="18715"/>
    <cellStyle name="Separador de milhares 12 2 3 2 5" xfId="24620"/>
    <cellStyle name="Separador de milhares 12 2 3 2 6" xfId="13447"/>
    <cellStyle name="Separador de milhares 12 2 3 3" xfId="1003"/>
    <cellStyle name="Separador de milhares 12 2 3 3 2" xfId="2759"/>
    <cellStyle name="Separador de milhares 12 2 3 3 2 2" xfId="8663"/>
    <cellStyle name="Separador de milhares 12 2 3 3 2 2 2" xfId="31644"/>
    <cellStyle name="Separador de milhares 12 2 3 3 2 2 3" xfId="19835"/>
    <cellStyle name="Separador de milhares 12 2 3 3 2 3" xfId="25740"/>
    <cellStyle name="Separador de milhares 12 2 3 3 2 4" xfId="16323"/>
    <cellStyle name="Separador de milhares 12 2 3 3 3" xfId="6907"/>
    <cellStyle name="Separador de milhares 12 2 3 3 3 2" xfId="10419"/>
    <cellStyle name="Separador de milhares 12 2 3 3 3 2 2" xfId="33400"/>
    <cellStyle name="Separador de milhares 12 2 3 3 3 2 3" xfId="22228"/>
    <cellStyle name="Separador de milhares 12 2 3 3 3 3" xfId="29888"/>
    <cellStyle name="Separador de milhares 12 2 3 3 3 4" xfId="14567"/>
    <cellStyle name="Separador de milhares 12 2 3 3 4" xfId="5711"/>
    <cellStyle name="Separador de milhares 12 2 3 3 4 2" xfId="28692"/>
    <cellStyle name="Separador de milhares 12 2 3 3 4 3" xfId="18079"/>
    <cellStyle name="Separador de milhares 12 2 3 3 5" xfId="23984"/>
    <cellStyle name="Separador de milhares 12 2 3 3 6" xfId="12811"/>
    <cellStyle name="Separador de milhares 12 2 3 4" xfId="2114"/>
    <cellStyle name="Separador de milhares 12 2 3 4 2" xfId="8018"/>
    <cellStyle name="Separador de milhares 12 2 3 4 2 2" xfId="30999"/>
    <cellStyle name="Separador de milhares 12 2 3 4 2 3" xfId="19190"/>
    <cellStyle name="Separador de milhares 12 2 3 4 3" xfId="25095"/>
    <cellStyle name="Separador de milhares 12 2 3 4 4" xfId="15678"/>
    <cellStyle name="Separador de milhares 12 2 3 5" xfId="6262"/>
    <cellStyle name="Separador de milhares 12 2 3 5 2" xfId="9774"/>
    <cellStyle name="Separador de milhares 12 2 3 5 2 2" xfId="32755"/>
    <cellStyle name="Separador de milhares 12 2 3 5 2 3" xfId="21583"/>
    <cellStyle name="Separador de milhares 12 2 3 5 3" xfId="29243"/>
    <cellStyle name="Separador de milhares 12 2 3 5 4" xfId="13922"/>
    <cellStyle name="Separador de milhares 12 2 3 6" xfId="5142"/>
    <cellStyle name="Separador de milhares 12 2 3 6 2" xfId="20946"/>
    <cellStyle name="Separador de milhares 12 2 3 6 3" xfId="28123"/>
    <cellStyle name="Separador de milhares 12 2 3 6 4" xfId="12166"/>
    <cellStyle name="Separador de milhares 12 2 3 7" xfId="4031"/>
    <cellStyle name="Separador de milhares 12 2 3 7 2" xfId="27012"/>
    <cellStyle name="Separador de milhares 12 2 3 7 3" xfId="17434"/>
    <cellStyle name="Separador de milhares 12 2 3 8" xfId="23339"/>
    <cellStyle name="Separador de milhares 12 2 3 9" xfId="11691"/>
    <cellStyle name="Separador de milhares 12 2 4" xfId="513"/>
    <cellStyle name="Separador de milhares 12 2 4 2" xfId="1796"/>
    <cellStyle name="Separador de milhares 12 2 4 2 2" xfId="3552"/>
    <cellStyle name="Separador de milhares 12 2 4 2 2 2" xfId="9456"/>
    <cellStyle name="Separador de milhares 12 2 4 2 2 2 2" xfId="32437"/>
    <cellStyle name="Separador de milhares 12 2 4 2 2 2 3" xfId="20628"/>
    <cellStyle name="Separador de milhares 12 2 4 2 2 3" xfId="26533"/>
    <cellStyle name="Separador de milhares 12 2 4 2 2 4" xfId="17116"/>
    <cellStyle name="Separador de milhares 12 2 4 2 3" xfId="7700"/>
    <cellStyle name="Separador de milhares 12 2 4 2 3 2" xfId="11212"/>
    <cellStyle name="Separador de milhares 12 2 4 2 3 2 2" xfId="34193"/>
    <cellStyle name="Separador de milhares 12 2 4 2 3 2 3" xfId="23021"/>
    <cellStyle name="Separador de milhares 12 2 4 2 3 3" xfId="30681"/>
    <cellStyle name="Separador de milhares 12 2 4 2 3 4" xfId="15360"/>
    <cellStyle name="Separador de milhares 12 2 4 2 4" xfId="4824"/>
    <cellStyle name="Separador de milhares 12 2 4 2 4 2" xfId="27805"/>
    <cellStyle name="Separador de milhares 12 2 4 2 4 3" xfId="18872"/>
    <cellStyle name="Separador de milhares 12 2 4 2 5" xfId="24777"/>
    <cellStyle name="Separador de milhares 12 2 4 2 6" xfId="13604"/>
    <cellStyle name="Separador de milhares 12 2 4 3" xfId="1160"/>
    <cellStyle name="Separador de milhares 12 2 4 3 2" xfId="2916"/>
    <cellStyle name="Separador de milhares 12 2 4 3 2 2" xfId="8820"/>
    <cellStyle name="Separador de milhares 12 2 4 3 2 2 2" xfId="31801"/>
    <cellStyle name="Separador de milhares 12 2 4 3 2 2 3" xfId="19992"/>
    <cellStyle name="Separador de milhares 12 2 4 3 2 3" xfId="25897"/>
    <cellStyle name="Separador de milhares 12 2 4 3 2 4" xfId="16480"/>
    <cellStyle name="Separador de milhares 12 2 4 3 3" xfId="7064"/>
    <cellStyle name="Separador de milhares 12 2 4 3 3 2" xfId="10576"/>
    <cellStyle name="Separador de milhares 12 2 4 3 3 2 2" xfId="33557"/>
    <cellStyle name="Separador de milhares 12 2 4 3 3 2 3" xfId="22385"/>
    <cellStyle name="Separador de milhares 12 2 4 3 3 3" xfId="30045"/>
    <cellStyle name="Separador de milhares 12 2 4 3 3 4" xfId="14724"/>
    <cellStyle name="Separador de milhares 12 2 4 3 4" xfId="5868"/>
    <cellStyle name="Separador de milhares 12 2 4 3 4 2" xfId="28849"/>
    <cellStyle name="Separador de milhares 12 2 4 3 4 3" xfId="18236"/>
    <cellStyle name="Separador de milhares 12 2 4 3 5" xfId="24141"/>
    <cellStyle name="Separador de milhares 12 2 4 3 6" xfId="12968"/>
    <cellStyle name="Separador de milhares 12 2 4 4" xfId="2271"/>
    <cellStyle name="Separador de milhares 12 2 4 4 2" xfId="8175"/>
    <cellStyle name="Separador de milhares 12 2 4 4 2 2" xfId="31156"/>
    <cellStyle name="Separador de milhares 12 2 4 4 2 3" xfId="19347"/>
    <cellStyle name="Separador de milhares 12 2 4 4 3" xfId="25252"/>
    <cellStyle name="Separador de milhares 12 2 4 4 4" xfId="15835"/>
    <cellStyle name="Separador de milhares 12 2 4 5" xfId="6419"/>
    <cellStyle name="Separador de milhares 12 2 4 5 2" xfId="9931"/>
    <cellStyle name="Separador de milhares 12 2 4 5 2 2" xfId="32912"/>
    <cellStyle name="Separador de milhares 12 2 4 5 2 3" xfId="21740"/>
    <cellStyle name="Separador de milhares 12 2 4 5 3" xfId="29400"/>
    <cellStyle name="Separador de milhares 12 2 4 5 4" xfId="14079"/>
    <cellStyle name="Separador de milhares 12 2 4 6" xfId="5299"/>
    <cellStyle name="Separador de milhares 12 2 4 6 2" xfId="21103"/>
    <cellStyle name="Separador de milhares 12 2 4 6 3" xfId="28280"/>
    <cellStyle name="Separador de milhares 12 2 4 6 4" xfId="12323"/>
    <cellStyle name="Separador de milhares 12 2 4 7" xfId="4188"/>
    <cellStyle name="Separador de milhares 12 2 4 7 2" xfId="27169"/>
    <cellStyle name="Separador de milhares 12 2 4 7 3" xfId="17591"/>
    <cellStyle name="Separador de milhares 12 2 4 8" xfId="23496"/>
    <cellStyle name="Separador de milhares 12 2 4 9" xfId="11848"/>
    <cellStyle name="Separador de milhares 12 2 5" xfId="931"/>
    <cellStyle name="Separador de milhares 12 2 5 2" xfId="1567"/>
    <cellStyle name="Separador de milhares 12 2 5 2 2" xfId="3323"/>
    <cellStyle name="Separador de milhares 12 2 5 2 2 2" xfId="9227"/>
    <cellStyle name="Separador de milhares 12 2 5 2 2 2 2" xfId="32208"/>
    <cellStyle name="Separador de milhares 12 2 5 2 2 2 3" xfId="20399"/>
    <cellStyle name="Separador de milhares 12 2 5 2 2 3" xfId="26304"/>
    <cellStyle name="Separador de milhares 12 2 5 2 2 4" xfId="16887"/>
    <cellStyle name="Separador de milhares 12 2 5 2 3" xfId="7471"/>
    <cellStyle name="Separador de milhares 12 2 5 2 3 2" xfId="10983"/>
    <cellStyle name="Separador de milhares 12 2 5 2 3 2 2" xfId="33964"/>
    <cellStyle name="Separador de milhares 12 2 5 2 3 2 3" xfId="22792"/>
    <cellStyle name="Separador de milhares 12 2 5 2 3 3" xfId="30452"/>
    <cellStyle name="Separador de milhares 12 2 5 2 3 4" xfId="15131"/>
    <cellStyle name="Separador de milhares 12 2 5 2 4" xfId="4595"/>
    <cellStyle name="Separador de milhares 12 2 5 2 4 2" xfId="27576"/>
    <cellStyle name="Separador de milhares 12 2 5 2 4 3" xfId="18643"/>
    <cellStyle name="Separador de milhares 12 2 5 2 5" xfId="24548"/>
    <cellStyle name="Separador de milhares 12 2 5 2 6" xfId="13375"/>
    <cellStyle name="Separador de milhares 12 2 5 3" xfId="2687"/>
    <cellStyle name="Separador de milhares 12 2 5 3 2" xfId="8591"/>
    <cellStyle name="Separador de milhares 12 2 5 3 2 2" xfId="31572"/>
    <cellStyle name="Separador de milhares 12 2 5 3 2 3" xfId="19763"/>
    <cellStyle name="Separador de milhares 12 2 5 3 3" xfId="25668"/>
    <cellStyle name="Separador de milhares 12 2 5 3 4" xfId="16251"/>
    <cellStyle name="Separador de milhares 12 2 5 4" xfId="6835"/>
    <cellStyle name="Separador de milhares 12 2 5 4 2" xfId="10347"/>
    <cellStyle name="Separador de milhares 12 2 5 4 2 2" xfId="33328"/>
    <cellStyle name="Separador de milhares 12 2 5 4 2 3" xfId="22156"/>
    <cellStyle name="Separador de milhares 12 2 5 4 3" xfId="29816"/>
    <cellStyle name="Separador de milhares 12 2 5 4 4" xfId="14495"/>
    <cellStyle name="Separador de milhares 12 2 5 5" xfId="5639"/>
    <cellStyle name="Separador de milhares 12 2 5 5 2" xfId="21273"/>
    <cellStyle name="Separador de milhares 12 2 5 5 3" xfId="28620"/>
    <cellStyle name="Separador de milhares 12 2 5 5 4" xfId="12739"/>
    <cellStyle name="Separador de milhares 12 2 5 6" xfId="3959"/>
    <cellStyle name="Separador de milhares 12 2 5 6 2" xfId="26940"/>
    <cellStyle name="Separador de milhares 12 2 5 6 3" xfId="18007"/>
    <cellStyle name="Separador de milhares 12 2 5 7" xfId="23912"/>
    <cellStyle name="Separador de milhares 12 2 5 8" xfId="11619"/>
    <cellStyle name="Separador de milhares 12 2 6" xfId="1321"/>
    <cellStyle name="Separador de milhares 12 2 6 2" xfId="1957"/>
    <cellStyle name="Separador de milhares 12 2 6 2 2" xfId="3713"/>
    <cellStyle name="Separador de milhares 12 2 6 2 2 2" xfId="9617"/>
    <cellStyle name="Separador de milhares 12 2 6 2 2 2 2" xfId="32598"/>
    <cellStyle name="Separador de milhares 12 2 6 2 2 2 3" xfId="20789"/>
    <cellStyle name="Separador de milhares 12 2 6 2 2 3" xfId="26694"/>
    <cellStyle name="Separador de milhares 12 2 6 2 2 4" xfId="17277"/>
    <cellStyle name="Separador de milhares 12 2 6 2 3" xfId="7861"/>
    <cellStyle name="Separador de milhares 12 2 6 2 3 2" xfId="11373"/>
    <cellStyle name="Separador de milhares 12 2 6 2 3 2 2" xfId="34354"/>
    <cellStyle name="Separador de milhares 12 2 6 2 3 2 3" xfId="23182"/>
    <cellStyle name="Separador de milhares 12 2 6 2 3 3" xfId="30842"/>
    <cellStyle name="Separador de milhares 12 2 6 2 3 4" xfId="15521"/>
    <cellStyle name="Separador de milhares 12 2 6 2 4" xfId="4985"/>
    <cellStyle name="Separador de milhares 12 2 6 2 4 2" xfId="27966"/>
    <cellStyle name="Separador de milhares 12 2 6 2 4 3" xfId="19033"/>
    <cellStyle name="Separador de milhares 12 2 6 2 5" xfId="24938"/>
    <cellStyle name="Separador de milhares 12 2 6 2 6" xfId="13765"/>
    <cellStyle name="Separador de milhares 12 2 6 3" xfId="3077"/>
    <cellStyle name="Separador de milhares 12 2 6 3 2" xfId="8981"/>
    <cellStyle name="Separador de milhares 12 2 6 3 2 2" xfId="31962"/>
    <cellStyle name="Separador de milhares 12 2 6 3 2 3" xfId="20153"/>
    <cellStyle name="Separador de milhares 12 2 6 3 3" xfId="26058"/>
    <cellStyle name="Separador de milhares 12 2 6 3 4" xfId="16641"/>
    <cellStyle name="Separador de milhares 12 2 6 4" xfId="7225"/>
    <cellStyle name="Separador de milhares 12 2 6 4 2" xfId="10737"/>
    <cellStyle name="Separador de milhares 12 2 6 4 2 2" xfId="33718"/>
    <cellStyle name="Separador de milhares 12 2 6 4 2 3" xfId="22546"/>
    <cellStyle name="Separador de milhares 12 2 6 4 3" xfId="30206"/>
    <cellStyle name="Separador de milhares 12 2 6 4 4" xfId="14885"/>
    <cellStyle name="Separador de milhares 12 2 6 5" xfId="6029"/>
    <cellStyle name="Separador de milhares 12 2 6 5 2" xfId="21426"/>
    <cellStyle name="Separador de milhares 12 2 6 5 3" xfId="29010"/>
    <cellStyle name="Separador de milhares 12 2 6 5 4" xfId="13129"/>
    <cellStyle name="Separador de milhares 12 2 6 6" xfId="4349"/>
    <cellStyle name="Separador de milhares 12 2 6 6 2" xfId="27330"/>
    <cellStyle name="Separador de milhares 12 2 6 6 3" xfId="18397"/>
    <cellStyle name="Separador de milhares 12 2 6 7" xfId="24302"/>
    <cellStyle name="Separador de milhares 12 2 6 8" xfId="12009"/>
    <cellStyle name="Separador de milhares 12 2 7" xfId="761"/>
    <cellStyle name="Separador de milhares 12 2 7 2" xfId="2517"/>
    <cellStyle name="Separador de milhares 12 2 7 2 2" xfId="8421"/>
    <cellStyle name="Separador de milhares 12 2 7 2 2 2" xfId="31402"/>
    <cellStyle name="Separador de milhares 12 2 7 2 2 3" xfId="19593"/>
    <cellStyle name="Separador de milhares 12 2 7 2 3" xfId="25498"/>
    <cellStyle name="Separador de milhares 12 2 7 2 4" xfId="16081"/>
    <cellStyle name="Separador de milhares 12 2 7 3" xfId="6665"/>
    <cellStyle name="Separador de milhares 12 2 7 3 2" xfId="10177"/>
    <cellStyle name="Separador de milhares 12 2 7 3 2 2" xfId="33158"/>
    <cellStyle name="Separador de milhares 12 2 7 3 2 3" xfId="21986"/>
    <cellStyle name="Separador de milhares 12 2 7 3 3" xfId="29646"/>
    <cellStyle name="Separador de milhares 12 2 7 3 4" xfId="14325"/>
    <cellStyle name="Separador de milhares 12 2 7 4" xfId="4425"/>
    <cellStyle name="Separador de milhares 12 2 7 4 2" xfId="27406"/>
    <cellStyle name="Separador de milhares 12 2 7 4 3" xfId="17837"/>
    <cellStyle name="Separador de milhares 12 2 7 5" xfId="23742"/>
    <cellStyle name="Separador de milhares 12 2 7 6" xfId="12569"/>
    <cellStyle name="Separador de milhares 12 2 8" xfId="1397"/>
    <cellStyle name="Separador de milhares 12 2 8 2" xfId="3153"/>
    <cellStyle name="Separador de milhares 12 2 8 2 2" xfId="9057"/>
    <cellStyle name="Separador de milhares 12 2 8 2 2 2" xfId="32038"/>
    <cellStyle name="Separador de milhares 12 2 8 2 2 3" xfId="20229"/>
    <cellStyle name="Separador de milhares 12 2 8 2 3" xfId="26134"/>
    <cellStyle name="Separador de milhares 12 2 8 2 4" xfId="16717"/>
    <cellStyle name="Separador de milhares 12 2 8 3" xfId="7301"/>
    <cellStyle name="Separador de milhares 12 2 8 3 2" xfId="10813"/>
    <cellStyle name="Separador de milhares 12 2 8 3 2 2" xfId="33794"/>
    <cellStyle name="Separador de milhares 12 2 8 3 2 3" xfId="22622"/>
    <cellStyle name="Separador de milhares 12 2 8 3 3" xfId="30282"/>
    <cellStyle name="Separador de milhares 12 2 8 3 4" xfId="14961"/>
    <cellStyle name="Separador de milhares 12 2 8 4" xfId="6105"/>
    <cellStyle name="Separador de milhares 12 2 8 4 2" xfId="29086"/>
    <cellStyle name="Separador de milhares 12 2 8 4 3" xfId="18473"/>
    <cellStyle name="Separador de milhares 12 2 8 5" xfId="24378"/>
    <cellStyle name="Separador de milhares 12 2 8 6" xfId="13205"/>
    <cellStyle name="Separador de milhares 12 2 9" xfId="684"/>
    <cellStyle name="Separador de milhares 12 2 9 2" xfId="2441"/>
    <cellStyle name="Separador de milhares 12 2 9 2 2" xfId="8345"/>
    <cellStyle name="Separador de milhares 12 2 9 2 2 2" xfId="31326"/>
    <cellStyle name="Separador de milhares 12 2 9 2 2 3" xfId="19517"/>
    <cellStyle name="Separador de milhares 12 2 9 2 3" xfId="25422"/>
    <cellStyle name="Separador de milhares 12 2 9 2 4" xfId="16005"/>
    <cellStyle name="Separador de milhares 12 2 9 3" xfId="6589"/>
    <cellStyle name="Separador de milhares 12 2 9 3 2" xfId="10101"/>
    <cellStyle name="Separador de milhares 12 2 9 3 2 2" xfId="33082"/>
    <cellStyle name="Separador de milhares 12 2 9 3 2 3" xfId="21910"/>
    <cellStyle name="Separador de milhares 12 2 9 3 3" xfId="29570"/>
    <cellStyle name="Separador de milhares 12 2 9 3 4" xfId="14249"/>
    <cellStyle name="Separador de milhares 12 2 9 4" xfId="5469"/>
    <cellStyle name="Separador de milhares 12 2 9 4 2" xfId="28450"/>
    <cellStyle name="Separador de milhares 12 2 9 4 3" xfId="17761"/>
    <cellStyle name="Separador de milhares 12 2 9 5" xfId="23666"/>
    <cellStyle name="Separador de milhares 12 2 9 6" xfId="12493"/>
    <cellStyle name="Separador de milhares 12 3" xfId="414"/>
    <cellStyle name="Separador de milhares 12 3 10" xfId="23397"/>
    <cellStyle name="Separador de milhares 12 3 11" xfId="11511"/>
    <cellStyle name="Separador de milhares 12 3 2" xfId="575"/>
    <cellStyle name="Separador de milhares 12 3 2 2" xfId="1858"/>
    <cellStyle name="Separador de milhares 12 3 2 2 2" xfId="3614"/>
    <cellStyle name="Separador de milhares 12 3 2 2 2 2" xfId="9518"/>
    <cellStyle name="Separador de milhares 12 3 2 2 2 2 2" xfId="32499"/>
    <cellStyle name="Separador de milhares 12 3 2 2 2 2 3" xfId="20690"/>
    <cellStyle name="Separador de milhares 12 3 2 2 2 3" xfId="26595"/>
    <cellStyle name="Separador de milhares 12 3 2 2 2 4" xfId="17178"/>
    <cellStyle name="Separador de milhares 12 3 2 2 3" xfId="7762"/>
    <cellStyle name="Separador de milhares 12 3 2 2 3 2" xfId="11274"/>
    <cellStyle name="Separador de milhares 12 3 2 2 3 2 2" xfId="34255"/>
    <cellStyle name="Separador de milhares 12 3 2 2 3 2 3" xfId="23083"/>
    <cellStyle name="Separador de milhares 12 3 2 2 3 3" xfId="30743"/>
    <cellStyle name="Separador de milhares 12 3 2 2 3 4" xfId="15422"/>
    <cellStyle name="Separador de milhares 12 3 2 2 4" xfId="4886"/>
    <cellStyle name="Separador de milhares 12 3 2 2 4 2" xfId="27867"/>
    <cellStyle name="Separador de milhares 12 3 2 2 4 3" xfId="18934"/>
    <cellStyle name="Separador de milhares 12 3 2 2 5" xfId="24839"/>
    <cellStyle name="Separador de milhares 12 3 2 2 6" xfId="13666"/>
    <cellStyle name="Separador de milhares 12 3 2 3" xfId="1222"/>
    <cellStyle name="Separador de milhares 12 3 2 3 2" xfId="2978"/>
    <cellStyle name="Separador de milhares 12 3 2 3 2 2" xfId="8882"/>
    <cellStyle name="Separador de milhares 12 3 2 3 2 2 2" xfId="31863"/>
    <cellStyle name="Separador de milhares 12 3 2 3 2 2 3" xfId="20054"/>
    <cellStyle name="Separador de milhares 12 3 2 3 2 3" xfId="25959"/>
    <cellStyle name="Separador de milhares 12 3 2 3 2 4" xfId="16542"/>
    <cellStyle name="Separador de milhares 12 3 2 3 3" xfId="7126"/>
    <cellStyle name="Separador de milhares 12 3 2 3 3 2" xfId="10638"/>
    <cellStyle name="Separador de milhares 12 3 2 3 3 2 2" xfId="33619"/>
    <cellStyle name="Separador de milhares 12 3 2 3 3 2 3" xfId="22447"/>
    <cellStyle name="Separador de milhares 12 3 2 3 3 3" xfId="30107"/>
    <cellStyle name="Separador de milhares 12 3 2 3 3 4" xfId="14786"/>
    <cellStyle name="Separador de milhares 12 3 2 3 4" xfId="5930"/>
    <cellStyle name="Separador de milhares 12 3 2 3 4 2" xfId="28911"/>
    <cellStyle name="Separador de milhares 12 3 2 3 4 3" xfId="18298"/>
    <cellStyle name="Separador de milhares 12 3 2 3 5" xfId="24203"/>
    <cellStyle name="Separador de milhares 12 3 2 3 6" xfId="13030"/>
    <cellStyle name="Separador de milhares 12 3 2 4" xfId="2333"/>
    <cellStyle name="Separador de milhares 12 3 2 4 2" xfId="8237"/>
    <cellStyle name="Separador de milhares 12 3 2 4 2 2" xfId="31218"/>
    <cellStyle name="Separador de milhares 12 3 2 4 2 3" xfId="19409"/>
    <cellStyle name="Separador de milhares 12 3 2 4 3" xfId="25314"/>
    <cellStyle name="Separador de milhares 12 3 2 4 4" xfId="15897"/>
    <cellStyle name="Separador de milhares 12 3 2 5" xfId="6481"/>
    <cellStyle name="Separador de milhares 12 3 2 5 2" xfId="9993"/>
    <cellStyle name="Separador de milhares 12 3 2 5 2 2" xfId="32974"/>
    <cellStyle name="Separador de milhares 12 3 2 5 2 3" xfId="21802"/>
    <cellStyle name="Separador de milhares 12 3 2 5 3" xfId="29462"/>
    <cellStyle name="Separador de milhares 12 3 2 5 4" xfId="14141"/>
    <cellStyle name="Separador de milhares 12 3 2 6" xfId="5361"/>
    <cellStyle name="Separador de milhares 12 3 2 6 2" xfId="21165"/>
    <cellStyle name="Separador de milhares 12 3 2 6 3" xfId="28342"/>
    <cellStyle name="Separador de milhares 12 3 2 6 4" xfId="12385"/>
    <cellStyle name="Separador de milhares 12 3 2 7" xfId="4250"/>
    <cellStyle name="Separador de milhares 12 3 2 7 2" xfId="27231"/>
    <cellStyle name="Separador de milhares 12 3 2 7 3" xfId="17653"/>
    <cellStyle name="Separador de milhares 12 3 2 8" xfId="23558"/>
    <cellStyle name="Separador de milhares 12 3 2 9" xfId="11910"/>
    <cellStyle name="Separador de milhares 12 3 3" xfId="1061"/>
    <cellStyle name="Separador de milhares 12 3 3 2" xfId="1697"/>
    <cellStyle name="Separador de milhares 12 3 3 2 2" xfId="3453"/>
    <cellStyle name="Separador de milhares 12 3 3 2 2 2" xfId="9357"/>
    <cellStyle name="Separador de milhares 12 3 3 2 2 2 2" xfId="32338"/>
    <cellStyle name="Separador de milhares 12 3 3 2 2 2 3" xfId="20529"/>
    <cellStyle name="Separador de milhares 12 3 3 2 2 3" xfId="26434"/>
    <cellStyle name="Separador de milhares 12 3 3 2 2 4" xfId="17017"/>
    <cellStyle name="Separador de milhares 12 3 3 2 3" xfId="7601"/>
    <cellStyle name="Separador de milhares 12 3 3 2 3 2" xfId="11113"/>
    <cellStyle name="Separador de milhares 12 3 3 2 3 2 2" xfId="34094"/>
    <cellStyle name="Separador de milhares 12 3 3 2 3 2 3" xfId="22922"/>
    <cellStyle name="Separador de milhares 12 3 3 2 3 3" xfId="30582"/>
    <cellStyle name="Separador de milhares 12 3 3 2 3 4" xfId="15261"/>
    <cellStyle name="Separador de milhares 12 3 3 2 4" xfId="4725"/>
    <cellStyle name="Separador de milhares 12 3 3 2 4 2" xfId="27706"/>
    <cellStyle name="Separador de milhares 12 3 3 2 4 3" xfId="18773"/>
    <cellStyle name="Separador de milhares 12 3 3 2 5" xfId="24678"/>
    <cellStyle name="Separador de milhares 12 3 3 2 6" xfId="13505"/>
    <cellStyle name="Separador de milhares 12 3 3 3" xfId="2817"/>
    <cellStyle name="Separador de milhares 12 3 3 3 2" xfId="8721"/>
    <cellStyle name="Separador de milhares 12 3 3 3 2 2" xfId="31702"/>
    <cellStyle name="Separador de milhares 12 3 3 3 2 3" xfId="19893"/>
    <cellStyle name="Separador de milhares 12 3 3 3 3" xfId="25798"/>
    <cellStyle name="Separador de milhares 12 3 3 3 4" xfId="16381"/>
    <cellStyle name="Separador de milhares 12 3 3 4" xfId="6965"/>
    <cellStyle name="Separador de milhares 12 3 3 4 2" xfId="10477"/>
    <cellStyle name="Separador de milhares 12 3 3 4 2 2" xfId="33458"/>
    <cellStyle name="Separador de milhares 12 3 3 4 2 3" xfId="22286"/>
    <cellStyle name="Separador de milhares 12 3 3 4 3" xfId="29946"/>
    <cellStyle name="Separador de milhares 12 3 3 4 4" xfId="14625"/>
    <cellStyle name="Separador de milhares 12 3 3 5" xfId="5769"/>
    <cellStyle name="Separador de milhares 12 3 3 5 2" xfId="21327"/>
    <cellStyle name="Separador de milhares 12 3 3 5 3" xfId="28750"/>
    <cellStyle name="Separador de milhares 12 3 3 5 4" xfId="12869"/>
    <cellStyle name="Separador de milhares 12 3 3 6" xfId="4089"/>
    <cellStyle name="Separador de milhares 12 3 3 6 2" xfId="27070"/>
    <cellStyle name="Separador de milhares 12 3 3 6 3" xfId="18137"/>
    <cellStyle name="Separador de milhares 12 3 3 7" xfId="24042"/>
    <cellStyle name="Separador de milhares 12 3 3 8" xfId="11749"/>
    <cellStyle name="Separador de milhares 12 3 4" xfId="1459"/>
    <cellStyle name="Separador de milhares 12 3 4 2" xfId="3215"/>
    <cellStyle name="Separador de milhares 12 3 4 2 2" xfId="9119"/>
    <cellStyle name="Separador de milhares 12 3 4 2 2 2" xfId="32100"/>
    <cellStyle name="Separador de milhares 12 3 4 2 2 3" xfId="20291"/>
    <cellStyle name="Separador de milhares 12 3 4 2 3" xfId="26196"/>
    <cellStyle name="Separador de milhares 12 3 4 2 4" xfId="16779"/>
    <cellStyle name="Separador de milhares 12 3 4 3" xfId="7363"/>
    <cellStyle name="Separador de milhares 12 3 4 3 2" xfId="10875"/>
    <cellStyle name="Separador de milhares 12 3 4 3 2 2" xfId="33856"/>
    <cellStyle name="Separador de milhares 12 3 4 3 2 3" xfId="22684"/>
    <cellStyle name="Separador de milhares 12 3 4 3 3" xfId="30344"/>
    <cellStyle name="Separador de milhares 12 3 4 3 4" xfId="15023"/>
    <cellStyle name="Separador de milhares 12 3 4 4" xfId="4487"/>
    <cellStyle name="Separador de milhares 12 3 4 4 2" xfId="27468"/>
    <cellStyle name="Separador de milhares 12 3 4 4 3" xfId="18535"/>
    <cellStyle name="Separador de milhares 12 3 4 5" xfId="24440"/>
    <cellStyle name="Separador de milhares 12 3 4 6" xfId="13267"/>
    <cellStyle name="Separador de milhares 12 3 5" xfId="823"/>
    <cellStyle name="Separador de milhares 12 3 5 2" xfId="2579"/>
    <cellStyle name="Separador de milhares 12 3 5 2 2" xfId="8483"/>
    <cellStyle name="Separador de milhares 12 3 5 2 2 2" xfId="31464"/>
    <cellStyle name="Separador de milhares 12 3 5 2 2 3" xfId="19655"/>
    <cellStyle name="Separador de milhares 12 3 5 2 3" xfId="25560"/>
    <cellStyle name="Separador de milhares 12 3 5 2 4" xfId="16143"/>
    <cellStyle name="Separador de milhares 12 3 5 3" xfId="6727"/>
    <cellStyle name="Separador de milhares 12 3 5 3 2" xfId="10239"/>
    <cellStyle name="Separador de milhares 12 3 5 3 2 2" xfId="33220"/>
    <cellStyle name="Separador de milhares 12 3 5 3 2 3" xfId="22048"/>
    <cellStyle name="Separador de milhares 12 3 5 3 3" xfId="29708"/>
    <cellStyle name="Separador de milhares 12 3 5 3 4" xfId="14387"/>
    <cellStyle name="Separador de milhares 12 3 5 4" xfId="5531"/>
    <cellStyle name="Separador de milhares 12 3 5 4 2" xfId="28512"/>
    <cellStyle name="Separador de milhares 12 3 5 4 3" xfId="17899"/>
    <cellStyle name="Separador de milhares 12 3 5 5" xfId="23804"/>
    <cellStyle name="Separador de milhares 12 3 5 6" xfId="12631"/>
    <cellStyle name="Separador de milhares 12 3 6" xfId="2172"/>
    <cellStyle name="Separador de milhares 12 3 6 2" xfId="8076"/>
    <cellStyle name="Separador de milhares 12 3 6 2 2" xfId="31057"/>
    <cellStyle name="Separador de milhares 12 3 6 2 3" xfId="19248"/>
    <cellStyle name="Separador de milhares 12 3 6 3" xfId="25153"/>
    <cellStyle name="Separador de milhares 12 3 6 4" xfId="15736"/>
    <cellStyle name="Separador de milhares 12 3 7" xfId="6320"/>
    <cellStyle name="Separador de milhares 12 3 7 2" xfId="9832"/>
    <cellStyle name="Separador de milhares 12 3 7 2 2" xfId="32813"/>
    <cellStyle name="Separador de milhares 12 3 7 2 3" xfId="21641"/>
    <cellStyle name="Separador de milhares 12 3 7 3" xfId="29301"/>
    <cellStyle name="Separador de milhares 12 3 7 4" xfId="13980"/>
    <cellStyle name="Separador de milhares 12 3 8" xfId="5200"/>
    <cellStyle name="Separador de milhares 12 3 8 2" xfId="21004"/>
    <cellStyle name="Separador de milhares 12 3 8 3" xfId="28181"/>
    <cellStyle name="Separador de milhares 12 3 8 4" xfId="12224"/>
    <cellStyle name="Separador de milhares 12 3 9" xfId="3851"/>
    <cellStyle name="Separador de milhares 12 3 9 2" xfId="26832"/>
    <cellStyle name="Separador de milhares 12 3 9 3" xfId="17492"/>
    <cellStyle name="Separador de milhares 12 4" xfId="334"/>
    <cellStyle name="Separador de milhares 12 4 2" xfId="1618"/>
    <cellStyle name="Separador de milhares 12 4 2 2" xfId="3374"/>
    <cellStyle name="Separador de milhares 12 4 2 2 2" xfId="9278"/>
    <cellStyle name="Separador de milhares 12 4 2 2 2 2" xfId="32259"/>
    <cellStyle name="Separador de milhares 12 4 2 2 2 3" xfId="20450"/>
    <cellStyle name="Separador de milhares 12 4 2 2 3" xfId="26355"/>
    <cellStyle name="Separador de milhares 12 4 2 2 4" xfId="16938"/>
    <cellStyle name="Separador de milhares 12 4 2 3" xfId="7522"/>
    <cellStyle name="Separador de milhares 12 4 2 3 2" xfId="11034"/>
    <cellStyle name="Separador de milhares 12 4 2 3 2 2" xfId="34015"/>
    <cellStyle name="Separador de milhares 12 4 2 3 2 3" xfId="22843"/>
    <cellStyle name="Separador de milhares 12 4 2 3 3" xfId="30503"/>
    <cellStyle name="Separador de milhares 12 4 2 3 4" xfId="15182"/>
    <cellStyle name="Separador de milhares 12 4 2 4" xfId="4646"/>
    <cellStyle name="Separador de milhares 12 4 2 4 2" xfId="27627"/>
    <cellStyle name="Separador de milhares 12 4 2 4 3" xfId="18694"/>
    <cellStyle name="Separador de milhares 12 4 2 5" xfId="24599"/>
    <cellStyle name="Separador de milhares 12 4 2 6" xfId="13426"/>
    <cellStyle name="Separador de milhares 12 4 3" xfId="982"/>
    <cellStyle name="Separador de milhares 12 4 3 2" xfId="2738"/>
    <cellStyle name="Separador de milhares 12 4 3 2 2" xfId="8642"/>
    <cellStyle name="Separador de milhares 12 4 3 2 2 2" xfId="31623"/>
    <cellStyle name="Separador de milhares 12 4 3 2 2 3" xfId="19814"/>
    <cellStyle name="Separador de milhares 12 4 3 2 3" xfId="25719"/>
    <cellStyle name="Separador de milhares 12 4 3 2 4" xfId="16302"/>
    <cellStyle name="Separador de milhares 12 4 3 3" xfId="6886"/>
    <cellStyle name="Separador de milhares 12 4 3 3 2" xfId="10398"/>
    <cellStyle name="Separador de milhares 12 4 3 3 2 2" xfId="33379"/>
    <cellStyle name="Separador de milhares 12 4 3 3 2 3" xfId="22207"/>
    <cellStyle name="Separador de milhares 12 4 3 3 3" xfId="29867"/>
    <cellStyle name="Separador de milhares 12 4 3 3 4" xfId="14546"/>
    <cellStyle name="Separador de milhares 12 4 3 4" xfId="5690"/>
    <cellStyle name="Separador de milhares 12 4 3 4 2" xfId="28671"/>
    <cellStyle name="Separador de milhares 12 4 3 4 3" xfId="18058"/>
    <cellStyle name="Separador de milhares 12 4 3 5" xfId="23963"/>
    <cellStyle name="Separador de milhares 12 4 3 6" xfId="12790"/>
    <cellStyle name="Separador de milhares 12 4 4" xfId="2093"/>
    <cellStyle name="Separador de milhares 12 4 4 2" xfId="7997"/>
    <cellStyle name="Separador de milhares 12 4 4 2 2" xfId="30978"/>
    <cellStyle name="Separador de milhares 12 4 4 2 3" xfId="19169"/>
    <cellStyle name="Separador de milhares 12 4 4 3" xfId="25074"/>
    <cellStyle name="Separador de milhares 12 4 4 4" xfId="15657"/>
    <cellStyle name="Separador de milhares 12 4 5" xfId="6241"/>
    <cellStyle name="Separador de milhares 12 4 5 2" xfId="9753"/>
    <cellStyle name="Separador de milhares 12 4 5 2 2" xfId="32734"/>
    <cellStyle name="Separador de milhares 12 4 5 2 3" xfId="21562"/>
    <cellStyle name="Separador de milhares 12 4 5 3" xfId="29222"/>
    <cellStyle name="Separador de milhares 12 4 5 4" xfId="13901"/>
    <cellStyle name="Separador de milhares 12 4 6" xfId="5121"/>
    <cellStyle name="Separador de milhares 12 4 6 2" xfId="20925"/>
    <cellStyle name="Separador de milhares 12 4 6 3" xfId="28102"/>
    <cellStyle name="Separador de milhares 12 4 6 4" xfId="12145"/>
    <cellStyle name="Separador de milhares 12 4 7" xfId="4010"/>
    <cellStyle name="Separador de milhares 12 4 7 2" xfId="26991"/>
    <cellStyle name="Separador de milhares 12 4 7 3" xfId="17413"/>
    <cellStyle name="Separador de milhares 12 4 8" xfId="23318"/>
    <cellStyle name="Separador de milhares 12 4 9" xfId="11670"/>
    <cellStyle name="Separador de milhares 12 5" xfId="490"/>
    <cellStyle name="Separador de milhares 12 5 2" xfId="1773"/>
    <cellStyle name="Separador de milhares 12 5 2 2" xfId="3529"/>
    <cellStyle name="Separador de milhares 12 5 2 2 2" xfId="9433"/>
    <cellStyle name="Separador de milhares 12 5 2 2 2 2" xfId="32414"/>
    <cellStyle name="Separador de milhares 12 5 2 2 2 3" xfId="20605"/>
    <cellStyle name="Separador de milhares 12 5 2 2 3" xfId="26510"/>
    <cellStyle name="Separador de milhares 12 5 2 2 4" xfId="17093"/>
    <cellStyle name="Separador de milhares 12 5 2 3" xfId="7677"/>
    <cellStyle name="Separador de milhares 12 5 2 3 2" xfId="11189"/>
    <cellStyle name="Separador de milhares 12 5 2 3 2 2" xfId="34170"/>
    <cellStyle name="Separador de milhares 12 5 2 3 2 3" xfId="22998"/>
    <cellStyle name="Separador de milhares 12 5 2 3 3" xfId="30658"/>
    <cellStyle name="Separador de milhares 12 5 2 3 4" xfId="15337"/>
    <cellStyle name="Separador de milhares 12 5 2 4" xfId="4801"/>
    <cellStyle name="Separador de milhares 12 5 2 4 2" xfId="27782"/>
    <cellStyle name="Separador de milhares 12 5 2 4 3" xfId="18849"/>
    <cellStyle name="Separador de milhares 12 5 2 5" xfId="24754"/>
    <cellStyle name="Separador de milhares 12 5 2 6" xfId="13581"/>
    <cellStyle name="Separador de milhares 12 5 3" xfId="1137"/>
    <cellStyle name="Separador de milhares 12 5 3 2" xfId="2893"/>
    <cellStyle name="Separador de milhares 12 5 3 2 2" xfId="8797"/>
    <cellStyle name="Separador de milhares 12 5 3 2 2 2" xfId="31778"/>
    <cellStyle name="Separador de milhares 12 5 3 2 2 3" xfId="19969"/>
    <cellStyle name="Separador de milhares 12 5 3 2 3" xfId="25874"/>
    <cellStyle name="Separador de milhares 12 5 3 2 4" xfId="16457"/>
    <cellStyle name="Separador de milhares 12 5 3 3" xfId="7041"/>
    <cellStyle name="Separador de milhares 12 5 3 3 2" xfId="10553"/>
    <cellStyle name="Separador de milhares 12 5 3 3 2 2" xfId="33534"/>
    <cellStyle name="Separador de milhares 12 5 3 3 2 3" xfId="22362"/>
    <cellStyle name="Separador de milhares 12 5 3 3 3" xfId="30022"/>
    <cellStyle name="Separador de milhares 12 5 3 3 4" xfId="14701"/>
    <cellStyle name="Separador de milhares 12 5 3 4" xfId="5845"/>
    <cellStyle name="Separador de milhares 12 5 3 4 2" xfId="28826"/>
    <cellStyle name="Separador de milhares 12 5 3 4 3" xfId="18213"/>
    <cellStyle name="Separador de milhares 12 5 3 5" xfId="24118"/>
    <cellStyle name="Separador de milhares 12 5 3 6" xfId="12945"/>
    <cellStyle name="Separador de milhares 12 5 4" xfId="2248"/>
    <cellStyle name="Separador de milhares 12 5 4 2" xfId="8152"/>
    <cellStyle name="Separador de milhares 12 5 4 2 2" xfId="31133"/>
    <cellStyle name="Separador de milhares 12 5 4 2 3" xfId="19324"/>
    <cellStyle name="Separador de milhares 12 5 4 3" xfId="25229"/>
    <cellStyle name="Separador de milhares 12 5 4 4" xfId="15812"/>
    <cellStyle name="Separador de milhares 12 5 5" xfId="6396"/>
    <cellStyle name="Separador de milhares 12 5 5 2" xfId="9908"/>
    <cellStyle name="Separador de milhares 12 5 5 2 2" xfId="32889"/>
    <cellStyle name="Separador de milhares 12 5 5 2 3" xfId="21717"/>
    <cellStyle name="Separador de milhares 12 5 5 3" xfId="29377"/>
    <cellStyle name="Separador de milhares 12 5 5 4" xfId="14056"/>
    <cellStyle name="Separador de milhares 12 5 6" xfId="5276"/>
    <cellStyle name="Separador de milhares 12 5 6 2" xfId="21080"/>
    <cellStyle name="Separador de milhares 12 5 6 3" xfId="28257"/>
    <cellStyle name="Separador de milhares 12 5 6 4" xfId="12300"/>
    <cellStyle name="Separador de milhares 12 5 7" xfId="4165"/>
    <cellStyle name="Separador de milhares 12 5 7 2" xfId="27146"/>
    <cellStyle name="Separador de milhares 12 5 7 3" xfId="17568"/>
    <cellStyle name="Separador de milhares 12 5 8" xfId="23473"/>
    <cellStyle name="Separador de milhares 12 5 9" xfId="11825"/>
    <cellStyle name="Separador de milhares 12 6" xfId="908"/>
    <cellStyle name="Separador de milhares 12 6 2" xfId="1544"/>
    <cellStyle name="Separador de milhares 12 6 2 2" xfId="3300"/>
    <cellStyle name="Separador de milhares 12 6 2 2 2" xfId="9204"/>
    <cellStyle name="Separador de milhares 12 6 2 2 2 2" xfId="32185"/>
    <cellStyle name="Separador de milhares 12 6 2 2 2 3" xfId="20376"/>
    <cellStyle name="Separador de milhares 12 6 2 2 3" xfId="26281"/>
    <cellStyle name="Separador de milhares 12 6 2 2 4" xfId="16864"/>
    <cellStyle name="Separador de milhares 12 6 2 3" xfId="7448"/>
    <cellStyle name="Separador de milhares 12 6 2 3 2" xfId="10960"/>
    <cellStyle name="Separador de milhares 12 6 2 3 2 2" xfId="33941"/>
    <cellStyle name="Separador de milhares 12 6 2 3 2 3" xfId="22769"/>
    <cellStyle name="Separador de milhares 12 6 2 3 3" xfId="30429"/>
    <cellStyle name="Separador de milhares 12 6 2 3 4" xfId="15108"/>
    <cellStyle name="Separador de milhares 12 6 2 4" xfId="4572"/>
    <cellStyle name="Separador de milhares 12 6 2 4 2" xfId="27553"/>
    <cellStyle name="Separador de milhares 12 6 2 4 3" xfId="18620"/>
    <cellStyle name="Separador de milhares 12 6 2 5" xfId="24525"/>
    <cellStyle name="Separador de milhares 12 6 2 6" xfId="13352"/>
    <cellStyle name="Separador de milhares 12 6 3" xfId="2664"/>
    <cellStyle name="Separador de milhares 12 6 3 2" xfId="8568"/>
    <cellStyle name="Separador de milhares 12 6 3 2 2" xfId="31549"/>
    <cellStyle name="Separador de milhares 12 6 3 2 3" xfId="19740"/>
    <cellStyle name="Separador de milhares 12 6 3 3" xfId="25645"/>
    <cellStyle name="Separador de milhares 12 6 3 4" xfId="16228"/>
    <cellStyle name="Separador de milhares 12 6 4" xfId="6812"/>
    <cellStyle name="Separador de milhares 12 6 4 2" xfId="10324"/>
    <cellStyle name="Separador de milhares 12 6 4 2 2" xfId="33305"/>
    <cellStyle name="Separador de milhares 12 6 4 2 3" xfId="22133"/>
    <cellStyle name="Separador de milhares 12 6 4 3" xfId="29793"/>
    <cellStyle name="Separador de milhares 12 6 4 4" xfId="14472"/>
    <cellStyle name="Separador de milhares 12 6 5" xfId="5616"/>
    <cellStyle name="Separador de milhares 12 6 5 2" xfId="21250"/>
    <cellStyle name="Separador de milhares 12 6 5 3" xfId="28597"/>
    <cellStyle name="Separador de milhares 12 6 5 4" xfId="12716"/>
    <cellStyle name="Separador de milhares 12 6 6" xfId="3936"/>
    <cellStyle name="Separador de milhares 12 6 6 2" xfId="26917"/>
    <cellStyle name="Separador de milhares 12 6 6 3" xfId="17984"/>
    <cellStyle name="Separador de milhares 12 6 7" xfId="23889"/>
    <cellStyle name="Separador de milhares 12 6 8" xfId="11596"/>
    <cellStyle name="Separador de milhares 12 7" xfId="1298"/>
    <cellStyle name="Separador de milhares 12 7 2" xfId="1934"/>
    <cellStyle name="Separador de milhares 12 7 2 2" xfId="3690"/>
    <cellStyle name="Separador de milhares 12 7 2 2 2" xfId="9594"/>
    <cellStyle name="Separador de milhares 12 7 2 2 2 2" xfId="32575"/>
    <cellStyle name="Separador de milhares 12 7 2 2 2 3" xfId="20766"/>
    <cellStyle name="Separador de milhares 12 7 2 2 3" xfId="26671"/>
    <cellStyle name="Separador de milhares 12 7 2 2 4" xfId="17254"/>
    <cellStyle name="Separador de milhares 12 7 2 3" xfId="7838"/>
    <cellStyle name="Separador de milhares 12 7 2 3 2" xfId="11350"/>
    <cellStyle name="Separador de milhares 12 7 2 3 2 2" xfId="34331"/>
    <cellStyle name="Separador de milhares 12 7 2 3 2 3" xfId="23159"/>
    <cellStyle name="Separador de milhares 12 7 2 3 3" xfId="30819"/>
    <cellStyle name="Separador de milhares 12 7 2 3 4" xfId="15498"/>
    <cellStyle name="Separador de milhares 12 7 2 4" xfId="4962"/>
    <cellStyle name="Separador de milhares 12 7 2 4 2" xfId="27943"/>
    <cellStyle name="Separador de milhares 12 7 2 4 3" xfId="19010"/>
    <cellStyle name="Separador de milhares 12 7 2 5" xfId="24915"/>
    <cellStyle name="Separador de milhares 12 7 2 6" xfId="13742"/>
    <cellStyle name="Separador de milhares 12 7 3" xfId="3054"/>
    <cellStyle name="Separador de milhares 12 7 3 2" xfId="8958"/>
    <cellStyle name="Separador de milhares 12 7 3 2 2" xfId="31939"/>
    <cellStyle name="Separador de milhares 12 7 3 2 3" xfId="20130"/>
    <cellStyle name="Separador de milhares 12 7 3 3" xfId="26035"/>
    <cellStyle name="Separador de milhares 12 7 3 4" xfId="16618"/>
    <cellStyle name="Separador de milhares 12 7 4" xfId="7202"/>
    <cellStyle name="Separador de milhares 12 7 4 2" xfId="10714"/>
    <cellStyle name="Separador de milhares 12 7 4 2 2" xfId="33695"/>
    <cellStyle name="Separador de milhares 12 7 4 2 3" xfId="22523"/>
    <cellStyle name="Separador de milhares 12 7 4 3" xfId="30183"/>
    <cellStyle name="Separador de milhares 12 7 4 4" xfId="14862"/>
    <cellStyle name="Separador de milhares 12 7 5" xfId="6006"/>
    <cellStyle name="Separador de milhares 12 7 5 2" xfId="21403"/>
    <cellStyle name="Separador de milhares 12 7 5 3" xfId="28987"/>
    <cellStyle name="Separador de milhares 12 7 5 4" xfId="13106"/>
    <cellStyle name="Separador de milhares 12 7 6" xfId="4326"/>
    <cellStyle name="Separador de milhares 12 7 6 2" xfId="27307"/>
    <cellStyle name="Separador de milhares 12 7 6 3" xfId="18374"/>
    <cellStyle name="Separador de milhares 12 7 7" xfId="24279"/>
    <cellStyle name="Separador de milhares 12 7 8" xfId="11986"/>
    <cellStyle name="Separador de milhares 12 8" xfId="738"/>
    <cellStyle name="Separador de milhares 12 8 2" xfId="2494"/>
    <cellStyle name="Separador de milhares 12 8 2 2" xfId="8398"/>
    <cellStyle name="Separador de milhares 12 8 2 2 2" xfId="31379"/>
    <cellStyle name="Separador de milhares 12 8 2 2 3" xfId="19570"/>
    <cellStyle name="Separador de milhares 12 8 2 3" xfId="25475"/>
    <cellStyle name="Separador de milhares 12 8 2 4" xfId="16058"/>
    <cellStyle name="Separador de milhares 12 8 3" xfId="6642"/>
    <cellStyle name="Separador de milhares 12 8 3 2" xfId="10154"/>
    <cellStyle name="Separador de milhares 12 8 3 2 2" xfId="33135"/>
    <cellStyle name="Separador de milhares 12 8 3 2 3" xfId="21963"/>
    <cellStyle name="Separador de milhares 12 8 3 3" xfId="29623"/>
    <cellStyle name="Separador de milhares 12 8 3 4" xfId="14302"/>
    <cellStyle name="Separador de milhares 12 8 4" xfId="4402"/>
    <cellStyle name="Separador de milhares 12 8 4 2" xfId="27383"/>
    <cellStyle name="Separador de milhares 12 8 4 3" xfId="17814"/>
    <cellStyle name="Separador de milhares 12 8 5" xfId="23719"/>
    <cellStyle name="Separador de milhares 12 8 6" xfId="12546"/>
    <cellStyle name="Separador de milhares 12 9" xfId="1374"/>
    <cellStyle name="Separador de milhares 12 9 2" xfId="3130"/>
    <cellStyle name="Separador de milhares 12 9 2 2" xfId="9034"/>
    <cellStyle name="Separador de milhares 12 9 2 2 2" xfId="32015"/>
    <cellStyle name="Separador de milhares 12 9 2 2 3" xfId="20206"/>
    <cellStyle name="Separador de milhares 12 9 2 3" xfId="26111"/>
    <cellStyle name="Separador de milhares 12 9 2 4" xfId="16694"/>
    <cellStyle name="Separador de milhares 12 9 3" xfId="7278"/>
    <cellStyle name="Separador de milhares 12 9 3 2" xfId="10790"/>
    <cellStyle name="Separador de milhares 12 9 3 2 2" xfId="33771"/>
    <cellStyle name="Separador de milhares 12 9 3 2 3" xfId="22599"/>
    <cellStyle name="Separador de milhares 12 9 3 3" xfId="30259"/>
    <cellStyle name="Separador de milhares 12 9 3 4" xfId="14938"/>
    <cellStyle name="Separador de milhares 12 9 4" xfId="6082"/>
    <cellStyle name="Separador de milhares 12 9 4 2" xfId="29063"/>
    <cellStyle name="Separador de milhares 12 9 4 3" xfId="18450"/>
    <cellStyle name="Separador de milhares 12 9 5" xfId="24355"/>
    <cellStyle name="Separador de milhares 12 9 6" xfId="13182"/>
    <cellStyle name="Separador de milhares 13" xfId="200"/>
    <cellStyle name="Separador de milhares 13 10" xfId="662"/>
    <cellStyle name="Separador de milhares 13 10 2" xfId="2419"/>
    <cellStyle name="Separador de milhares 13 10 2 2" xfId="8323"/>
    <cellStyle name="Separador de milhares 13 10 2 2 2" xfId="31304"/>
    <cellStyle name="Separador de milhares 13 10 2 2 3" xfId="19495"/>
    <cellStyle name="Separador de milhares 13 10 2 3" xfId="25400"/>
    <cellStyle name="Separador de milhares 13 10 2 4" xfId="15983"/>
    <cellStyle name="Separador de milhares 13 10 3" xfId="6567"/>
    <cellStyle name="Separador de milhares 13 10 3 2" xfId="10079"/>
    <cellStyle name="Separador de milhares 13 10 3 2 2" xfId="33060"/>
    <cellStyle name="Separador de milhares 13 10 3 2 3" xfId="21888"/>
    <cellStyle name="Separador de milhares 13 10 3 3" xfId="29548"/>
    <cellStyle name="Separador de milhares 13 10 3 4" xfId="14227"/>
    <cellStyle name="Separador de milhares 13 10 4" xfId="5447"/>
    <cellStyle name="Separador de milhares 13 10 4 2" xfId="28428"/>
    <cellStyle name="Separador de milhares 13 10 4 3" xfId="17739"/>
    <cellStyle name="Separador de milhares 13 10 5" xfId="23644"/>
    <cellStyle name="Separador de milhares 13 10 6" xfId="12471"/>
    <cellStyle name="Separador de milhares 13 11" xfId="2020"/>
    <cellStyle name="Separador de milhares 13 11 2" xfId="7924"/>
    <cellStyle name="Separador de milhares 13 11 2 2" xfId="30905"/>
    <cellStyle name="Separador de milhares 13 11 2 3" xfId="19096"/>
    <cellStyle name="Separador de milhares 13 11 3" xfId="25001"/>
    <cellStyle name="Separador de milhares 13 11 4" xfId="15584"/>
    <cellStyle name="Separador de milhares 13 12" xfId="6168"/>
    <cellStyle name="Separador de milhares 13 12 2" xfId="9680"/>
    <cellStyle name="Separador de milhares 13 12 2 2" xfId="32661"/>
    <cellStyle name="Separador de milhares 13 12 2 3" xfId="21489"/>
    <cellStyle name="Separador de milhares 13 12 3" xfId="29149"/>
    <cellStyle name="Separador de milhares 13 12 4" xfId="13828"/>
    <cellStyle name="Separador de milhares 13 13" xfId="5048"/>
    <cellStyle name="Separador de milhares 13 13 2" xfId="20852"/>
    <cellStyle name="Separador de milhares 13 13 3" xfId="28029"/>
    <cellStyle name="Separador de milhares 13 13 4" xfId="12072"/>
    <cellStyle name="Separador de milhares 13 14" xfId="3767"/>
    <cellStyle name="Separador de milhares 13 14 2" xfId="26748"/>
    <cellStyle name="Separador de milhares 13 14 3" xfId="17340"/>
    <cellStyle name="Separador de milhares 13 15" xfId="23245"/>
    <cellStyle name="Separador de milhares 13 16" xfId="11427"/>
    <cellStyle name="Separador de milhares 13 2" xfId="279"/>
    <cellStyle name="Separador de milhares 13 2 10" xfId="2043"/>
    <cellStyle name="Separador de milhares 13 2 10 2" xfId="7947"/>
    <cellStyle name="Separador de milhares 13 2 10 2 2" xfId="30928"/>
    <cellStyle name="Separador de milhares 13 2 10 2 3" xfId="19119"/>
    <cellStyle name="Separador de milhares 13 2 10 3" xfId="25024"/>
    <cellStyle name="Separador de milhares 13 2 10 4" xfId="15607"/>
    <cellStyle name="Separador de milhares 13 2 11" xfId="6191"/>
    <cellStyle name="Separador de milhares 13 2 11 2" xfId="9703"/>
    <cellStyle name="Separador de milhares 13 2 11 2 2" xfId="32684"/>
    <cellStyle name="Separador de milhares 13 2 11 2 3" xfId="21512"/>
    <cellStyle name="Separador de milhares 13 2 11 3" xfId="29172"/>
    <cellStyle name="Separador de milhares 13 2 11 4" xfId="13851"/>
    <cellStyle name="Separador de milhares 13 2 12" xfId="5071"/>
    <cellStyle name="Separador de milhares 13 2 12 2" xfId="20875"/>
    <cellStyle name="Separador de milhares 13 2 12 3" xfId="28052"/>
    <cellStyle name="Separador de milhares 13 2 12 4" xfId="12095"/>
    <cellStyle name="Separador de milhares 13 2 13" xfId="3790"/>
    <cellStyle name="Separador de milhares 13 2 13 2" xfId="26771"/>
    <cellStyle name="Separador de milhares 13 2 13 3" xfId="17363"/>
    <cellStyle name="Separador de milhares 13 2 14" xfId="23268"/>
    <cellStyle name="Separador de milhares 13 2 15" xfId="11450"/>
    <cellStyle name="Separador de milhares 13 2 2" xfId="438"/>
    <cellStyle name="Separador de milhares 13 2 2 10" xfId="23421"/>
    <cellStyle name="Separador de milhares 13 2 2 11" xfId="11535"/>
    <cellStyle name="Separador de milhares 13 2 2 2" xfId="599"/>
    <cellStyle name="Separador de milhares 13 2 2 2 2" xfId="1882"/>
    <cellStyle name="Separador de milhares 13 2 2 2 2 2" xfId="3638"/>
    <cellStyle name="Separador de milhares 13 2 2 2 2 2 2" xfId="9542"/>
    <cellStyle name="Separador de milhares 13 2 2 2 2 2 2 2" xfId="32523"/>
    <cellStyle name="Separador de milhares 13 2 2 2 2 2 2 3" xfId="20714"/>
    <cellStyle name="Separador de milhares 13 2 2 2 2 2 3" xfId="26619"/>
    <cellStyle name="Separador de milhares 13 2 2 2 2 2 4" xfId="17202"/>
    <cellStyle name="Separador de milhares 13 2 2 2 2 3" xfId="7786"/>
    <cellStyle name="Separador de milhares 13 2 2 2 2 3 2" xfId="11298"/>
    <cellStyle name="Separador de milhares 13 2 2 2 2 3 2 2" xfId="34279"/>
    <cellStyle name="Separador de milhares 13 2 2 2 2 3 2 3" xfId="23107"/>
    <cellStyle name="Separador de milhares 13 2 2 2 2 3 3" xfId="30767"/>
    <cellStyle name="Separador de milhares 13 2 2 2 2 3 4" xfId="15446"/>
    <cellStyle name="Separador de milhares 13 2 2 2 2 4" xfId="4910"/>
    <cellStyle name="Separador de milhares 13 2 2 2 2 4 2" xfId="27891"/>
    <cellStyle name="Separador de milhares 13 2 2 2 2 4 3" xfId="18958"/>
    <cellStyle name="Separador de milhares 13 2 2 2 2 5" xfId="24863"/>
    <cellStyle name="Separador de milhares 13 2 2 2 2 6" xfId="13690"/>
    <cellStyle name="Separador de milhares 13 2 2 2 3" xfId="1246"/>
    <cellStyle name="Separador de milhares 13 2 2 2 3 2" xfId="3002"/>
    <cellStyle name="Separador de milhares 13 2 2 2 3 2 2" xfId="8906"/>
    <cellStyle name="Separador de milhares 13 2 2 2 3 2 2 2" xfId="31887"/>
    <cellStyle name="Separador de milhares 13 2 2 2 3 2 2 3" xfId="20078"/>
    <cellStyle name="Separador de milhares 13 2 2 2 3 2 3" xfId="25983"/>
    <cellStyle name="Separador de milhares 13 2 2 2 3 2 4" xfId="16566"/>
    <cellStyle name="Separador de milhares 13 2 2 2 3 3" xfId="7150"/>
    <cellStyle name="Separador de milhares 13 2 2 2 3 3 2" xfId="10662"/>
    <cellStyle name="Separador de milhares 13 2 2 2 3 3 2 2" xfId="33643"/>
    <cellStyle name="Separador de milhares 13 2 2 2 3 3 2 3" xfId="22471"/>
    <cellStyle name="Separador de milhares 13 2 2 2 3 3 3" xfId="30131"/>
    <cellStyle name="Separador de milhares 13 2 2 2 3 3 4" xfId="14810"/>
    <cellStyle name="Separador de milhares 13 2 2 2 3 4" xfId="5954"/>
    <cellStyle name="Separador de milhares 13 2 2 2 3 4 2" xfId="28935"/>
    <cellStyle name="Separador de milhares 13 2 2 2 3 4 3" xfId="18322"/>
    <cellStyle name="Separador de milhares 13 2 2 2 3 5" xfId="24227"/>
    <cellStyle name="Separador de milhares 13 2 2 2 3 6" xfId="13054"/>
    <cellStyle name="Separador de milhares 13 2 2 2 4" xfId="2357"/>
    <cellStyle name="Separador de milhares 13 2 2 2 4 2" xfId="8261"/>
    <cellStyle name="Separador de milhares 13 2 2 2 4 2 2" xfId="31242"/>
    <cellStyle name="Separador de milhares 13 2 2 2 4 2 3" xfId="19433"/>
    <cellStyle name="Separador de milhares 13 2 2 2 4 3" xfId="25338"/>
    <cellStyle name="Separador de milhares 13 2 2 2 4 4" xfId="15921"/>
    <cellStyle name="Separador de milhares 13 2 2 2 5" xfId="6505"/>
    <cellStyle name="Separador de milhares 13 2 2 2 5 2" xfId="10017"/>
    <cellStyle name="Separador de milhares 13 2 2 2 5 2 2" xfId="32998"/>
    <cellStyle name="Separador de milhares 13 2 2 2 5 2 3" xfId="21826"/>
    <cellStyle name="Separador de milhares 13 2 2 2 5 3" xfId="29486"/>
    <cellStyle name="Separador de milhares 13 2 2 2 5 4" xfId="14165"/>
    <cellStyle name="Separador de milhares 13 2 2 2 6" xfId="5385"/>
    <cellStyle name="Separador de milhares 13 2 2 2 6 2" xfId="21189"/>
    <cellStyle name="Separador de milhares 13 2 2 2 6 3" xfId="28366"/>
    <cellStyle name="Separador de milhares 13 2 2 2 6 4" xfId="12409"/>
    <cellStyle name="Separador de milhares 13 2 2 2 7" xfId="4274"/>
    <cellStyle name="Separador de milhares 13 2 2 2 7 2" xfId="27255"/>
    <cellStyle name="Separador de milhares 13 2 2 2 7 3" xfId="17677"/>
    <cellStyle name="Separador de milhares 13 2 2 2 8" xfId="23582"/>
    <cellStyle name="Separador de milhares 13 2 2 2 9" xfId="11934"/>
    <cellStyle name="Separador de milhares 13 2 2 3" xfId="1085"/>
    <cellStyle name="Separador de milhares 13 2 2 3 2" xfId="1721"/>
    <cellStyle name="Separador de milhares 13 2 2 3 2 2" xfId="3477"/>
    <cellStyle name="Separador de milhares 13 2 2 3 2 2 2" xfId="9381"/>
    <cellStyle name="Separador de milhares 13 2 2 3 2 2 2 2" xfId="32362"/>
    <cellStyle name="Separador de milhares 13 2 2 3 2 2 2 3" xfId="20553"/>
    <cellStyle name="Separador de milhares 13 2 2 3 2 2 3" xfId="26458"/>
    <cellStyle name="Separador de milhares 13 2 2 3 2 2 4" xfId="17041"/>
    <cellStyle name="Separador de milhares 13 2 2 3 2 3" xfId="7625"/>
    <cellStyle name="Separador de milhares 13 2 2 3 2 3 2" xfId="11137"/>
    <cellStyle name="Separador de milhares 13 2 2 3 2 3 2 2" xfId="34118"/>
    <cellStyle name="Separador de milhares 13 2 2 3 2 3 2 3" xfId="22946"/>
    <cellStyle name="Separador de milhares 13 2 2 3 2 3 3" xfId="30606"/>
    <cellStyle name="Separador de milhares 13 2 2 3 2 3 4" xfId="15285"/>
    <cellStyle name="Separador de milhares 13 2 2 3 2 4" xfId="4749"/>
    <cellStyle name="Separador de milhares 13 2 2 3 2 4 2" xfId="27730"/>
    <cellStyle name="Separador de milhares 13 2 2 3 2 4 3" xfId="18797"/>
    <cellStyle name="Separador de milhares 13 2 2 3 2 5" xfId="24702"/>
    <cellStyle name="Separador de milhares 13 2 2 3 2 6" xfId="13529"/>
    <cellStyle name="Separador de milhares 13 2 2 3 3" xfId="2841"/>
    <cellStyle name="Separador de milhares 13 2 2 3 3 2" xfId="8745"/>
    <cellStyle name="Separador de milhares 13 2 2 3 3 2 2" xfId="31726"/>
    <cellStyle name="Separador de milhares 13 2 2 3 3 2 3" xfId="19917"/>
    <cellStyle name="Separador de milhares 13 2 2 3 3 3" xfId="25822"/>
    <cellStyle name="Separador de milhares 13 2 2 3 3 4" xfId="16405"/>
    <cellStyle name="Separador de milhares 13 2 2 3 4" xfId="6989"/>
    <cellStyle name="Separador de milhares 13 2 2 3 4 2" xfId="10501"/>
    <cellStyle name="Separador de milhares 13 2 2 3 4 2 2" xfId="33482"/>
    <cellStyle name="Separador de milhares 13 2 2 3 4 2 3" xfId="22310"/>
    <cellStyle name="Separador de milhares 13 2 2 3 4 3" xfId="29970"/>
    <cellStyle name="Separador de milhares 13 2 2 3 4 4" xfId="14649"/>
    <cellStyle name="Separador de milhares 13 2 2 3 5" xfId="5793"/>
    <cellStyle name="Separador de milhares 13 2 2 3 5 2" xfId="21351"/>
    <cellStyle name="Separador de milhares 13 2 2 3 5 3" xfId="28774"/>
    <cellStyle name="Separador de milhares 13 2 2 3 5 4" xfId="12893"/>
    <cellStyle name="Separador de milhares 13 2 2 3 6" xfId="4113"/>
    <cellStyle name="Separador de milhares 13 2 2 3 6 2" xfId="27094"/>
    <cellStyle name="Separador de milhares 13 2 2 3 6 3" xfId="18161"/>
    <cellStyle name="Separador de milhares 13 2 2 3 7" xfId="24066"/>
    <cellStyle name="Separador de milhares 13 2 2 3 8" xfId="11773"/>
    <cellStyle name="Separador de milhares 13 2 2 4" xfId="1483"/>
    <cellStyle name="Separador de milhares 13 2 2 4 2" xfId="3239"/>
    <cellStyle name="Separador de milhares 13 2 2 4 2 2" xfId="9143"/>
    <cellStyle name="Separador de milhares 13 2 2 4 2 2 2" xfId="32124"/>
    <cellStyle name="Separador de milhares 13 2 2 4 2 2 3" xfId="20315"/>
    <cellStyle name="Separador de milhares 13 2 2 4 2 3" xfId="26220"/>
    <cellStyle name="Separador de milhares 13 2 2 4 2 4" xfId="16803"/>
    <cellStyle name="Separador de milhares 13 2 2 4 3" xfId="7387"/>
    <cellStyle name="Separador de milhares 13 2 2 4 3 2" xfId="10899"/>
    <cellStyle name="Separador de milhares 13 2 2 4 3 2 2" xfId="33880"/>
    <cellStyle name="Separador de milhares 13 2 2 4 3 2 3" xfId="22708"/>
    <cellStyle name="Separador de milhares 13 2 2 4 3 3" xfId="30368"/>
    <cellStyle name="Separador de milhares 13 2 2 4 3 4" xfId="15047"/>
    <cellStyle name="Separador de milhares 13 2 2 4 4" xfId="4511"/>
    <cellStyle name="Separador de milhares 13 2 2 4 4 2" xfId="27492"/>
    <cellStyle name="Separador de milhares 13 2 2 4 4 3" xfId="18559"/>
    <cellStyle name="Separador de milhares 13 2 2 4 5" xfId="24464"/>
    <cellStyle name="Separador de milhares 13 2 2 4 6" xfId="13291"/>
    <cellStyle name="Separador de milhares 13 2 2 5" xfId="847"/>
    <cellStyle name="Separador de milhares 13 2 2 5 2" xfId="2603"/>
    <cellStyle name="Separador de milhares 13 2 2 5 2 2" xfId="8507"/>
    <cellStyle name="Separador de milhares 13 2 2 5 2 2 2" xfId="31488"/>
    <cellStyle name="Separador de milhares 13 2 2 5 2 2 3" xfId="19679"/>
    <cellStyle name="Separador de milhares 13 2 2 5 2 3" xfId="25584"/>
    <cellStyle name="Separador de milhares 13 2 2 5 2 4" xfId="16167"/>
    <cellStyle name="Separador de milhares 13 2 2 5 3" xfId="6751"/>
    <cellStyle name="Separador de milhares 13 2 2 5 3 2" xfId="10263"/>
    <cellStyle name="Separador de milhares 13 2 2 5 3 2 2" xfId="33244"/>
    <cellStyle name="Separador de milhares 13 2 2 5 3 2 3" xfId="22072"/>
    <cellStyle name="Separador de milhares 13 2 2 5 3 3" xfId="29732"/>
    <cellStyle name="Separador de milhares 13 2 2 5 3 4" xfId="14411"/>
    <cellStyle name="Separador de milhares 13 2 2 5 4" xfId="5555"/>
    <cellStyle name="Separador de milhares 13 2 2 5 4 2" xfId="28536"/>
    <cellStyle name="Separador de milhares 13 2 2 5 4 3" xfId="17923"/>
    <cellStyle name="Separador de milhares 13 2 2 5 5" xfId="23828"/>
    <cellStyle name="Separador de milhares 13 2 2 5 6" xfId="12655"/>
    <cellStyle name="Separador de milhares 13 2 2 6" xfId="2196"/>
    <cellStyle name="Separador de milhares 13 2 2 6 2" xfId="8100"/>
    <cellStyle name="Separador de milhares 13 2 2 6 2 2" xfId="31081"/>
    <cellStyle name="Separador de milhares 13 2 2 6 2 3" xfId="19272"/>
    <cellStyle name="Separador de milhares 13 2 2 6 3" xfId="25177"/>
    <cellStyle name="Separador de milhares 13 2 2 6 4" xfId="15760"/>
    <cellStyle name="Separador de milhares 13 2 2 7" xfId="6344"/>
    <cellStyle name="Separador de milhares 13 2 2 7 2" xfId="9856"/>
    <cellStyle name="Separador de milhares 13 2 2 7 2 2" xfId="32837"/>
    <cellStyle name="Separador de milhares 13 2 2 7 2 3" xfId="21665"/>
    <cellStyle name="Separador de milhares 13 2 2 7 3" xfId="29325"/>
    <cellStyle name="Separador de milhares 13 2 2 7 4" xfId="14004"/>
    <cellStyle name="Separador de milhares 13 2 2 8" xfId="5224"/>
    <cellStyle name="Separador de milhares 13 2 2 8 2" xfId="21028"/>
    <cellStyle name="Separador de milhares 13 2 2 8 3" xfId="28205"/>
    <cellStyle name="Separador de milhares 13 2 2 8 4" xfId="12248"/>
    <cellStyle name="Separador de milhares 13 2 2 9" xfId="3875"/>
    <cellStyle name="Separador de milhares 13 2 2 9 2" xfId="26856"/>
    <cellStyle name="Separador de milhares 13 2 2 9 3" xfId="17516"/>
    <cellStyle name="Separador de milhares 13 2 3" xfId="356"/>
    <cellStyle name="Separador de milhares 13 2 3 2" xfId="1640"/>
    <cellStyle name="Separador de milhares 13 2 3 2 2" xfId="3396"/>
    <cellStyle name="Separador de milhares 13 2 3 2 2 2" xfId="9300"/>
    <cellStyle name="Separador de milhares 13 2 3 2 2 2 2" xfId="32281"/>
    <cellStyle name="Separador de milhares 13 2 3 2 2 2 3" xfId="20472"/>
    <cellStyle name="Separador de milhares 13 2 3 2 2 3" xfId="26377"/>
    <cellStyle name="Separador de milhares 13 2 3 2 2 4" xfId="16960"/>
    <cellStyle name="Separador de milhares 13 2 3 2 3" xfId="7544"/>
    <cellStyle name="Separador de milhares 13 2 3 2 3 2" xfId="11056"/>
    <cellStyle name="Separador de milhares 13 2 3 2 3 2 2" xfId="34037"/>
    <cellStyle name="Separador de milhares 13 2 3 2 3 2 3" xfId="22865"/>
    <cellStyle name="Separador de milhares 13 2 3 2 3 3" xfId="30525"/>
    <cellStyle name="Separador de milhares 13 2 3 2 3 4" xfId="15204"/>
    <cellStyle name="Separador de milhares 13 2 3 2 4" xfId="4668"/>
    <cellStyle name="Separador de milhares 13 2 3 2 4 2" xfId="27649"/>
    <cellStyle name="Separador de milhares 13 2 3 2 4 3" xfId="18716"/>
    <cellStyle name="Separador de milhares 13 2 3 2 5" xfId="24621"/>
    <cellStyle name="Separador de milhares 13 2 3 2 6" xfId="13448"/>
    <cellStyle name="Separador de milhares 13 2 3 3" xfId="1004"/>
    <cellStyle name="Separador de milhares 13 2 3 3 2" xfId="2760"/>
    <cellStyle name="Separador de milhares 13 2 3 3 2 2" xfId="8664"/>
    <cellStyle name="Separador de milhares 13 2 3 3 2 2 2" xfId="31645"/>
    <cellStyle name="Separador de milhares 13 2 3 3 2 2 3" xfId="19836"/>
    <cellStyle name="Separador de milhares 13 2 3 3 2 3" xfId="25741"/>
    <cellStyle name="Separador de milhares 13 2 3 3 2 4" xfId="16324"/>
    <cellStyle name="Separador de milhares 13 2 3 3 3" xfId="6908"/>
    <cellStyle name="Separador de milhares 13 2 3 3 3 2" xfId="10420"/>
    <cellStyle name="Separador de milhares 13 2 3 3 3 2 2" xfId="33401"/>
    <cellStyle name="Separador de milhares 13 2 3 3 3 2 3" xfId="22229"/>
    <cellStyle name="Separador de milhares 13 2 3 3 3 3" xfId="29889"/>
    <cellStyle name="Separador de milhares 13 2 3 3 3 4" xfId="14568"/>
    <cellStyle name="Separador de milhares 13 2 3 3 4" xfId="5712"/>
    <cellStyle name="Separador de milhares 13 2 3 3 4 2" xfId="28693"/>
    <cellStyle name="Separador de milhares 13 2 3 3 4 3" xfId="18080"/>
    <cellStyle name="Separador de milhares 13 2 3 3 5" xfId="23985"/>
    <cellStyle name="Separador de milhares 13 2 3 3 6" xfId="12812"/>
    <cellStyle name="Separador de milhares 13 2 3 4" xfId="2115"/>
    <cellStyle name="Separador de milhares 13 2 3 4 2" xfId="8019"/>
    <cellStyle name="Separador de milhares 13 2 3 4 2 2" xfId="31000"/>
    <cellStyle name="Separador de milhares 13 2 3 4 2 3" xfId="19191"/>
    <cellStyle name="Separador de milhares 13 2 3 4 3" xfId="25096"/>
    <cellStyle name="Separador de milhares 13 2 3 4 4" xfId="15679"/>
    <cellStyle name="Separador de milhares 13 2 3 5" xfId="6263"/>
    <cellStyle name="Separador de milhares 13 2 3 5 2" xfId="9775"/>
    <cellStyle name="Separador de milhares 13 2 3 5 2 2" xfId="32756"/>
    <cellStyle name="Separador de milhares 13 2 3 5 2 3" xfId="21584"/>
    <cellStyle name="Separador de milhares 13 2 3 5 3" xfId="29244"/>
    <cellStyle name="Separador de milhares 13 2 3 5 4" xfId="13923"/>
    <cellStyle name="Separador de milhares 13 2 3 6" xfId="5143"/>
    <cellStyle name="Separador de milhares 13 2 3 6 2" xfId="20947"/>
    <cellStyle name="Separador de milhares 13 2 3 6 3" xfId="28124"/>
    <cellStyle name="Separador de milhares 13 2 3 6 4" xfId="12167"/>
    <cellStyle name="Separador de milhares 13 2 3 7" xfId="4032"/>
    <cellStyle name="Separador de milhares 13 2 3 7 2" xfId="27013"/>
    <cellStyle name="Separador de milhares 13 2 3 7 3" xfId="17435"/>
    <cellStyle name="Separador de milhares 13 2 3 8" xfId="23340"/>
    <cellStyle name="Separador de milhares 13 2 3 9" xfId="11692"/>
    <cellStyle name="Separador de milhares 13 2 4" xfId="514"/>
    <cellStyle name="Separador de milhares 13 2 4 2" xfId="1797"/>
    <cellStyle name="Separador de milhares 13 2 4 2 2" xfId="3553"/>
    <cellStyle name="Separador de milhares 13 2 4 2 2 2" xfId="9457"/>
    <cellStyle name="Separador de milhares 13 2 4 2 2 2 2" xfId="32438"/>
    <cellStyle name="Separador de milhares 13 2 4 2 2 2 3" xfId="20629"/>
    <cellStyle name="Separador de milhares 13 2 4 2 2 3" xfId="26534"/>
    <cellStyle name="Separador de milhares 13 2 4 2 2 4" xfId="17117"/>
    <cellStyle name="Separador de milhares 13 2 4 2 3" xfId="7701"/>
    <cellStyle name="Separador de milhares 13 2 4 2 3 2" xfId="11213"/>
    <cellStyle name="Separador de milhares 13 2 4 2 3 2 2" xfId="34194"/>
    <cellStyle name="Separador de milhares 13 2 4 2 3 2 3" xfId="23022"/>
    <cellStyle name="Separador de milhares 13 2 4 2 3 3" xfId="30682"/>
    <cellStyle name="Separador de milhares 13 2 4 2 3 4" xfId="15361"/>
    <cellStyle name="Separador de milhares 13 2 4 2 4" xfId="4825"/>
    <cellStyle name="Separador de milhares 13 2 4 2 4 2" xfId="27806"/>
    <cellStyle name="Separador de milhares 13 2 4 2 4 3" xfId="18873"/>
    <cellStyle name="Separador de milhares 13 2 4 2 5" xfId="24778"/>
    <cellStyle name="Separador de milhares 13 2 4 2 6" xfId="13605"/>
    <cellStyle name="Separador de milhares 13 2 4 3" xfId="1161"/>
    <cellStyle name="Separador de milhares 13 2 4 3 2" xfId="2917"/>
    <cellStyle name="Separador de milhares 13 2 4 3 2 2" xfId="8821"/>
    <cellStyle name="Separador de milhares 13 2 4 3 2 2 2" xfId="31802"/>
    <cellStyle name="Separador de milhares 13 2 4 3 2 2 3" xfId="19993"/>
    <cellStyle name="Separador de milhares 13 2 4 3 2 3" xfId="25898"/>
    <cellStyle name="Separador de milhares 13 2 4 3 2 4" xfId="16481"/>
    <cellStyle name="Separador de milhares 13 2 4 3 3" xfId="7065"/>
    <cellStyle name="Separador de milhares 13 2 4 3 3 2" xfId="10577"/>
    <cellStyle name="Separador de milhares 13 2 4 3 3 2 2" xfId="33558"/>
    <cellStyle name="Separador de milhares 13 2 4 3 3 2 3" xfId="22386"/>
    <cellStyle name="Separador de milhares 13 2 4 3 3 3" xfId="30046"/>
    <cellStyle name="Separador de milhares 13 2 4 3 3 4" xfId="14725"/>
    <cellStyle name="Separador de milhares 13 2 4 3 4" xfId="5869"/>
    <cellStyle name="Separador de milhares 13 2 4 3 4 2" xfId="28850"/>
    <cellStyle name="Separador de milhares 13 2 4 3 4 3" xfId="18237"/>
    <cellStyle name="Separador de milhares 13 2 4 3 5" xfId="24142"/>
    <cellStyle name="Separador de milhares 13 2 4 3 6" xfId="12969"/>
    <cellStyle name="Separador de milhares 13 2 4 4" xfId="2272"/>
    <cellStyle name="Separador de milhares 13 2 4 4 2" xfId="8176"/>
    <cellStyle name="Separador de milhares 13 2 4 4 2 2" xfId="31157"/>
    <cellStyle name="Separador de milhares 13 2 4 4 2 3" xfId="19348"/>
    <cellStyle name="Separador de milhares 13 2 4 4 3" xfId="25253"/>
    <cellStyle name="Separador de milhares 13 2 4 4 4" xfId="15836"/>
    <cellStyle name="Separador de milhares 13 2 4 5" xfId="6420"/>
    <cellStyle name="Separador de milhares 13 2 4 5 2" xfId="9932"/>
    <cellStyle name="Separador de milhares 13 2 4 5 2 2" xfId="32913"/>
    <cellStyle name="Separador de milhares 13 2 4 5 2 3" xfId="21741"/>
    <cellStyle name="Separador de milhares 13 2 4 5 3" xfId="29401"/>
    <cellStyle name="Separador de milhares 13 2 4 5 4" xfId="14080"/>
    <cellStyle name="Separador de milhares 13 2 4 6" xfId="5300"/>
    <cellStyle name="Separador de milhares 13 2 4 6 2" xfId="21104"/>
    <cellStyle name="Separador de milhares 13 2 4 6 3" xfId="28281"/>
    <cellStyle name="Separador de milhares 13 2 4 6 4" xfId="12324"/>
    <cellStyle name="Separador de milhares 13 2 4 7" xfId="4189"/>
    <cellStyle name="Separador de milhares 13 2 4 7 2" xfId="27170"/>
    <cellStyle name="Separador de milhares 13 2 4 7 3" xfId="17592"/>
    <cellStyle name="Separador de milhares 13 2 4 8" xfId="23497"/>
    <cellStyle name="Separador de milhares 13 2 4 9" xfId="11849"/>
    <cellStyle name="Separador de milhares 13 2 5" xfId="932"/>
    <cellStyle name="Separador de milhares 13 2 5 2" xfId="1568"/>
    <cellStyle name="Separador de milhares 13 2 5 2 2" xfId="3324"/>
    <cellStyle name="Separador de milhares 13 2 5 2 2 2" xfId="9228"/>
    <cellStyle name="Separador de milhares 13 2 5 2 2 2 2" xfId="32209"/>
    <cellStyle name="Separador de milhares 13 2 5 2 2 2 3" xfId="20400"/>
    <cellStyle name="Separador de milhares 13 2 5 2 2 3" xfId="26305"/>
    <cellStyle name="Separador de milhares 13 2 5 2 2 4" xfId="16888"/>
    <cellStyle name="Separador de milhares 13 2 5 2 3" xfId="7472"/>
    <cellStyle name="Separador de milhares 13 2 5 2 3 2" xfId="10984"/>
    <cellStyle name="Separador de milhares 13 2 5 2 3 2 2" xfId="33965"/>
    <cellStyle name="Separador de milhares 13 2 5 2 3 2 3" xfId="22793"/>
    <cellStyle name="Separador de milhares 13 2 5 2 3 3" xfId="30453"/>
    <cellStyle name="Separador de milhares 13 2 5 2 3 4" xfId="15132"/>
    <cellStyle name="Separador de milhares 13 2 5 2 4" xfId="4596"/>
    <cellStyle name="Separador de milhares 13 2 5 2 4 2" xfId="27577"/>
    <cellStyle name="Separador de milhares 13 2 5 2 4 3" xfId="18644"/>
    <cellStyle name="Separador de milhares 13 2 5 2 5" xfId="24549"/>
    <cellStyle name="Separador de milhares 13 2 5 2 6" xfId="13376"/>
    <cellStyle name="Separador de milhares 13 2 5 3" xfId="2688"/>
    <cellStyle name="Separador de milhares 13 2 5 3 2" xfId="8592"/>
    <cellStyle name="Separador de milhares 13 2 5 3 2 2" xfId="31573"/>
    <cellStyle name="Separador de milhares 13 2 5 3 2 3" xfId="19764"/>
    <cellStyle name="Separador de milhares 13 2 5 3 3" xfId="25669"/>
    <cellStyle name="Separador de milhares 13 2 5 3 4" xfId="16252"/>
    <cellStyle name="Separador de milhares 13 2 5 4" xfId="6836"/>
    <cellStyle name="Separador de milhares 13 2 5 4 2" xfId="10348"/>
    <cellStyle name="Separador de milhares 13 2 5 4 2 2" xfId="33329"/>
    <cellStyle name="Separador de milhares 13 2 5 4 2 3" xfId="22157"/>
    <cellStyle name="Separador de milhares 13 2 5 4 3" xfId="29817"/>
    <cellStyle name="Separador de milhares 13 2 5 4 4" xfId="14496"/>
    <cellStyle name="Separador de milhares 13 2 5 5" xfId="5640"/>
    <cellStyle name="Separador de milhares 13 2 5 5 2" xfId="21274"/>
    <cellStyle name="Separador de milhares 13 2 5 5 3" xfId="28621"/>
    <cellStyle name="Separador de milhares 13 2 5 5 4" xfId="12740"/>
    <cellStyle name="Separador de milhares 13 2 5 6" xfId="3960"/>
    <cellStyle name="Separador de milhares 13 2 5 6 2" xfId="26941"/>
    <cellStyle name="Separador de milhares 13 2 5 6 3" xfId="18008"/>
    <cellStyle name="Separador de milhares 13 2 5 7" xfId="23913"/>
    <cellStyle name="Separador de milhares 13 2 5 8" xfId="11620"/>
    <cellStyle name="Separador de milhares 13 2 6" xfId="1322"/>
    <cellStyle name="Separador de milhares 13 2 6 2" xfId="1958"/>
    <cellStyle name="Separador de milhares 13 2 6 2 2" xfId="3714"/>
    <cellStyle name="Separador de milhares 13 2 6 2 2 2" xfId="9618"/>
    <cellStyle name="Separador de milhares 13 2 6 2 2 2 2" xfId="32599"/>
    <cellStyle name="Separador de milhares 13 2 6 2 2 2 3" xfId="20790"/>
    <cellStyle name="Separador de milhares 13 2 6 2 2 3" xfId="26695"/>
    <cellStyle name="Separador de milhares 13 2 6 2 2 4" xfId="17278"/>
    <cellStyle name="Separador de milhares 13 2 6 2 3" xfId="7862"/>
    <cellStyle name="Separador de milhares 13 2 6 2 3 2" xfId="11374"/>
    <cellStyle name="Separador de milhares 13 2 6 2 3 2 2" xfId="34355"/>
    <cellStyle name="Separador de milhares 13 2 6 2 3 2 3" xfId="23183"/>
    <cellStyle name="Separador de milhares 13 2 6 2 3 3" xfId="30843"/>
    <cellStyle name="Separador de milhares 13 2 6 2 3 4" xfId="15522"/>
    <cellStyle name="Separador de milhares 13 2 6 2 4" xfId="4986"/>
    <cellStyle name="Separador de milhares 13 2 6 2 4 2" xfId="27967"/>
    <cellStyle name="Separador de milhares 13 2 6 2 4 3" xfId="19034"/>
    <cellStyle name="Separador de milhares 13 2 6 2 5" xfId="24939"/>
    <cellStyle name="Separador de milhares 13 2 6 2 6" xfId="13766"/>
    <cellStyle name="Separador de milhares 13 2 6 3" xfId="3078"/>
    <cellStyle name="Separador de milhares 13 2 6 3 2" xfId="8982"/>
    <cellStyle name="Separador de milhares 13 2 6 3 2 2" xfId="31963"/>
    <cellStyle name="Separador de milhares 13 2 6 3 2 3" xfId="20154"/>
    <cellStyle name="Separador de milhares 13 2 6 3 3" xfId="26059"/>
    <cellStyle name="Separador de milhares 13 2 6 3 4" xfId="16642"/>
    <cellStyle name="Separador de milhares 13 2 6 4" xfId="7226"/>
    <cellStyle name="Separador de milhares 13 2 6 4 2" xfId="10738"/>
    <cellStyle name="Separador de milhares 13 2 6 4 2 2" xfId="33719"/>
    <cellStyle name="Separador de milhares 13 2 6 4 2 3" xfId="22547"/>
    <cellStyle name="Separador de milhares 13 2 6 4 3" xfId="30207"/>
    <cellStyle name="Separador de milhares 13 2 6 4 4" xfId="14886"/>
    <cellStyle name="Separador de milhares 13 2 6 5" xfId="6030"/>
    <cellStyle name="Separador de milhares 13 2 6 5 2" xfId="21427"/>
    <cellStyle name="Separador de milhares 13 2 6 5 3" xfId="29011"/>
    <cellStyle name="Separador de milhares 13 2 6 5 4" xfId="13130"/>
    <cellStyle name="Separador de milhares 13 2 6 6" xfId="4350"/>
    <cellStyle name="Separador de milhares 13 2 6 6 2" xfId="27331"/>
    <cellStyle name="Separador de milhares 13 2 6 6 3" xfId="18398"/>
    <cellStyle name="Separador de milhares 13 2 6 7" xfId="24303"/>
    <cellStyle name="Separador de milhares 13 2 6 8" xfId="12010"/>
    <cellStyle name="Separador de milhares 13 2 7" xfId="762"/>
    <cellStyle name="Separador de milhares 13 2 7 2" xfId="2518"/>
    <cellStyle name="Separador de milhares 13 2 7 2 2" xfId="8422"/>
    <cellStyle name="Separador de milhares 13 2 7 2 2 2" xfId="31403"/>
    <cellStyle name="Separador de milhares 13 2 7 2 2 3" xfId="19594"/>
    <cellStyle name="Separador de milhares 13 2 7 2 3" xfId="25499"/>
    <cellStyle name="Separador de milhares 13 2 7 2 4" xfId="16082"/>
    <cellStyle name="Separador de milhares 13 2 7 3" xfId="6666"/>
    <cellStyle name="Separador de milhares 13 2 7 3 2" xfId="10178"/>
    <cellStyle name="Separador de milhares 13 2 7 3 2 2" xfId="33159"/>
    <cellStyle name="Separador de milhares 13 2 7 3 2 3" xfId="21987"/>
    <cellStyle name="Separador de milhares 13 2 7 3 3" xfId="29647"/>
    <cellStyle name="Separador de milhares 13 2 7 3 4" xfId="14326"/>
    <cellStyle name="Separador de milhares 13 2 7 4" xfId="4426"/>
    <cellStyle name="Separador de milhares 13 2 7 4 2" xfId="27407"/>
    <cellStyle name="Separador de milhares 13 2 7 4 3" xfId="17838"/>
    <cellStyle name="Separador de milhares 13 2 7 5" xfId="23743"/>
    <cellStyle name="Separador de milhares 13 2 7 6" xfId="12570"/>
    <cellStyle name="Separador de milhares 13 2 8" xfId="1398"/>
    <cellStyle name="Separador de milhares 13 2 8 2" xfId="3154"/>
    <cellStyle name="Separador de milhares 13 2 8 2 2" xfId="9058"/>
    <cellStyle name="Separador de milhares 13 2 8 2 2 2" xfId="32039"/>
    <cellStyle name="Separador de milhares 13 2 8 2 2 3" xfId="20230"/>
    <cellStyle name="Separador de milhares 13 2 8 2 3" xfId="26135"/>
    <cellStyle name="Separador de milhares 13 2 8 2 4" xfId="16718"/>
    <cellStyle name="Separador de milhares 13 2 8 3" xfId="7302"/>
    <cellStyle name="Separador de milhares 13 2 8 3 2" xfId="10814"/>
    <cellStyle name="Separador de milhares 13 2 8 3 2 2" xfId="33795"/>
    <cellStyle name="Separador de milhares 13 2 8 3 2 3" xfId="22623"/>
    <cellStyle name="Separador de milhares 13 2 8 3 3" xfId="30283"/>
    <cellStyle name="Separador de milhares 13 2 8 3 4" xfId="14962"/>
    <cellStyle name="Separador de milhares 13 2 8 4" xfId="6106"/>
    <cellStyle name="Separador de milhares 13 2 8 4 2" xfId="29087"/>
    <cellStyle name="Separador de milhares 13 2 8 4 3" xfId="18474"/>
    <cellStyle name="Separador de milhares 13 2 8 5" xfId="24379"/>
    <cellStyle name="Separador de milhares 13 2 8 6" xfId="13206"/>
    <cellStyle name="Separador de milhares 13 2 9" xfId="685"/>
    <cellStyle name="Separador de milhares 13 2 9 2" xfId="2442"/>
    <cellStyle name="Separador de milhares 13 2 9 2 2" xfId="8346"/>
    <cellStyle name="Separador de milhares 13 2 9 2 2 2" xfId="31327"/>
    <cellStyle name="Separador de milhares 13 2 9 2 2 3" xfId="19518"/>
    <cellStyle name="Separador de milhares 13 2 9 2 3" xfId="25423"/>
    <cellStyle name="Separador de milhares 13 2 9 2 4" xfId="16006"/>
    <cellStyle name="Separador de milhares 13 2 9 3" xfId="6590"/>
    <cellStyle name="Separador de milhares 13 2 9 3 2" xfId="10102"/>
    <cellStyle name="Separador de milhares 13 2 9 3 2 2" xfId="33083"/>
    <cellStyle name="Separador de milhares 13 2 9 3 2 3" xfId="21911"/>
    <cellStyle name="Separador de milhares 13 2 9 3 3" xfId="29571"/>
    <cellStyle name="Separador de milhares 13 2 9 3 4" xfId="14250"/>
    <cellStyle name="Separador de milhares 13 2 9 4" xfId="5470"/>
    <cellStyle name="Separador de milhares 13 2 9 4 2" xfId="28451"/>
    <cellStyle name="Separador de milhares 13 2 9 4 3" xfId="17762"/>
    <cellStyle name="Separador de milhares 13 2 9 5" xfId="23667"/>
    <cellStyle name="Separador de milhares 13 2 9 6" xfId="12494"/>
    <cellStyle name="Separador de milhares 13 3" xfId="415"/>
    <cellStyle name="Separador de milhares 13 3 10" xfId="23398"/>
    <cellStyle name="Separador de milhares 13 3 11" xfId="11512"/>
    <cellStyle name="Separador de milhares 13 3 2" xfId="576"/>
    <cellStyle name="Separador de milhares 13 3 2 2" xfId="1859"/>
    <cellStyle name="Separador de milhares 13 3 2 2 2" xfId="3615"/>
    <cellStyle name="Separador de milhares 13 3 2 2 2 2" xfId="9519"/>
    <cellStyle name="Separador de milhares 13 3 2 2 2 2 2" xfId="32500"/>
    <cellStyle name="Separador de milhares 13 3 2 2 2 2 3" xfId="20691"/>
    <cellStyle name="Separador de milhares 13 3 2 2 2 3" xfId="26596"/>
    <cellStyle name="Separador de milhares 13 3 2 2 2 4" xfId="17179"/>
    <cellStyle name="Separador de milhares 13 3 2 2 3" xfId="7763"/>
    <cellStyle name="Separador de milhares 13 3 2 2 3 2" xfId="11275"/>
    <cellStyle name="Separador de milhares 13 3 2 2 3 2 2" xfId="34256"/>
    <cellStyle name="Separador de milhares 13 3 2 2 3 2 3" xfId="23084"/>
    <cellStyle name="Separador de milhares 13 3 2 2 3 3" xfId="30744"/>
    <cellStyle name="Separador de milhares 13 3 2 2 3 4" xfId="15423"/>
    <cellStyle name="Separador de milhares 13 3 2 2 4" xfId="4887"/>
    <cellStyle name="Separador de milhares 13 3 2 2 4 2" xfId="27868"/>
    <cellStyle name="Separador de milhares 13 3 2 2 4 3" xfId="18935"/>
    <cellStyle name="Separador de milhares 13 3 2 2 5" xfId="24840"/>
    <cellStyle name="Separador de milhares 13 3 2 2 6" xfId="13667"/>
    <cellStyle name="Separador de milhares 13 3 2 3" xfId="1223"/>
    <cellStyle name="Separador de milhares 13 3 2 3 2" xfId="2979"/>
    <cellStyle name="Separador de milhares 13 3 2 3 2 2" xfId="8883"/>
    <cellStyle name="Separador de milhares 13 3 2 3 2 2 2" xfId="31864"/>
    <cellStyle name="Separador de milhares 13 3 2 3 2 2 3" xfId="20055"/>
    <cellStyle name="Separador de milhares 13 3 2 3 2 3" xfId="25960"/>
    <cellStyle name="Separador de milhares 13 3 2 3 2 4" xfId="16543"/>
    <cellStyle name="Separador de milhares 13 3 2 3 3" xfId="7127"/>
    <cellStyle name="Separador de milhares 13 3 2 3 3 2" xfId="10639"/>
    <cellStyle name="Separador de milhares 13 3 2 3 3 2 2" xfId="33620"/>
    <cellStyle name="Separador de milhares 13 3 2 3 3 2 3" xfId="22448"/>
    <cellStyle name="Separador de milhares 13 3 2 3 3 3" xfId="30108"/>
    <cellStyle name="Separador de milhares 13 3 2 3 3 4" xfId="14787"/>
    <cellStyle name="Separador de milhares 13 3 2 3 4" xfId="5931"/>
    <cellStyle name="Separador de milhares 13 3 2 3 4 2" xfId="28912"/>
    <cellStyle name="Separador de milhares 13 3 2 3 4 3" xfId="18299"/>
    <cellStyle name="Separador de milhares 13 3 2 3 5" xfId="24204"/>
    <cellStyle name="Separador de milhares 13 3 2 3 6" xfId="13031"/>
    <cellStyle name="Separador de milhares 13 3 2 4" xfId="2334"/>
    <cellStyle name="Separador de milhares 13 3 2 4 2" xfId="8238"/>
    <cellStyle name="Separador de milhares 13 3 2 4 2 2" xfId="31219"/>
    <cellStyle name="Separador de milhares 13 3 2 4 2 3" xfId="19410"/>
    <cellStyle name="Separador de milhares 13 3 2 4 3" xfId="25315"/>
    <cellStyle name="Separador de milhares 13 3 2 4 4" xfId="15898"/>
    <cellStyle name="Separador de milhares 13 3 2 5" xfId="6482"/>
    <cellStyle name="Separador de milhares 13 3 2 5 2" xfId="9994"/>
    <cellStyle name="Separador de milhares 13 3 2 5 2 2" xfId="32975"/>
    <cellStyle name="Separador de milhares 13 3 2 5 2 3" xfId="21803"/>
    <cellStyle name="Separador de milhares 13 3 2 5 3" xfId="29463"/>
    <cellStyle name="Separador de milhares 13 3 2 5 4" xfId="14142"/>
    <cellStyle name="Separador de milhares 13 3 2 6" xfId="5362"/>
    <cellStyle name="Separador de milhares 13 3 2 6 2" xfId="21166"/>
    <cellStyle name="Separador de milhares 13 3 2 6 3" xfId="28343"/>
    <cellStyle name="Separador de milhares 13 3 2 6 4" xfId="12386"/>
    <cellStyle name="Separador de milhares 13 3 2 7" xfId="4251"/>
    <cellStyle name="Separador de milhares 13 3 2 7 2" xfId="27232"/>
    <cellStyle name="Separador de milhares 13 3 2 7 3" xfId="17654"/>
    <cellStyle name="Separador de milhares 13 3 2 8" xfId="23559"/>
    <cellStyle name="Separador de milhares 13 3 2 9" xfId="11911"/>
    <cellStyle name="Separador de milhares 13 3 3" xfId="1062"/>
    <cellStyle name="Separador de milhares 13 3 3 2" xfId="1698"/>
    <cellStyle name="Separador de milhares 13 3 3 2 2" xfId="3454"/>
    <cellStyle name="Separador de milhares 13 3 3 2 2 2" xfId="9358"/>
    <cellStyle name="Separador de milhares 13 3 3 2 2 2 2" xfId="32339"/>
    <cellStyle name="Separador de milhares 13 3 3 2 2 2 3" xfId="20530"/>
    <cellStyle name="Separador de milhares 13 3 3 2 2 3" xfId="26435"/>
    <cellStyle name="Separador de milhares 13 3 3 2 2 4" xfId="17018"/>
    <cellStyle name="Separador de milhares 13 3 3 2 3" xfId="7602"/>
    <cellStyle name="Separador de milhares 13 3 3 2 3 2" xfId="11114"/>
    <cellStyle name="Separador de milhares 13 3 3 2 3 2 2" xfId="34095"/>
    <cellStyle name="Separador de milhares 13 3 3 2 3 2 3" xfId="22923"/>
    <cellStyle name="Separador de milhares 13 3 3 2 3 3" xfId="30583"/>
    <cellStyle name="Separador de milhares 13 3 3 2 3 4" xfId="15262"/>
    <cellStyle name="Separador de milhares 13 3 3 2 4" xfId="4726"/>
    <cellStyle name="Separador de milhares 13 3 3 2 4 2" xfId="27707"/>
    <cellStyle name="Separador de milhares 13 3 3 2 4 3" xfId="18774"/>
    <cellStyle name="Separador de milhares 13 3 3 2 5" xfId="24679"/>
    <cellStyle name="Separador de milhares 13 3 3 2 6" xfId="13506"/>
    <cellStyle name="Separador de milhares 13 3 3 3" xfId="2818"/>
    <cellStyle name="Separador de milhares 13 3 3 3 2" xfId="8722"/>
    <cellStyle name="Separador de milhares 13 3 3 3 2 2" xfId="31703"/>
    <cellStyle name="Separador de milhares 13 3 3 3 2 3" xfId="19894"/>
    <cellStyle name="Separador de milhares 13 3 3 3 3" xfId="25799"/>
    <cellStyle name="Separador de milhares 13 3 3 3 4" xfId="16382"/>
    <cellStyle name="Separador de milhares 13 3 3 4" xfId="6966"/>
    <cellStyle name="Separador de milhares 13 3 3 4 2" xfId="10478"/>
    <cellStyle name="Separador de milhares 13 3 3 4 2 2" xfId="33459"/>
    <cellStyle name="Separador de milhares 13 3 3 4 2 3" xfId="22287"/>
    <cellStyle name="Separador de milhares 13 3 3 4 3" xfId="29947"/>
    <cellStyle name="Separador de milhares 13 3 3 4 4" xfId="14626"/>
    <cellStyle name="Separador de milhares 13 3 3 5" xfId="5770"/>
    <cellStyle name="Separador de milhares 13 3 3 5 2" xfId="21328"/>
    <cellStyle name="Separador de milhares 13 3 3 5 3" xfId="28751"/>
    <cellStyle name="Separador de milhares 13 3 3 5 4" xfId="12870"/>
    <cellStyle name="Separador de milhares 13 3 3 6" xfId="4090"/>
    <cellStyle name="Separador de milhares 13 3 3 6 2" xfId="27071"/>
    <cellStyle name="Separador de milhares 13 3 3 6 3" xfId="18138"/>
    <cellStyle name="Separador de milhares 13 3 3 7" xfId="24043"/>
    <cellStyle name="Separador de milhares 13 3 3 8" xfId="11750"/>
    <cellStyle name="Separador de milhares 13 3 4" xfId="1460"/>
    <cellStyle name="Separador de milhares 13 3 4 2" xfId="3216"/>
    <cellStyle name="Separador de milhares 13 3 4 2 2" xfId="9120"/>
    <cellStyle name="Separador de milhares 13 3 4 2 2 2" xfId="32101"/>
    <cellStyle name="Separador de milhares 13 3 4 2 2 3" xfId="20292"/>
    <cellStyle name="Separador de milhares 13 3 4 2 3" xfId="26197"/>
    <cellStyle name="Separador de milhares 13 3 4 2 4" xfId="16780"/>
    <cellStyle name="Separador de milhares 13 3 4 3" xfId="7364"/>
    <cellStyle name="Separador de milhares 13 3 4 3 2" xfId="10876"/>
    <cellStyle name="Separador de milhares 13 3 4 3 2 2" xfId="33857"/>
    <cellStyle name="Separador de milhares 13 3 4 3 2 3" xfId="22685"/>
    <cellStyle name="Separador de milhares 13 3 4 3 3" xfId="30345"/>
    <cellStyle name="Separador de milhares 13 3 4 3 4" xfId="15024"/>
    <cellStyle name="Separador de milhares 13 3 4 4" xfId="4488"/>
    <cellStyle name="Separador de milhares 13 3 4 4 2" xfId="27469"/>
    <cellStyle name="Separador de milhares 13 3 4 4 3" xfId="18536"/>
    <cellStyle name="Separador de milhares 13 3 4 5" xfId="24441"/>
    <cellStyle name="Separador de milhares 13 3 4 6" xfId="13268"/>
    <cellStyle name="Separador de milhares 13 3 5" xfId="824"/>
    <cellStyle name="Separador de milhares 13 3 5 2" xfId="2580"/>
    <cellStyle name="Separador de milhares 13 3 5 2 2" xfId="8484"/>
    <cellStyle name="Separador de milhares 13 3 5 2 2 2" xfId="31465"/>
    <cellStyle name="Separador de milhares 13 3 5 2 2 3" xfId="19656"/>
    <cellStyle name="Separador de milhares 13 3 5 2 3" xfId="25561"/>
    <cellStyle name="Separador de milhares 13 3 5 2 4" xfId="16144"/>
    <cellStyle name="Separador de milhares 13 3 5 3" xfId="6728"/>
    <cellStyle name="Separador de milhares 13 3 5 3 2" xfId="10240"/>
    <cellStyle name="Separador de milhares 13 3 5 3 2 2" xfId="33221"/>
    <cellStyle name="Separador de milhares 13 3 5 3 2 3" xfId="22049"/>
    <cellStyle name="Separador de milhares 13 3 5 3 3" xfId="29709"/>
    <cellStyle name="Separador de milhares 13 3 5 3 4" xfId="14388"/>
    <cellStyle name="Separador de milhares 13 3 5 4" xfId="5532"/>
    <cellStyle name="Separador de milhares 13 3 5 4 2" xfId="28513"/>
    <cellStyle name="Separador de milhares 13 3 5 4 3" xfId="17900"/>
    <cellStyle name="Separador de milhares 13 3 5 5" xfId="23805"/>
    <cellStyle name="Separador de milhares 13 3 5 6" xfId="12632"/>
    <cellStyle name="Separador de milhares 13 3 6" xfId="2173"/>
    <cellStyle name="Separador de milhares 13 3 6 2" xfId="8077"/>
    <cellStyle name="Separador de milhares 13 3 6 2 2" xfId="31058"/>
    <cellStyle name="Separador de milhares 13 3 6 2 3" xfId="19249"/>
    <cellStyle name="Separador de milhares 13 3 6 3" xfId="25154"/>
    <cellStyle name="Separador de milhares 13 3 6 4" xfId="15737"/>
    <cellStyle name="Separador de milhares 13 3 7" xfId="6321"/>
    <cellStyle name="Separador de milhares 13 3 7 2" xfId="9833"/>
    <cellStyle name="Separador de milhares 13 3 7 2 2" xfId="32814"/>
    <cellStyle name="Separador de milhares 13 3 7 2 3" xfId="21642"/>
    <cellStyle name="Separador de milhares 13 3 7 3" xfId="29302"/>
    <cellStyle name="Separador de milhares 13 3 7 4" xfId="13981"/>
    <cellStyle name="Separador de milhares 13 3 8" xfId="5201"/>
    <cellStyle name="Separador de milhares 13 3 8 2" xfId="21005"/>
    <cellStyle name="Separador de milhares 13 3 8 3" xfId="28182"/>
    <cellStyle name="Separador de milhares 13 3 8 4" xfId="12225"/>
    <cellStyle name="Separador de milhares 13 3 9" xfId="3852"/>
    <cellStyle name="Separador de milhares 13 3 9 2" xfId="26833"/>
    <cellStyle name="Separador de milhares 13 3 9 3" xfId="17493"/>
    <cellStyle name="Separador de milhares 13 4" xfId="335"/>
    <cellStyle name="Separador de milhares 13 4 2" xfId="1619"/>
    <cellStyle name="Separador de milhares 13 4 2 2" xfId="3375"/>
    <cellStyle name="Separador de milhares 13 4 2 2 2" xfId="9279"/>
    <cellStyle name="Separador de milhares 13 4 2 2 2 2" xfId="32260"/>
    <cellStyle name="Separador de milhares 13 4 2 2 2 3" xfId="20451"/>
    <cellStyle name="Separador de milhares 13 4 2 2 3" xfId="26356"/>
    <cellStyle name="Separador de milhares 13 4 2 2 4" xfId="16939"/>
    <cellStyle name="Separador de milhares 13 4 2 3" xfId="7523"/>
    <cellStyle name="Separador de milhares 13 4 2 3 2" xfId="11035"/>
    <cellStyle name="Separador de milhares 13 4 2 3 2 2" xfId="34016"/>
    <cellStyle name="Separador de milhares 13 4 2 3 2 3" xfId="22844"/>
    <cellStyle name="Separador de milhares 13 4 2 3 3" xfId="30504"/>
    <cellStyle name="Separador de milhares 13 4 2 3 4" xfId="15183"/>
    <cellStyle name="Separador de milhares 13 4 2 4" xfId="4647"/>
    <cellStyle name="Separador de milhares 13 4 2 4 2" xfId="27628"/>
    <cellStyle name="Separador de milhares 13 4 2 4 3" xfId="18695"/>
    <cellStyle name="Separador de milhares 13 4 2 5" xfId="24600"/>
    <cellStyle name="Separador de milhares 13 4 2 6" xfId="13427"/>
    <cellStyle name="Separador de milhares 13 4 3" xfId="983"/>
    <cellStyle name="Separador de milhares 13 4 3 2" xfId="2739"/>
    <cellStyle name="Separador de milhares 13 4 3 2 2" xfId="8643"/>
    <cellStyle name="Separador de milhares 13 4 3 2 2 2" xfId="31624"/>
    <cellStyle name="Separador de milhares 13 4 3 2 2 3" xfId="19815"/>
    <cellStyle name="Separador de milhares 13 4 3 2 3" xfId="25720"/>
    <cellStyle name="Separador de milhares 13 4 3 2 4" xfId="16303"/>
    <cellStyle name="Separador de milhares 13 4 3 3" xfId="6887"/>
    <cellStyle name="Separador de milhares 13 4 3 3 2" xfId="10399"/>
    <cellStyle name="Separador de milhares 13 4 3 3 2 2" xfId="33380"/>
    <cellStyle name="Separador de milhares 13 4 3 3 2 3" xfId="22208"/>
    <cellStyle name="Separador de milhares 13 4 3 3 3" xfId="29868"/>
    <cellStyle name="Separador de milhares 13 4 3 3 4" xfId="14547"/>
    <cellStyle name="Separador de milhares 13 4 3 4" xfId="5691"/>
    <cellStyle name="Separador de milhares 13 4 3 4 2" xfId="28672"/>
    <cellStyle name="Separador de milhares 13 4 3 4 3" xfId="18059"/>
    <cellStyle name="Separador de milhares 13 4 3 5" xfId="23964"/>
    <cellStyle name="Separador de milhares 13 4 3 6" xfId="12791"/>
    <cellStyle name="Separador de milhares 13 4 4" xfId="2094"/>
    <cellStyle name="Separador de milhares 13 4 4 2" xfId="7998"/>
    <cellStyle name="Separador de milhares 13 4 4 2 2" xfId="30979"/>
    <cellStyle name="Separador de milhares 13 4 4 2 3" xfId="19170"/>
    <cellStyle name="Separador de milhares 13 4 4 3" xfId="25075"/>
    <cellStyle name="Separador de milhares 13 4 4 4" xfId="15658"/>
    <cellStyle name="Separador de milhares 13 4 5" xfId="6242"/>
    <cellStyle name="Separador de milhares 13 4 5 2" xfId="9754"/>
    <cellStyle name="Separador de milhares 13 4 5 2 2" xfId="32735"/>
    <cellStyle name="Separador de milhares 13 4 5 2 3" xfId="21563"/>
    <cellStyle name="Separador de milhares 13 4 5 3" xfId="29223"/>
    <cellStyle name="Separador de milhares 13 4 5 4" xfId="13902"/>
    <cellStyle name="Separador de milhares 13 4 6" xfId="5122"/>
    <cellStyle name="Separador de milhares 13 4 6 2" xfId="20926"/>
    <cellStyle name="Separador de milhares 13 4 6 3" xfId="28103"/>
    <cellStyle name="Separador de milhares 13 4 6 4" xfId="12146"/>
    <cellStyle name="Separador de milhares 13 4 7" xfId="4011"/>
    <cellStyle name="Separador de milhares 13 4 7 2" xfId="26992"/>
    <cellStyle name="Separador de milhares 13 4 7 3" xfId="17414"/>
    <cellStyle name="Separador de milhares 13 4 8" xfId="23319"/>
    <cellStyle name="Separador de milhares 13 4 9" xfId="11671"/>
    <cellStyle name="Separador de milhares 13 5" xfId="491"/>
    <cellStyle name="Separador de milhares 13 5 2" xfId="1774"/>
    <cellStyle name="Separador de milhares 13 5 2 2" xfId="3530"/>
    <cellStyle name="Separador de milhares 13 5 2 2 2" xfId="9434"/>
    <cellStyle name="Separador de milhares 13 5 2 2 2 2" xfId="32415"/>
    <cellStyle name="Separador de milhares 13 5 2 2 2 3" xfId="20606"/>
    <cellStyle name="Separador de milhares 13 5 2 2 3" xfId="26511"/>
    <cellStyle name="Separador de milhares 13 5 2 2 4" xfId="17094"/>
    <cellStyle name="Separador de milhares 13 5 2 3" xfId="7678"/>
    <cellStyle name="Separador de milhares 13 5 2 3 2" xfId="11190"/>
    <cellStyle name="Separador de milhares 13 5 2 3 2 2" xfId="34171"/>
    <cellStyle name="Separador de milhares 13 5 2 3 2 3" xfId="22999"/>
    <cellStyle name="Separador de milhares 13 5 2 3 3" xfId="30659"/>
    <cellStyle name="Separador de milhares 13 5 2 3 4" xfId="15338"/>
    <cellStyle name="Separador de milhares 13 5 2 4" xfId="4802"/>
    <cellStyle name="Separador de milhares 13 5 2 4 2" xfId="27783"/>
    <cellStyle name="Separador de milhares 13 5 2 4 3" xfId="18850"/>
    <cellStyle name="Separador de milhares 13 5 2 5" xfId="24755"/>
    <cellStyle name="Separador de milhares 13 5 2 6" xfId="13582"/>
    <cellStyle name="Separador de milhares 13 5 3" xfId="1138"/>
    <cellStyle name="Separador de milhares 13 5 3 2" xfId="2894"/>
    <cellStyle name="Separador de milhares 13 5 3 2 2" xfId="8798"/>
    <cellStyle name="Separador de milhares 13 5 3 2 2 2" xfId="31779"/>
    <cellStyle name="Separador de milhares 13 5 3 2 2 3" xfId="19970"/>
    <cellStyle name="Separador de milhares 13 5 3 2 3" xfId="25875"/>
    <cellStyle name="Separador de milhares 13 5 3 2 4" xfId="16458"/>
    <cellStyle name="Separador de milhares 13 5 3 3" xfId="7042"/>
    <cellStyle name="Separador de milhares 13 5 3 3 2" xfId="10554"/>
    <cellStyle name="Separador de milhares 13 5 3 3 2 2" xfId="33535"/>
    <cellStyle name="Separador de milhares 13 5 3 3 2 3" xfId="22363"/>
    <cellStyle name="Separador de milhares 13 5 3 3 3" xfId="30023"/>
    <cellStyle name="Separador de milhares 13 5 3 3 4" xfId="14702"/>
    <cellStyle name="Separador de milhares 13 5 3 4" xfId="5846"/>
    <cellStyle name="Separador de milhares 13 5 3 4 2" xfId="28827"/>
    <cellStyle name="Separador de milhares 13 5 3 4 3" xfId="18214"/>
    <cellStyle name="Separador de milhares 13 5 3 5" xfId="24119"/>
    <cellStyle name="Separador de milhares 13 5 3 6" xfId="12946"/>
    <cellStyle name="Separador de milhares 13 5 4" xfId="2249"/>
    <cellStyle name="Separador de milhares 13 5 4 2" xfId="8153"/>
    <cellStyle name="Separador de milhares 13 5 4 2 2" xfId="31134"/>
    <cellStyle name="Separador de milhares 13 5 4 2 3" xfId="19325"/>
    <cellStyle name="Separador de milhares 13 5 4 3" xfId="25230"/>
    <cellStyle name="Separador de milhares 13 5 4 4" xfId="15813"/>
    <cellStyle name="Separador de milhares 13 5 5" xfId="6397"/>
    <cellStyle name="Separador de milhares 13 5 5 2" xfId="9909"/>
    <cellStyle name="Separador de milhares 13 5 5 2 2" xfId="32890"/>
    <cellStyle name="Separador de milhares 13 5 5 2 3" xfId="21718"/>
    <cellStyle name="Separador de milhares 13 5 5 3" xfId="29378"/>
    <cellStyle name="Separador de milhares 13 5 5 4" xfId="14057"/>
    <cellStyle name="Separador de milhares 13 5 6" xfId="5277"/>
    <cellStyle name="Separador de milhares 13 5 6 2" xfId="21081"/>
    <cellStyle name="Separador de milhares 13 5 6 3" xfId="28258"/>
    <cellStyle name="Separador de milhares 13 5 6 4" xfId="12301"/>
    <cellStyle name="Separador de milhares 13 5 7" xfId="4166"/>
    <cellStyle name="Separador de milhares 13 5 7 2" xfId="27147"/>
    <cellStyle name="Separador de milhares 13 5 7 3" xfId="17569"/>
    <cellStyle name="Separador de milhares 13 5 8" xfId="23474"/>
    <cellStyle name="Separador de milhares 13 5 9" xfId="11826"/>
    <cellStyle name="Separador de milhares 13 6" xfId="909"/>
    <cellStyle name="Separador de milhares 13 6 2" xfId="1545"/>
    <cellStyle name="Separador de milhares 13 6 2 2" xfId="3301"/>
    <cellStyle name="Separador de milhares 13 6 2 2 2" xfId="9205"/>
    <cellStyle name="Separador de milhares 13 6 2 2 2 2" xfId="32186"/>
    <cellStyle name="Separador de milhares 13 6 2 2 2 3" xfId="20377"/>
    <cellStyle name="Separador de milhares 13 6 2 2 3" xfId="26282"/>
    <cellStyle name="Separador de milhares 13 6 2 2 4" xfId="16865"/>
    <cellStyle name="Separador de milhares 13 6 2 3" xfId="7449"/>
    <cellStyle name="Separador de milhares 13 6 2 3 2" xfId="10961"/>
    <cellStyle name="Separador de milhares 13 6 2 3 2 2" xfId="33942"/>
    <cellStyle name="Separador de milhares 13 6 2 3 2 3" xfId="22770"/>
    <cellStyle name="Separador de milhares 13 6 2 3 3" xfId="30430"/>
    <cellStyle name="Separador de milhares 13 6 2 3 4" xfId="15109"/>
    <cellStyle name="Separador de milhares 13 6 2 4" xfId="4573"/>
    <cellStyle name="Separador de milhares 13 6 2 4 2" xfId="27554"/>
    <cellStyle name="Separador de milhares 13 6 2 4 3" xfId="18621"/>
    <cellStyle name="Separador de milhares 13 6 2 5" xfId="24526"/>
    <cellStyle name="Separador de milhares 13 6 2 6" xfId="13353"/>
    <cellStyle name="Separador de milhares 13 6 3" xfId="2665"/>
    <cellStyle name="Separador de milhares 13 6 3 2" xfId="8569"/>
    <cellStyle name="Separador de milhares 13 6 3 2 2" xfId="31550"/>
    <cellStyle name="Separador de milhares 13 6 3 2 3" xfId="19741"/>
    <cellStyle name="Separador de milhares 13 6 3 3" xfId="25646"/>
    <cellStyle name="Separador de milhares 13 6 3 4" xfId="16229"/>
    <cellStyle name="Separador de milhares 13 6 4" xfId="6813"/>
    <cellStyle name="Separador de milhares 13 6 4 2" xfId="10325"/>
    <cellStyle name="Separador de milhares 13 6 4 2 2" xfId="33306"/>
    <cellStyle name="Separador de milhares 13 6 4 2 3" xfId="22134"/>
    <cellStyle name="Separador de milhares 13 6 4 3" xfId="29794"/>
    <cellStyle name="Separador de milhares 13 6 4 4" xfId="14473"/>
    <cellStyle name="Separador de milhares 13 6 5" xfId="5617"/>
    <cellStyle name="Separador de milhares 13 6 5 2" xfId="21251"/>
    <cellStyle name="Separador de milhares 13 6 5 3" xfId="28598"/>
    <cellStyle name="Separador de milhares 13 6 5 4" xfId="12717"/>
    <cellStyle name="Separador de milhares 13 6 6" xfId="3937"/>
    <cellStyle name="Separador de milhares 13 6 6 2" xfId="26918"/>
    <cellStyle name="Separador de milhares 13 6 6 3" xfId="17985"/>
    <cellStyle name="Separador de milhares 13 6 7" xfId="23890"/>
    <cellStyle name="Separador de milhares 13 6 8" xfId="11597"/>
    <cellStyle name="Separador de milhares 13 7" xfId="1299"/>
    <cellStyle name="Separador de milhares 13 7 2" xfId="1935"/>
    <cellStyle name="Separador de milhares 13 7 2 2" xfId="3691"/>
    <cellStyle name="Separador de milhares 13 7 2 2 2" xfId="9595"/>
    <cellStyle name="Separador de milhares 13 7 2 2 2 2" xfId="32576"/>
    <cellStyle name="Separador de milhares 13 7 2 2 2 3" xfId="20767"/>
    <cellStyle name="Separador de milhares 13 7 2 2 3" xfId="26672"/>
    <cellStyle name="Separador de milhares 13 7 2 2 4" xfId="17255"/>
    <cellStyle name="Separador de milhares 13 7 2 3" xfId="7839"/>
    <cellStyle name="Separador de milhares 13 7 2 3 2" xfId="11351"/>
    <cellStyle name="Separador de milhares 13 7 2 3 2 2" xfId="34332"/>
    <cellStyle name="Separador de milhares 13 7 2 3 2 3" xfId="23160"/>
    <cellStyle name="Separador de milhares 13 7 2 3 3" xfId="30820"/>
    <cellStyle name="Separador de milhares 13 7 2 3 4" xfId="15499"/>
    <cellStyle name="Separador de milhares 13 7 2 4" xfId="4963"/>
    <cellStyle name="Separador de milhares 13 7 2 4 2" xfId="27944"/>
    <cellStyle name="Separador de milhares 13 7 2 4 3" xfId="19011"/>
    <cellStyle name="Separador de milhares 13 7 2 5" xfId="24916"/>
    <cellStyle name="Separador de milhares 13 7 2 6" xfId="13743"/>
    <cellStyle name="Separador de milhares 13 7 3" xfId="3055"/>
    <cellStyle name="Separador de milhares 13 7 3 2" xfId="8959"/>
    <cellStyle name="Separador de milhares 13 7 3 2 2" xfId="31940"/>
    <cellStyle name="Separador de milhares 13 7 3 2 3" xfId="20131"/>
    <cellStyle name="Separador de milhares 13 7 3 3" xfId="26036"/>
    <cellStyle name="Separador de milhares 13 7 3 4" xfId="16619"/>
    <cellStyle name="Separador de milhares 13 7 4" xfId="7203"/>
    <cellStyle name="Separador de milhares 13 7 4 2" xfId="10715"/>
    <cellStyle name="Separador de milhares 13 7 4 2 2" xfId="33696"/>
    <cellStyle name="Separador de milhares 13 7 4 2 3" xfId="22524"/>
    <cellStyle name="Separador de milhares 13 7 4 3" xfId="30184"/>
    <cellStyle name="Separador de milhares 13 7 4 4" xfId="14863"/>
    <cellStyle name="Separador de milhares 13 7 5" xfId="6007"/>
    <cellStyle name="Separador de milhares 13 7 5 2" xfId="21404"/>
    <cellStyle name="Separador de milhares 13 7 5 3" xfId="28988"/>
    <cellStyle name="Separador de milhares 13 7 5 4" xfId="13107"/>
    <cellStyle name="Separador de milhares 13 7 6" xfId="4327"/>
    <cellStyle name="Separador de milhares 13 7 6 2" xfId="27308"/>
    <cellStyle name="Separador de milhares 13 7 6 3" xfId="18375"/>
    <cellStyle name="Separador de milhares 13 7 7" xfId="24280"/>
    <cellStyle name="Separador de milhares 13 7 8" xfId="11987"/>
    <cellStyle name="Separador de milhares 13 8" xfId="739"/>
    <cellStyle name="Separador de milhares 13 8 2" xfId="2495"/>
    <cellStyle name="Separador de milhares 13 8 2 2" xfId="8399"/>
    <cellStyle name="Separador de milhares 13 8 2 2 2" xfId="31380"/>
    <cellStyle name="Separador de milhares 13 8 2 2 3" xfId="19571"/>
    <cellStyle name="Separador de milhares 13 8 2 3" xfId="25476"/>
    <cellStyle name="Separador de milhares 13 8 2 4" xfId="16059"/>
    <cellStyle name="Separador de milhares 13 8 3" xfId="6643"/>
    <cellStyle name="Separador de milhares 13 8 3 2" xfId="10155"/>
    <cellStyle name="Separador de milhares 13 8 3 2 2" xfId="33136"/>
    <cellStyle name="Separador de milhares 13 8 3 2 3" xfId="21964"/>
    <cellStyle name="Separador de milhares 13 8 3 3" xfId="29624"/>
    <cellStyle name="Separador de milhares 13 8 3 4" xfId="14303"/>
    <cellStyle name="Separador de milhares 13 8 4" xfId="4403"/>
    <cellStyle name="Separador de milhares 13 8 4 2" xfId="27384"/>
    <cellStyle name="Separador de milhares 13 8 4 3" xfId="17815"/>
    <cellStyle name="Separador de milhares 13 8 5" xfId="23720"/>
    <cellStyle name="Separador de milhares 13 8 6" xfId="12547"/>
    <cellStyle name="Separador de milhares 13 9" xfId="1375"/>
    <cellStyle name="Separador de milhares 13 9 2" xfId="3131"/>
    <cellStyle name="Separador de milhares 13 9 2 2" xfId="9035"/>
    <cellStyle name="Separador de milhares 13 9 2 2 2" xfId="32016"/>
    <cellStyle name="Separador de milhares 13 9 2 2 3" xfId="20207"/>
    <cellStyle name="Separador de milhares 13 9 2 3" xfId="26112"/>
    <cellStyle name="Separador de milhares 13 9 2 4" xfId="16695"/>
    <cellStyle name="Separador de milhares 13 9 3" xfId="7279"/>
    <cellStyle name="Separador de milhares 13 9 3 2" xfId="10791"/>
    <cellStyle name="Separador de milhares 13 9 3 2 2" xfId="33772"/>
    <cellStyle name="Separador de milhares 13 9 3 2 3" xfId="22600"/>
    <cellStyle name="Separador de milhares 13 9 3 3" xfId="30260"/>
    <cellStyle name="Separador de milhares 13 9 3 4" xfId="14939"/>
    <cellStyle name="Separador de milhares 13 9 4" xfId="6083"/>
    <cellStyle name="Separador de milhares 13 9 4 2" xfId="29064"/>
    <cellStyle name="Separador de milhares 13 9 4 3" xfId="18451"/>
    <cellStyle name="Separador de milhares 13 9 5" xfId="24356"/>
    <cellStyle name="Separador de milhares 13 9 6" xfId="13183"/>
    <cellStyle name="Separador de milhares 14" xfId="201"/>
    <cellStyle name="Separador de milhares 14 10" xfId="1376"/>
    <cellStyle name="Separador de milhares 14 10 2" xfId="3132"/>
    <cellStyle name="Separador de milhares 14 10 2 2" xfId="9036"/>
    <cellStyle name="Separador de milhares 14 10 2 2 2" xfId="32017"/>
    <cellStyle name="Separador de milhares 14 10 2 2 3" xfId="20208"/>
    <cellStyle name="Separador de milhares 14 10 2 3" xfId="26113"/>
    <cellStyle name="Separador de milhares 14 10 2 4" xfId="16696"/>
    <cellStyle name="Separador de milhares 14 10 3" xfId="7280"/>
    <cellStyle name="Separador de milhares 14 10 3 2" xfId="10792"/>
    <cellStyle name="Separador de milhares 14 10 3 2 2" xfId="33773"/>
    <cellStyle name="Separador de milhares 14 10 3 2 3" xfId="22601"/>
    <cellStyle name="Separador de milhares 14 10 3 3" xfId="30261"/>
    <cellStyle name="Separador de milhares 14 10 3 4" xfId="14940"/>
    <cellStyle name="Separador de milhares 14 10 4" xfId="6084"/>
    <cellStyle name="Separador de milhares 14 10 4 2" xfId="29065"/>
    <cellStyle name="Separador de milhares 14 10 4 3" xfId="18452"/>
    <cellStyle name="Separador de milhares 14 10 5" xfId="24357"/>
    <cellStyle name="Separador de milhares 14 10 6" xfId="13184"/>
    <cellStyle name="Separador de milhares 14 11" xfId="663"/>
    <cellStyle name="Separador de milhares 14 11 2" xfId="2420"/>
    <cellStyle name="Separador de milhares 14 11 2 2" xfId="8324"/>
    <cellStyle name="Separador de milhares 14 11 2 2 2" xfId="31305"/>
    <cellStyle name="Separador de milhares 14 11 2 2 3" xfId="19496"/>
    <cellStyle name="Separador de milhares 14 11 2 3" xfId="25401"/>
    <cellStyle name="Separador de milhares 14 11 2 4" xfId="15984"/>
    <cellStyle name="Separador de milhares 14 11 3" xfId="6568"/>
    <cellStyle name="Separador de milhares 14 11 3 2" xfId="10080"/>
    <cellStyle name="Separador de milhares 14 11 3 2 2" xfId="33061"/>
    <cellStyle name="Separador de milhares 14 11 3 2 3" xfId="21889"/>
    <cellStyle name="Separador de milhares 14 11 3 3" xfId="29549"/>
    <cellStyle name="Separador de milhares 14 11 3 4" xfId="14228"/>
    <cellStyle name="Separador de milhares 14 11 4" xfId="5448"/>
    <cellStyle name="Separador de milhares 14 11 4 2" xfId="28429"/>
    <cellStyle name="Separador de milhares 14 11 4 3" xfId="17740"/>
    <cellStyle name="Separador de milhares 14 11 5" xfId="23645"/>
    <cellStyle name="Separador de milhares 14 11 6" xfId="12472"/>
    <cellStyle name="Separador de milhares 14 12" xfId="2021"/>
    <cellStyle name="Separador de milhares 14 12 2" xfId="7925"/>
    <cellStyle name="Separador de milhares 14 12 2 2" xfId="30906"/>
    <cellStyle name="Separador de milhares 14 12 2 3" xfId="19097"/>
    <cellStyle name="Separador de milhares 14 12 3" xfId="25002"/>
    <cellStyle name="Separador de milhares 14 12 4" xfId="15585"/>
    <cellStyle name="Separador de milhares 14 13" xfId="6169"/>
    <cellStyle name="Separador de milhares 14 13 2" xfId="9681"/>
    <cellStyle name="Separador de milhares 14 13 2 2" xfId="32662"/>
    <cellStyle name="Separador de milhares 14 13 2 3" xfId="21490"/>
    <cellStyle name="Separador de milhares 14 13 3" xfId="29150"/>
    <cellStyle name="Separador de milhares 14 13 4" xfId="13829"/>
    <cellStyle name="Separador de milhares 14 14" xfId="5049"/>
    <cellStyle name="Separador de milhares 14 14 2" xfId="20853"/>
    <cellStyle name="Separador de milhares 14 14 3" xfId="28030"/>
    <cellStyle name="Separador de milhares 14 14 4" xfId="12073"/>
    <cellStyle name="Separador de milhares 14 15" xfId="3768"/>
    <cellStyle name="Separador de milhares 14 15 2" xfId="26749"/>
    <cellStyle name="Separador de milhares 14 15 3" xfId="17341"/>
    <cellStyle name="Separador de milhares 14 16" xfId="23246"/>
    <cellStyle name="Separador de milhares 14 17" xfId="11428"/>
    <cellStyle name="Separador de milhares 14 2" xfId="202"/>
    <cellStyle name="Separador de milhares 14 2 10" xfId="664"/>
    <cellStyle name="Separador de milhares 14 2 10 2" xfId="2421"/>
    <cellStyle name="Separador de milhares 14 2 10 2 2" xfId="8325"/>
    <cellStyle name="Separador de milhares 14 2 10 2 2 2" xfId="31306"/>
    <cellStyle name="Separador de milhares 14 2 10 2 2 3" xfId="19497"/>
    <cellStyle name="Separador de milhares 14 2 10 2 3" xfId="25402"/>
    <cellStyle name="Separador de milhares 14 2 10 2 4" xfId="15985"/>
    <cellStyle name="Separador de milhares 14 2 10 3" xfId="6569"/>
    <cellStyle name="Separador de milhares 14 2 10 3 2" xfId="10081"/>
    <cellStyle name="Separador de milhares 14 2 10 3 2 2" xfId="33062"/>
    <cellStyle name="Separador de milhares 14 2 10 3 2 3" xfId="21890"/>
    <cellStyle name="Separador de milhares 14 2 10 3 3" xfId="29550"/>
    <cellStyle name="Separador de milhares 14 2 10 3 4" xfId="14229"/>
    <cellStyle name="Separador de milhares 14 2 10 4" xfId="5449"/>
    <cellStyle name="Separador de milhares 14 2 10 4 2" xfId="28430"/>
    <cellStyle name="Separador de milhares 14 2 10 4 3" xfId="17741"/>
    <cellStyle name="Separador de milhares 14 2 10 5" xfId="23646"/>
    <cellStyle name="Separador de milhares 14 2 10 6" xfId="12473"/>
    <cellStyle name="Separador de milhares 14 2 11" xfId="2022"/>
    <cellStyle name="Separador de milhares 14 2 11 2" xfId="7926"/>
    <cellStyle name="Separador de milhares 14 2 11 2 2" xfId="30907"/>
    <cellStyle name="Separador de milhares 14 2 11 2 3" xfId="19098"/>
    <cellStyle name="Separador de milhares 14 2 11 3" xfId="25003"/>
    <cellStyle name="Separador de milhares 14 2 11 4" xfId="15586"/>
    <cellStyle name="Separador de milhares 14 2 12" xfId="6170"/>
    <cellStyle name="Separador de milhares 14 2 12 2" xfId="9682"/>
    <cellStyle name="Separador de milhares 14 2 12 2 2" xfId="32663"/>
    <cellStyle name="Separador de milhares 14 2 12 2 3" xfId="21491"/>
    <cellStyle name="Separador de milhares 14 2 12 3" xfId="29151"/>
    <cellStyle name="Separador de milhares 14 2 12 4" xfId="13830"/>
    <cellStyle name="Separador de milhares 14 2 13" xfId="5050"/>
    <cellStyle name="Separador de milhares 14 2 13 2" xfId="20854"/>
    <cellStyle name="Separador de milhares 14 2 13 3" xfId="28031"/>
    <cellStyle name="Separador de milhares 14 2 13 4" xfId="12074"/>
    <cellStyle name="Separador de milhares 14 2 14" xfId="3769"/>
    <cellStyle name="Separador de milhares 14 2 14 2" xfId="26750"/>
    <cellStyle name="Separador de milhares 14 2 14 3" xfId="17342"/>
    <cellStyle name="Separador de milhares 14 2 15" xfId="23247"/>
    <cellStyle name="Separador de milhares 14 2 16" xfId="11429"/>
    <cellStyle name="Separador de milhares 14 2 2" xfId="281"/>
    <cellStyle name="Separador de milhares 14 2 2 10" xfId="2045"/>
    <cellStyle name="Separador de milhares 14 2 2 10 2" xfId="7949"/>
    <cellStyle name="Separador de milhares 14 2 2 10 2 2" xfId="30930"/>
    <cellStyle name="Separador de milhares 14 2 2 10 2 3" xfId="19121"/>
    <cellStyle name="Separador de milhares 14 2 2 10 3" xfId="25026"/>
    <cellStyle name="Separador de milhares 14 2 2 10 4" xfId="15609"/>
    <cellStyle name="Separador de milhares 14 2 2 11" xfId="6193"/>
    <cellStyle name="Separador de milhares 14 2 2 11 2" xfId="9705"/>
    <cellStyle name="Separador de milhares 14 2 2 11 2 2" xfId="32686"/>
    <cellStyle name="Separador de milhares 14 2 2 11 2 3" xfId="21514"/>
    <cellStyle name="Separador de milhares 14 2 2 11 3" xfId="29174"/>
    <cellStyle name="Separador de milhares 14 2 2 11 4" xfId="13853"/>
    <cellStyle name="Separador de milhares 14 2 2 12" xfId="5073"/>
    <cellStyle name="Separador de milhares 14 2 2 12 2" xfId="20877"/>
    <cellStyle name="Separador de milhares 14 2 2 12 3" xfId="28054"/>
    <cellStyle name="Separador de milhares 14 2 2 12 4" xfId="12097"/>
    <cellStyle name="Separador de milhares 14 2 2 13" xfId="3792"/>
    <cellStyle name="Separador de milhares 14 2 2 13 2" xfId="26773"/>
    <cellStyle name="Separador de milhares 14 2 2 13 3" xfId="17365"/>
    <cellStyle name="Separador de milhares 14 2 2 14" xfId="23270"/>
    <cellStyle name="Separador de milhares 14 2 2 15" xfId="11452"/>
    <cellStyle name="Separador de milhares 14 2 2 2" xfId="440"/>
    <cellStyle name="Separador de milhares 14 2 2 2 10" xfId="23423"/>
    <cellStyle name="Separador de milhares 14 2 2 2 11" xfId="11537"/>
    <cellStyle name="Separador de milhares 14 2 2 2 2" xfId="601"/>
    <cellStyle name="Separador de milhares 14 2 2 2 2 2" xfId="1884"/>
    <cellStyle name="Separador de milhares 14 2 2 2 2 2 2" xfId="3640"/>
    <cellStyle name="Separador de milhares 14 2 2 2 2 2 2 2" xfId="9544"/>
    <cellStyle name="Separador de milhares 14 2 2 2 2 2 2 2 2" xfId="32525"/>
    <cellStyle name="Separador de milhares 14 2 2 2 2 2 2 2 3" xfId="20716"/>
    <cellStyle name="Separador de milhares 14 2 2 2 2 2 2 3" xfId="26621"/>
    <cellStyle name="Separador de milhares 14 2 2 2 2 2 2 4" xfId="17204"/>
    <cellStyle name="Separador de milhares 14 2 2 2 2 2 3" xfId="7788"/>
    <cellStyle name="Separador de milhares 14 2 2 2 2 2 3 2" xfId="11300"/>
    <cellStyle name="Separador de milhares 14 2 2 2 2 2 3 2 2" xfId="34281"/>
    <cellStyle name="Separador de milhares 14 2 2 2 2 2 3 2 3" xfId="23109"/>
    <cellStyle name="Separador de milhares 14 2 2 2 2 2 3 3" xfId="30769"/>
    <cellStyle name="Separador de milhares 14 2 2 2 2 2 3 4" xfId="15448"/>
    <cellStyle name="Separador de milhares 14 2 2 2 2 2 4" xfId="4912"/>
    <cellStyle name="Separador de milhares 14 2 2 2 2 2 4 2" xfId="27893"/>
    <cellStyle name="Separador de milhares 14 2 2 2 2 2 4 3" xfId="18960"/>
    <cellStyle name="Separador de milhares 14 2 2 2 2 2 5" xfId="24865"/>
    <cellStyle name="Separador de milhares 14 2 2 2 2 2 6" xfId="13692"/>
    <cellStyle name="Separador de milhares 14 2 2 2 2 3" xfId="1248"/>
    <cellStyle name="Separador de milhares 14 2 2 2 2 3 2" xfId="3004"/>
    <cellStyle name="Separador de milhares 14 2 2 2 2 3 2 2" xfId="8908"/>
    <cellStyle name="Separador de milhares 14 2 2 2 2 3 2 2 2" xfId="31889"/>
    <cellStyle name="Separador de milhares 14 2 2 2 2 3 2 2 3" xfId="20080"/>
    <cellStyle name="Separador de milhares 14 2 2 2 2 3 2 3" xfId="25985"/>
    <cellStyle name="Separador de milhares 14 2 2 2 2 3 2 4" xfId="16568"/>
    <cellStyle name="Separador de milhares 14 2 2 2 2 3 3" xfId="7152"/>
    <cellStyle name="Separador de milhares 14 2 2 2 2 3 3 2" xfId="10664"/>
    <cellStyle name="Separador de milhares 14 2 2 2 2 3 3 2 2" xfId="33645"/>
    <cellStyle name="Separador de milhares 14 2 2 2 2 3 3 2 3" xfId="22473"/>
    <cellStyle name="Separador de milhares 14 2 2 2 2 3 3 3" xfId="30133"/>
    <cellStyle name="Separador de milhares 14 2 2 2 2 3 3 4" xfId="14812"/>
    <cellStyle name="Separador de milhares 14 2 2 2 2 3 4" xfId="5956"/>
    <cellStyle name="Separador de milhares 14 2 2 2 2 3 4 2" xfId="28937"/>
    <cellStyle name="Separador de milhares 14 2 2 2 2 3 4 3" xfId="18324"/>
    <cellStyle name="Separador de milhares 14 2 2 2 2 3 5" xfId="24229"/>
    <cellStyle name="Separador de milhares 14 2 2 2 2 3 6" xfId="13056"/>
    <cellStyle name="Separador de milhares 14 2 2 2 2 4" xfId="2359"/>
    <cellStyle name="Separador de milhares 14 2 2 2 2 4 2" xfId="8263"/>
    <cellStyle name="Separador de milhares 14 2 2 2 2 4 2 2" xfId="31244"/>
    <cellStyle name="Separador de milhares 14 2 2 2 2 4 2 3" xfId="19435"/>
    <cellStyle name="Separador de milhares 14 2 2 2 2 4 3" xfId="25340"/>
    <cellStyle name="Separador de milhares 14 2 2 2 2 4 4" xfId="15923"/>
    <cellStyle name="Separador de milhares 14 2 2 2 2 5" xfId="6507"/>
    <cellStyle name="Separador de milhares 14 2 2 2 2 5 2" xfId="10019"/>
    <cellStyle name="Separador de milhares 14 2 2 2 2 5 2 2" xfId="33000"/>
    <cellStyle name="Separador de milhares 14 2 2 2 2 5 2 3" xfId="21828"/>
    <cellStyle name="Separador de milhares 14 2 2 2 2 5 3" xfId="29488"/>
    <cellStyle name="Separador de milhares 14 2 2 2 2 5 4" xfId="14167"/>
    <cellStyle name="Separador de milhares 14 2 2 2 2 6" xfId="5387"/>
    <cellStyle name="Separador de milhares 14 2 2 2 2 6 2" xfId="21191"/>
    <cellStyle name="Separador de milhares 14 2 2 2 2 6 3" xfId="28368"/>
    <cellStyle name="Separador de milhares 14 2 2 2 2 6 4" xfId="12411"/>
    <cellStyle name="Separador de milhares 14 2 2 2 2 7" xfId="4276"/>
    <cellStyle name="Separador de milhares 14 2 2 2 2 7 2" xfId="27257"/>
    <cellStyle name="Separador de milhares 14 2 2 2 2 7 3" xfId="17679"/>
    <cellStyle name="Separador de milhares 14 2 2 2 2 8" xfId="23584"/>
    <cellStyle name="Separador de milhares 14 2 2 2 2 9" xfId="11936"/>
    <cellStyle name="Separador de milhares 14 2 2 2 3" xfId="1087"/>
    <cellStyle name="Separador de milhares 14 2 2 2 3 2" xfId="1723"/>
    <cellStyle name="Separador de milhares 14 2 2 2 3 2 2" xfId="3479"/>
    <cellStyle name="Separador de milhares 14 2 2 2 3 2 2 2" xfId="9383"/>
    <cellStyle name="Separador de milhares 14 2 2 2 3 2 2 2 2" xfId="32364"/>
    <cellStyle name="Separador de milhares 14 2 2 2 3 2 2 2 3" xfId="20555"/>
    <cellStyle name="Separador de milhares 14 2 2 2 3 2 2 3" xfId="26460"/>
    <cellStyle name="Separador de milhares 14 2 2 2 3 2 2 4" xfId="17043"/>
    <cellStyle name="Separador de milhares 14 2 2 2 3 2 3" xfId="7627"/>
    <cellStyle name="Separador de milhares 14 2 2 2 3 2 3 2" xfId="11139"/>
    <cellStyle name="Separador de milhares 14 2 2 2 3 2 3 2 2" xfId="34120"/>
    <cellStyle name="Separador de milhares 14 2 2 2 3 2 3 2 3" xfId="22948"/>
    <cellStyle name="Separador de milhares 14 2 2 2 3 2 3 3" xfId="30608"/>
    <cellStyle name="Separador de milhares 14 2 2 2 3 2 3 4" xfId="15287"/>
    <cellStyle name="Separador de milhares 14 2 2 2 3 2 4" xfId="4751"/>
    <cellStyle name="Separador de milhares 14 2 2 2 3 2 4 2" xfId="27732"/>
    <cellStyle name="Separador de milhares 14 2 2 2 3 2 4 3" xfId="18799"/>
    <cellStyle name="Separador de milhares 14 2 2 2 3 2 5" xfId="24704"/>
    <cellStyle name="Separador de milhares 14 2 2 2 3 2 6" xfId="13531"/>
    <cellStyle name="Separador de milhares 14 2 2 2 3 3" xfId="2843"/>
    <cellStyle name="Separador de milhares 14 2 2 2 3 3 2" xfId="8747"/>
    <cellStyle name="Separador de milhares 14 2 2 2 3 3 2 2" xfId="31728"/>
    <cellStyle name="Separador de milhares 14 2 2 2 3 3 2 3" xfId="19919"/>
    <cellStyle name="Separador de milhares 14 2 2 2 3 3 3" xfId="25824"/>
    <cellStyle name="Separador de milhares 14 2 2 2 3 3 4" xfId="16407"/>
    <cellStyle name="Separador de milhares 14 2 2 2 3 4" xfId="6991"/>
    <cellStyle name="Separador de milhares 14 2 2 2 3 4 2" xfId="10503"/>
    <cellStyle name="Separador de milhares 14 2 2 2 3 4 2 2" xfId="33484"/>
    <cellStyle name="Separador de milhares 14 2 2 2 3 4 2 3" xfId="22312"/>
    <cellStyle name="Separador de milhares 14 2 2 2 3 4 3" xfId="29972"/>
    <cellStyle name="Separador de milhares 14 2 2 2 3 4 4" xfId="14651"/>
    <cellStyle name="Separador de milhares 14 2 2 2 3 5" xfId="5795"/>
    <cellStyle name="Separador de milhares 14 2 2 2 3 5 2" xfId="21353"/>
    <cellStyle name="Separador de milhares 14 2 2 2 3 5 3" xfId="28776"/>
    <cellStyle name="Separador de milhares 14 2 2 2 3 5 4" xfId="12895"/>
    <cellStyle name="Separador de milhares 14 2 2 2 3 6" xfId="4115"/>
    <cellStyle name="Separador de milhares 14 2 2 2 3 6 2" xfId="27096"/>
    <cellStyle name="Separador de milhares 14 2 2 2 3 6 3" xfId="18163"/>
    <cellStyle name="Separador de milhares 14 2 2 2 3 7" xfId="24068"/>
    <cellStyle name="Separador de milhares 14 2 2 2 3 8" xfId="11775"/>
    <cellStyle name="Separador de milhares 14 2 2 2 4" xfId="1485"/>
    <cellStyle name="Separador de milhares 14 2 2 2 4 2" xfId="3241"/>
    <cellStyle name="Separador de milhares 14 2 2 2 4 2 2" xfId="9145"/>
    <cellStyle name="Separador de milhares 14 2 2 2 4 2 2 2" xfId="32126"/>
    <cellStyle name="Separador de milhares 14 2 2 2 4 2 2 3" xfId="20317"/>
    <cellStyle name="Separador de milhares 14 2 2 2 4 2 3" xfId="26222"/>
    <cellStyle name="Separador de milhares 14 2 2 2 4 2 4" xfId="16805"/>
    <cellStyle name="Separador de milhares 14 2 2 2 4 3" xfId="7389"/>
    <cellStyle name="Separador de milhares 14 2 2 2 4 3 2" xfId="10901"/>
    <cellStyle name="Separador de milhares 14 2 2 2 4 3 2 2" xfId="33882"/>
    <cellStyle name="Separador de milhares 14 2 2 2 4 3 2 3" xfId="22710"/>
    <cellStyle name="Separador de milhares 14 2 2 2 4 3 3" xfId="30370"/>
    <cellStyle name="Separador de milhares 14 2 2 2 4 3 4" xfId="15049"/>
    <cellStyle name="Separador de milhares 14 2 2 2 4 4" xfId="4513"/>
    <cellStyle name="Separador de milhares 14 2 2 2 4 4 2" xfId="27494"/>
    <cellStyle name="Separador de milhares 14 2 2 2 4 4 3" xfId="18561"/>
    <cellStyle name="Separador de milhares 14 2 2 2 4 5" xfId="24466"/>
    <cellStyle name="Separador de milhares 14 2 2 2 4 6" xfId="13293"/>
    <cellStyle name="Separador de milhares 14 2 2 2 5" xfId="849"/>
    <cellStyle name="Separador de milhares 14 2 2 2 5 2" xfId="2605"/>
    <cellStyle name="Separador de milhares 14 2 2 2 5 2 2" xfId="8509"/>
    <cellStyle name="Separador de milhares 14 2 2 2 5 2 2 2" xfId="31490"/>
    <cellStyle name="Separador de milhares 14 2 2 2 5 2 2 3" xfId="19681"/>
    <cellStyle name="Separador de milhares 14 2 2 2 5 2 3" xfId="25586"/>
    <cellStyle name="Separador de milhares 14 2 2 2 5 2 4" xfId="16169"/>
    <cellStyle name="Separador de milhares 14 2 2 2 5 3" xfId="6753"/>
    <cellStyle name="Separador de milhares 14 2 2 2 5 3 2" xfId="10265"/>
    <cellStyle name="Separador de milhares 14 2 2 2 5 3 2 2" xfId="33246"/>
    <cellStyle name="Separador de milhares 14 2 2 2 5 3 2 3" xfId="22074"/>
    <cellStyle name="Separador de milhares 14 2 2 2 5 3 3" xfId="29734"/>
    <cellStyle name="Separador de milhares 14 2 2 2 5 3 4" xfId="14413"/>
    <cellStyle name="Separador de milhares 14 2 2 2 5 4" xfId="5557"/>
    <cellStyle name="Separador de milhares 14 2 2 2 5 4 2" xfId="28538"/>
    <cellStyle name="Separador de milhares 14 2 2 2 5 4 3" xfId="17925"/>
    <cellStyle name="Separador de milhares 14 2 2 2 5 5" xfId="23830"/>
    <cellStyle name="Separador de milhares 14 2 2 2 5 6" xfId="12657"/>
    <cellStyle name="Separador de milhares 14 2 2 2 6" xfId="2198"/>
    <cellStyle name="Separador de milhares 14 2 2 2 6 2" xfId="8102"/>
    <cellStyle name="Separador de milhares 14 2 2 2 6 2 2" xfId="31083"/>
    <cellStyle name="Separador de milhares 14 2 2 2 6 2 3" xfId="19274"/>
    <cellStyle name="Separador de milhares 14 2 2 2 6 3" xfId="25179"/>
    <cellStyle name="Separador de milhares 14 2 2 2 6 4" xfId="15762"/>
    <cellStyle name="Separador de milhares 14 2 2 2 7" xfId="6346"/>
    <cellStyle name="Separador de milhares 14 2 2 2 7 2" xfId="9858"/>
    <cellStyle name="Separador de milhares 14 2 2 2 7 2 2" xfId="32839"/>
    <cellStyle name="Separador de milhares 14 2 2 2 7 2 3" xfId="21667"/>
    <cellStyle name="Separador de milhares 14 2 2 2 7 3" xfId="29327"/>
    <cellStyle name="Separador de milhares 14 2 2 2 7 4" xfId="14006"/>
    <cellStyle name="Separador de milhares 14 2 2 2 8" xfId="5226"/>
    <cellStyle name="Separador de milhares 14 2 2 2 8 2" xfId="21030"/>
    <cellStyle name="Separador de milhares 14 2 2 2 8 3" xfId="28207"/>
    <cellStyle name="Separador de milhares 14 2 2 2 8 4" xfId="12250"/>
    <cellStyle name="Separador de milhares 14 2 2 2 9" xfId="3877"/>
    <cellStyle name="Separador de milhares 14 2 2 2 9 2" xfId="26858"/>
    <cellStyle name="Separador de milhares 14 2 2 2 9 3" xfId="17518"/>
    <cellStyle name="Separador de milhares 14 2 2 3" xfId="358"/>
    <cellStyle name="Separador de milhares 14 2 2 3 2" xfId="1642"/>
    <cellStyle name="Separador de milhares 14 2 2 3 2 2" xfId="3398"/>
    <cellStyle name="Separador de milhares 14 2 2 3 2 2 2" xfId="9302"/>
    <cellStyle name="Separador de milhares 14 2 2 3 2 2 2 2" xfId="32283"/>
    <cellStyle name="Separador de milhares 14 2 2 3 2 2 2 3" xfId="20474"/>
    <cellStyle name="Separador de milhares 14 2 2 3 2 2 3" xfId="26379"/>
    <cellStyle name="Separador de milhares 14 2 2 3 2 2 4" xfId="16962"/>
    <cellStyle name="Separador de milhares 14 2 2 3 2 3" xfId="7546"/>
    <cellStyle name="Separador de milhares 14 2 2 3 2 3 2" xfId="11058"/>
    <cellStyle name="Separador de milhares 14 2 2 3 2 3 2 2" xfId="34039"/>
    <cellStyle name="Separador de milhares 14 2 2 3 2 3 2 3" xfId="22867"/>
    <cellStyle name="Separador de milhares 14 2 2 3 2 3 3" xfId="30527"/>
    <cellStyle name="Separador de milhares 14 2 2 3 2 3 4" xfId="15206"/>
    <cellStyle name="Separador de milhares 14 2 2 3 2 4" xfId="4670"/>
    <cellStyle name="Separador de milhares 14 2 2 3 2 4 2" xfId="27651"/>
    <cellStyle name="Separador de milhares 14 2 2 3 2 4 3" xfId="18718"/>
    <cellStyle name="Separador de milhares 14 2 2 3 2 5" xfId="24623"/>
    <cellStyle name="Separador de milhares 14 2 2 3 2 6" xfId="13450"/>
    <cellStyle name="Separador de milhares 14 2 2 3 3" xfId="1006"/>
    <cellStyle name="Separador de milhares 14 2 2 3 3 2" xfId="2762"/>
    <cellStyle name="Separador de milhares 14 2 2 3 3 2 2" xfId="8666"/>
    <cellStyle name="Separador de milhares 14 2 2 3 3 2 2 2" xfId="31647"/>
    <cellStyle name="Separador de milhares 14 2 2 3 3 2 2 3" xfId="19838"/>
    <cellStyle name="Separador de milhares 14 2 2 3 3 2 3" xfId="25743"/>
    <cellStyle name="Separador de milhares 14 2 2 3 3 2 4" xfId="16326"/>
    <cellStyle name="Separador de milhares 14 2 2 3 3 3" xfId="6910"/>
    <cellStyle name="Separador de milhares 14 2 2 3 3 3 2" xfId="10422"/>
    <cellStyle name="Separador de milhares 14 2 2 3 3 3 2 2" xfId="33403"/>
    <cellStyle name="Separador de milhares 14 2 2 3 3 3 2 3" xfId="22231"/>
    <cellStyle name="Separador de milhares 14 2 2 3 3 3 3" xfId="29891"/>
    <cellStyle name="Separador de milhares 14 2 2 3 3 3 4" xfId="14570"/>
    <cellStyle name="Separador de milhares 14 2 2 3 3 4" xfId="5714"/>
    <cellStyle name="Separador de milhares 14 2 2 3 3 4 2" xfId="28695"/>
    <cellStyle name="Separador de milhares 14 2 2 3 3 4 3" xfId="18082"/>
    <cellStyle name="Separador de milhares 14 2 2 3 3 5" xfId="23987"/>
    <cellStyle name="Separador de milhares 14 2 2 3 3 6" xfId="12814"/>
    <cellStyle name="Separador de milhares 14 2 2 3 4" xfId="2117"/>
    <cellStyle name="Separador de milhares 14 2 2 3 4 2" xfId="8021"/>
    <cellStyle name="Separador de milhares 14 2 2 3 4 2 2" xfId="31002"/>
    <cellStyle name="Separador de milhares 14 2 2 3 4 2 3" xfId="19193"/>
    <cellStyle name="Separador de milhares 14 2 2 3 4 3" xfId="25098"/>
    <cellStyle name="Separador de milhares 14 2 2 3 4 4" xfId="15681"/>
    <cellStyle name="Separador de milhares 14 2 2 3 5" xfId="6265"/>
    <cellStyle name="Separador de milhares 14 2 2 3 5 2" xfId="9777"/>
    <cellStyle name="Separador de milhares 14 2 2 3 5 2 2" xfId="32758"/>
    <cellStyle name="Separador de milhares 14 2 2 3 5 2 3" xfId="21586"/>
    <cellStyle name="Separador de milhares 14 2 2 3 5 3" xfId="29246"/>
    <cellStyle name="Separador de milhares 14 2 2 3 5 4" xfId="13925"/>
    <cellStyle name="Separador de milhares 14 2 2 3 6" xfId="5145"/>
    <cellStyle name="Separador de milhares 14 2 2 3 6 2" xfId="20949"/>
    <cellStyle name="Separador de milhares 14 2 2 3 6 3" xfId="28126"/>
    <cellStyle name="Separador de milhares 14 2 2 3 6 4" xfId="12169"/>
    <cellStyle name="Separador de milhares 14 2 2 3 7" xfId="4034"/>
    <cellStyle name="Separador de milhares 14 2 2 3 7 2" xfId="27015"/>
    <cellStyle name="Separador de milhares 14 2 2 3 7 3" xfId="17437"/>
    <cellStyle name="Separador de milhares 14 2 2 3 8" xfId="23342"/>
    <cellStyle name="Separador de milhares 14 2 2 3 9" xfId="11694"/>
    <cellStyle name="Separador de milhares 14 2 2 4" xfId="516"/>
    <cellStyle name="Separador de milhares 14 2 2 4 2" xfId="1799"/>
    <cellStyle name="Separador de milhares 14 2 2 4 2 2" xfId="3555"/>
    <cellStyle name="Separador de milhares 14 2 2 4 2 2 2" xfId="9459"/>
    <cellStyle name="Separador de milhares 14 2 2 4 2 2 2 2" xfId="32440"/>
    <cellStyle name="Separador de milhares 14 2 2 4 2 2 2 3" xfId="20631"/>
    <cellStyle name="Separador de milhares 14 2 2 4 2 2 3" xfId="26536"/>
    <cellStyle name="Separador de milhares 14 2 2 4 2 2 4" xfId="17119"/>
    <cellStyle name="Separador de milhares 14 2 2 4 2 3" xfId="7703"/>
    <cellStyle name="Separador de milhares 14 2 2 4 2 3 2" xfId="11215"/>
    <cellStyle name="Separador de milhares 14 2 2 4 2 3 2 2" xfId="34196"/>
    <cellStyle name="Separador de milhares 14 2 2 4 2 3 2 3" xfId="23024"/>
    <cellStyle name="Separador de milhares 14 2 2 4 2 3 3" xfId="30684"/>
    <cellStyle name="Separador de milhares 14 2 2 4 2 3 4" xfId="15363"/>
    <cellStyle name="Separador de milhares 14 2 2 4 2 4" xfId="4827"/>
    <cellStyle name="Separador de milhares 14 2 2 4 2 4 2" xfId="27808"/>
    <cellStyle name="Separador de milhares 14 2 2 4 2 4 3" xfId="18875"/>
    <cellStyle name="Separador de milhares 14 2 2 4 2 5" xfId="24780"/>
    <cellStyle name="Separador de milhares 14 2 2 4 2 6" xfId="13607"/>
    <cellStyle name="Separador de milhares 14 2 2 4 3" xfId="1163"/>
    <cellStyle name="Separador de milhares 14 2 2 4 3 2" xfId="2919"/>
    <cellStyle name="Separador de milhares 14 2 2 4 3 2 2" xfId="8823"/>
    <cellStyle name="Separador de milhares 14 2 2 4 3 2 2 2" xfId="31804"/>
    <cellStyle name="Separador de milhares 14 2 2 4 3 2 2 3" xfId="19995"/>
    <cellStyle name="Separador de milhares 14 2 2 4 3 2 3" xfId="25900"/>
    <cellStyle name="Separador de milhares 14 2 2 4 3 2 4" xfId="16483"/>
    <cellStyle name="Separador de milhares 14 2 2 4 3 3" xfId="7067"/>
    <cellStyle name="Separador de milhares 14 2 2 4 3 3 2" xfId="10579"/>
    <cellStyle name="Separador de milhares 14 2 2 4 3 3 2 2" xfId="33560"/>
    <cellStyle name="Separador de milhares 14 2 2 4 3 3 2 3" xfId="22388"/>
    <cellStyle name="Separador de milhares 14 2 2 4 3 3 3" xfId="30048"/>
    <cellStyle name="Separador de milhares 14 2 2 4 3 3 4" xfId="14727"/>
    <cellStyle name="Separador de milhares 14 2 2 4 3 4" xfId="5871"/>
    <cellStyle name="Separador de milhares 14 2 2 4 3 4 2" xfId="28852"/>
    <cellStyle name="Separador de milhares 14 2 2 4 3 4 3" xfId="18239"/>
    <cellStyle name="Separador de milhares 14 2 2 4 3 5" xfId="24144"/>
    <cellStyle name="Separador de milhares 14 2 2 4 3 6" xfId="12971"/>
    <cellStyle name="Separador de milhares 14 2 2 4 4" xfId="2274"/>
    <cellStyle name="Separador de milhares 14 2 2 4 4 2" xfId="8178"/>
    <cellStyle name="Separador de milhares 14 2 2 4 4 2 2" xfId="31159"/>
    <cellStyle name="Separador de milhares 14 2 2 4 4 2 3" xfId="19350"/>
    <cellStyle name="Separador de milhares 14 2 2 4 4 3" xfId="25255"/>
    <cellStyle name="Separador de milhares 14 2 2 4 4 4" xfId="15838"/>
    <cellStyle name="Separador de milhares 14 2 2 4 5" xfId="6422"/>
    <cellStyle name="Separador de milhares 14 2 2 4 5 2" xfId="9934"/>
    <cellStyle name="Separador de milhares 14 2 2 4 5 2 2" xfId="32915"/>
    <cellStyle name="Separador de milhares 14 2 2 4 5 2 3" xfId="21743"/>
    <cellStyle name="Separador de milhares 14 2 2 4 5 3" xfId="29403"/>
    <cellStyle name="Separador de milhares 14 2 2 4 5 4" xfId="14082"/>
    <cellStyle name="Separador de milhares 14 2 2 4 6" xfId="5302"/>
    <cellStyle name="Separador de milhares 14 2 2 4 6 2" xfId="21106"/>
    <cellStyle name="Separador de milhares 14 2 2 4 6 3" xfId="28283"/>
    <cellStyle name="Separador de milhares 14 2 2 4 6 4" xfId="12326"/>
    <cellStyle name="Separador de milhares 14 2 2 4 7" xfId="4191"/>
    <cellStyle name="Separador de milhares 14 2 2 4 7 2" xfId="27172"/>
    <cellStyle name="Separador de milhares 14 2 2 4 7 3" xfId="17594"/>
    <cellStyle name="Separador de milhares 14 2 2 4 8" xfId="23499"/>
    <cellStyle name="Separador de milhares 14 2 2 4 9" xfId="11851"/>
    <cellStyle name="Separador de milhares 14 2 2 5" xfId="934"/>
    <cellStyle name="Separador de milhares 14 2 2 5 2" xfId="1570"/>
    <cellStyle name="Separador de milhares 14 2 2 5 2 2" xfId="3326"/>
    <cellStyle name="Separador de milhares 14 2 2 5 2 2 2" xfId="9230"/>
    <cellStyle name="Separador de milhares 14 2 2 5 2 2 2 2" xfId="32211"/>
    <cellStyle name="Separador de milhares 14 2 2 5 2 2 2 3" xfId="20402"/>
    <cellStyle name="Separador de milhares 14 2 2 5 2 2 3" xfId="26307"/>
    <cellStyle name="Separador de milhares 14 2 2 5 2 2 4" xfId="16890"/>
    <cellStyle name="Separador de milhares 14 2 2 5 2 3" xfId="7474"/>
    <cellStyle name="Separador de milhares 14 2 2 5 2 3 2" xfId="10986"/>
    <cellStyle name="Separador de milhares 14 2 2 5 2 3 2 2" xfId="33967"/>
    <cellStyle name="Separador de milhares 14 2 2 5 2 3 2 3" xfId="22795"/>
    <cellStyle name="Separador de milhares 14 2 2 5 2 3 3" xfId="30455"/>
    <cellStyle name="Separador de milhares 14 2 2 5 2 3 4" xfId="15134"/>
    <cellStyle name="Separador de milhares 14 2 2 5 2 4" xfId="4598"/>
    <cellStyle name="Separador de milhares 14 2 2 5 2 4 2" xfId="27579"/>
    <cellStyle name="Separador de milhares 14 2 2 5 2 4 3" xfId="18646"/>
    <cellStyle name="Separador de milhares 14 2 2 5 2 5" xfId="24551"/>
    <cellStyle name="Separador de milhares 14 2 2 5 2 6" xfId="13378"/>
    <cellStyle name="Separador de milhares 14 2 2 5 3" xfId="2690"/>
    <cellStyle name="Separador de milhares 14 2 2 5 3 2" xfId="8594"/>
    <cellStyle name="Separador de milhares 14 2 2 5 3 2 2" xfId="31575"/>
    <cellStyle name="Separador de milhares 14 2 2 5 3 2 3" xfId="19766"/>
    <cellStyle name="Separador de milhares 14 2 2 5 3 3" xfId="25671"/>
    <cellStyle name="Separador de milhares 14 2 2 5 3 4" xfId="16254"/>
    <cellStyle name="Separador de milhares 14 2 2 5 4" xfId="6838"/>
    <cellStyle name="Separador de milhares 14 2 2 5 4 2" xfId="10350"/>
    <cellStyle name="Separador de milhares 14 2 2 5 4 2 2" xfId="33331"/>
    <cellStyle name="Separador de milhares 14 2 2 5 4 2 3" xfId="22159"/>
    <cellStyle name="Separador de milhares 14 2 2 5 4 3" xfId="29819"/>
    <cellStyle name="Separador de milhares 14 2 2 5 4 4" xfId="14498"/>
    <cellStyle name="Separador de milhares 14 2 2 5 5" xfId="5642"/>
    <cellStyle name="Separador de milhares 14 2 2 5 5 2" xfId="21276"/>
    <cellStyle name="Separador de milhares 14 2 2 5 5 3" xfId="28623"/>
    <cellStyle name="Separador de milhares 14 2 2 5 5 4" xfId="12742"/>
    <cellStyle name="Separador de milhares 14 2 2 5 6" xfId="3962"/>
    <cellStyle name="Separador de milhares 14 2 2 5 6 2" xfId="26943"/>
    <cellStyle name="Separador de milhares 14 2 2 5 6 3" xfId="18010"/>
    <cellStyle name="Separador de milhares 14 2 2 5 7" xfId="23915"/>
    <cellStyle name="Separador de milhares 14 2 2 5 8" xfId="11622"/>
    <cellStyle name="Separador de milhares 14 2 2 6" xfId="1324"/>
    <cellStyle name="Separador de milhares 14 2 2 6 2" xfId="1960"/>
    <cellStyle name="Separador de milhares 14 2 2 6 2 2" xfId="3716"/>
    <cellStyle name="Separador de milhares 14 2 2 6 2 2 2" xfId="9620"/>
    <cellStyle name="Separador de milhares 14 2 2 6 2 2 2 2" xfId="32601"/>
    <cellStyle name="Separador de milhares 14 2 2 6 2 2 2 3" xfId="20792"/>
    <cellStyle name="Separador de milhares 14 2 2 6 2 2 3" xfId="26697"/>
    <cellStyle name="Separador de milhares 14 2 2 6 2 2 4" xfId="17280"/>
    <cellStyle name="Separador de milhares 14 2 2 6 2 3" xfId="7864"/>
    <cellStyle name="Separador de milhares 14 2 2 6 2 3 2" xfId="11376"/>
    <cellStyle name="Separador de milhares 14 2 2 6 2 3 2 2" xfId="34357"/>
    <cellStyle name="Separador de milhares 14 2 2 6 2 3 2 3" xfId="23185"/>
    <cellStyle name="Separador de milhares 14 2 2 6 2 3 3" xfId="30845"/>
    <cellStyle name="Separador de milhares 14 2 2 6 2 3 4" xfId="15524"/>
    <cellStyle name="Separador de milhares 14 2 2 6 2 4" xfId="4988"/>
    <cellStyle name="Separador de milhares 14 2 2 6 2 4 2" xfId="27969"/>
    <cellStyle name="Separador de milhares 14 2 2 6 2 4 3" xfId="19036"/>
    <cellStyle name="Separador de milhares 14 2 2 6 2 5" xfId="24941"/>
    <cellStyle name="Separador de milhares 14 2 2 6 2 6" xfId="13768"/>
    <cellStyle name="Separador de milhares 14 2 2 6 3" xfId="3080"/>
    <cellStyle name="Separador de milhares 14 2 2 6 3 2" xfId="8984"/>
    <cellStyle name="Separador de milhares 14 2 2 6 3 2 2" xfId="31965"/>
    <cellStyle name="Separador de milhares 14 2 2 6 3 2 3" xfId="20156"/>
    <cellStyle name="Separador de milhares 14 2 2 6 3 3" xfId="26061"/>
    <cellStyle name="Separador de milhares 14 2 2 6 3 4" xfId="16644"/>
    <cellStyle name="Separador de milhares 14 2 2 6 4" xfId="7228"/>
    <cellStyle name="Separador de milhares 14 2 2 6 4 2" xfId="10740"/>
    <cellStyle name="Separador de milhares 14 2 2 6 4 2 2" xfId="33721"/>
    <cellStyle name="Separador de milhares 14 2 2 6 4 2 3" xfId="22549"/>
    <cellStyle name="Separador de milhares 14 2 2 6 4 3" xfId="30209"/>
    <cellStyle name="Separador de milhares 14 2 2 6 4 4" xfId="14888"/>
    <cellStyle name="Separador de milhares 14 2 2 6 5" xfId="6032"/>
    <cellStyle name="Separador de milhares 14 2 2 6 5 2" xfId="21429"/>
    <cellStyle name="Separador de milhares 14 2 2 6 5 3" xfId="29013"/>
    <cellStyle name="Separador de milhares 14 2 2 6 5 4" xfId="13132"/>
    <cellStyle name="Separador de milhares 14 2 2 6 6" xfId="4352"/>
    <cellStyle name="Separador de milhares 14 2 2 6 6 2" xfId="27333"/>
    <cellStyle name="Separador de milhares 14 2 2 6 6 3" xfId="18400"/>
    <cellStyle name="Separador de milhares 14 2 2 6 7" xfId="24305"/>
    <cellStyle name="Separador de milhares 14 2 2 6 8" xfId="12012"/>
    <cellStyle name="Separador de milhares 14 2 2 7" xfId="764"/>
    <cellStyle name="Separador de milhares 14 2 2 7 2" xfId="2520"/>
    <cellStyle name="Separador de milhares 14 2 2 7 2 2" xfId="8424"/>
    <cellStyle name="Separador de milhares 14 2 2 7 2 2 2" xfId="31405"/>
    <cellStyle name="Separador de milhares 14 2 2 7 2 2 3" xfId="19596"/>
    <cellStyle name="Separador de milhares 14 2 2 7 2 3" xfId="25501"/>
    <cellStyle name="Separador de milhares 14 2 2 7 2 4" xfId="16084"/>
    <cellStyle name="Separador de milhares 14 2 2 7 3" xfId="6668"/>
    <cellStyle name="Separador de milhares 14 2 2 7 3 2" xfId="10180"/>
    <cellStyle name="Separador de milhares 14 2 2 7 3 2 2" xfId="33161"/>
    <cellStyle name="Separador de milhares 14 2 2 7 3 2 3" xfId="21989"/>
    <cellStyle name="Separador de milhares 14 2 2 7 3 3" xfId="29649"/>
    <cellStyle name="Separador de milhares 14 2 2 7 3 4" xfId="14328"/>
    <cellStyle name="Separador de milhares 14 2 2 7 4" xfId="4428"/>
    <cellStyle name="Separador de milhares 14 2 2 7 4 2" xfId="27409"/>
    <cellStyle name="Separador de milhares 14 2 2 7 4 3" xfId="17840"/>
    <cellStyle name="Separador de milhares 14 2 2 7 5" xfId="23745"/>
    <cellStyle name="Separador de milhares 14 2 2 7 6" xfId="12572"/>
    <cellStyle name="Separador de milhares 14 2 2 8" xfId="1400"/>
    <cellStyle name="Separador de milhares 14 2 2 8 2" xfId="3156"/>
    <cellStyle name="Separador de milhares 14 2 2 8 2 2" xfId="9060"/>
    <cellStyle name="Separador de milhares 14 2 2 8 2 2 2" xfId="32041"/>
    <cellStyle name="Separador de milhares 14 2 2 8 2 2 3" xfId="20232"/>
    <cellStyle name="Separador de milhares 14 2 2 8 2 3" xfId="26137"/>
    <cellStyle name="Separador de milhares 14 2 2 8 2 4" xfId="16720"/>
    <cellStyle name="Separador de milhares 14 2 2 8 3" xfId="7304"/>
    <cellStyle name="Separador de milhares 14 2 2 8 3 2" xfId="10816"/>
    <cellStyle name="Separador de milhares 14 2 2 8 3 2 2" xfId="33797"/>
    <cellStyle name="Separador de milhares 14 2 2 8 3 2 3" xfId="22625"/>
    <cellStyle name="Separador de milhares 14 2 2 8 3 3" xfId="30285"/>
    <cellStyle name="Separador de milhares 14 2 2 8 3 4" xfId="14964"/>
    <cellStyle name="Separador de milhares 14 2 2 8 4" xfId="6108"/>
    <cellStyle name="Separador de milhares 14 2 2 8 4 2" xfId="29089"/>
    <cellStyle name="Separador de milhares 14 2 2 8 4 3" xfId="18476"/>
    <cellStyle name="Separador de milhares 14 2 2 8 5" xfId="24381"/>
    <cellStyle name="Separador de milhares 14 2 2 8 6" xfId="13208"/>
    <cellStyle name="Separador de milhares 14 2 2 9" xfId="687"/>
    <cellStyle name="Separador de milhares 14 2 2 9 2" xfId="2444"/>
    <cellStyle name="Separador de milhares 14 2 2 9 2 2" xfId="8348"/>
    <cellStyle name="Separador de milhares 14 2 2 9 2 2 2" xfId="31329"/>
    <cellStyle name="Separador de milhares 14 2 2 9 2 2 3" xfId="19520"/>
    <cellStyle name="Separador de milhares 14 2 2 9 2 3" xfId="25425"/>
    <cellStyle name="Separador de milhares 14 2 2 9 2 4" xfId="16008"/>
    <cellStyle name="Separador de milhares 14 2 2 9 3" xfId="6592"/>
    <cellStyle name="Separador de milhares 14 2 2 9 3 2" xfId="10104"/>
    <cellStyle name="Separador de milhares 14 2 2 9 3 2 2" xfId="33085"/>
    <cellStyle name="Separador de milhares 14 2 2 9 3 2 3" xfId="21913"/>
    <cellStyle name="Separador de milhares 14 2 2 9 3 3" xfId="29573"/>
    <cellStyle name="Separador de milhares 14 2 2 9 3 4" xfId="14252"/>
    <cellStyle name="Separador de milhares 14 2 2 9 4" xfId="5472"/>
    <cellStyle name="Separador de milhares 14 2 2 9 4 2" xfId="28453"/>
    <cellStyle name="Separador de milhares 14 2 2 9 4 3" xfId="17764"/>
    <cellStyle name="Separador de milhares 14 2 2 9 5" xfId="23669"/>
    <cellStyle name="Separador de milhares 14 2 2 9 6" xfId="12496"/>
    <cellStyle name="Separador de milhares 14 2 3" xfId="417"/>
    <cellStyle name="Separador de milhares 14 2 3 10" xfId="23400"/>
    <cellStyle name="Separador de milhares 14 2 3 11" xfId="11514"/>
    <cellStyle name="Separador de milhares 14 2 3 2" xfId="578"/>
    <cellStyle name="Separador de milhares 14 2 3 2 2" xfId="1861"/>
    <cellStyle name="Separador de milhares 14 2 3 2 2 2" xfId="3617"/>
    <cellStyle name="Separador de milhares 14 2 3 2 2 2 2" xfId="9521"/>
    <cellStyle name="Separador de milhares 14 2 3 2 2 2 2 2" xfId="32502"/>
    <cellStyle name="Separador de milhares 14 2 3 2 2 2 2 3" xfId="20693"/>
    <cellStyle name="Separador de milhares 14 2 3 2 2 2 3" xfId="26598"/>
    <cellStyle name="Separador de milhares 14 2 3 2 2 2 4" xfId="17181"/>
    <cellStyle name="Separador de milhares 14 2 3 2 2 3" xfId="7765"/>
    <cellStyle name="Separador de milhares 14 2 3 2 2 3 2" xfId="11277"/>
    <cellStyle name="Separador de milhares 14 2 3 2 2 3 2 2" xfId="34258"/>
    <cellStyle name="Separador de milhares 14 2 3 2 2 3 2 3" xfId="23086"/>
    <cellStyle name="Separador de milhares 14 2 3 2 2 3 3" xfId="30746"/>
    <cellStyle name="Separador de milhares 14 2 3 2 2 3 4" xfId="15425"/>
    <cellStyle name="Separador de milhares 14 2 3 2 2 4" xfId="4889"/>
    <cellStyle name="Separador de milhares 14 2 3 2 2 4 2" xfId="27870"/>
    <cellStyle name="Separador de milhares 14 2 3 2 2 4 3" xfId="18937"/>
    <cellStyle name="Separador de milhares 14 2 3 2 2 5" xfId="24842"/>
    <cellStyle name="Separador de milhares 14 2 3 2 2 6" xfId="13669"/>
    <cellStyle name="Separador de milhares 14 2 3 2 3" xfId="1225"/>
    <cellStyle name="Separador de milhares 14 2 3 2 3 2" xfId="2981"/>
    <cellStyle name="Separador de milhares 14 2 3 2 3 2 2" xfId="8885"/>
    <cellStyle name="Separador de milhares 14 2 3 2 3 2 2 2" xfId="31866"/>
    <cellStyle name="Separador de milhares 14 2 3 2 3 2 2 3" xfId="20057"/>
    <cellStyle name="Separador de milhares 14 2 3 2 3 2 3" xfId="25962"/>
    <cellStyle name="Separador de milhares 14 2 3 2 3 2 4" xfId="16545"/>
    <cellStyle name="Separador de milhares 14 2 3 2 3 3" xfId="7129"/>
    <cellStyle name="Separador de milhares 14 2 3 2 3 3 2" xfId="10641"/>
    <cellStyle name="Separador de milhares 14 2 3 2 3 3 2 2" xfId="33622"/>
    <cellStyle name="Separador de milhares 14 2 3 2 3 3 2 3" xfId="22450"/>
    <cellStyle name="Separador de milhares 14 2 3 2 3 3 3" xfId="30110"/>
    <cellStyle name="Separador de milhares 14 2 3 2 3 3 4" xfId="14789"/>
    <cellStyle name="Separador de milhares 14 2 3 2 3 4" xfId="5933"/>
    <cellStyle name="Separador de milhares 14 2 3 2 3 4 2" xfId="28914"/>
    <cellStyle name="Separador de milhares 14 2 3 2 3 4 3" xfId="18301"/>
    <cellStyle name="Separador de milhares 14 2 3 2 3 5" xfId="24206"/>
    <cellStyle name="Separador de milhares 14 2 3 2 3 6" xfId="13033"/>
    <cellStyle name="Separador de milhares 14 2 3 2 4" xfId="2336"/>
    <cellStyle name="Separador de milhares 14 2 3 2 4 2" xfId="8240"/>
    <cellStyle name="Separador de milhares 14 2 3 2 4 2 2" xfId="31221"/>
    <cellStyle name="Separador de milhares 14 2 3 2 4 2 3" xfId="19412"/>
    <cellStyle name="Separador de milhares 14 2 3 2 4 3" xfId="25317"/>
    <cellStyle name="Separador de milhares 14 2 3 2 4 4" xfId="15900"/>
    <cellStyle name="Separador de milhares 14 2 3 2 5" xfId="6484"/>
    <cellStyle name="Separador de milhares 14 2 3 2 5 2" xfId="9996"/>
    <cellStyle name="Separador de milhares 14 2 3 2 5 2 2" xfId="32977"/>
    <cellStyle name="Separador de milhares 14 2 3 2 5 2 3" xfId="21805"/>
    <cellStyle name="Separador de milhares 14 2 3 2 5 3" xfId="29465"/>
    <cellStyle name="Separador de milhares 14 2 3 2 5 4" xfId="14144"/>
    <cellStyle name="Separador de milhares 14 2 3 2 6" xfId="5364"/>
    <cellStyle name="Separador de milhares 14 2 3 2 6 2" xfId="21168"/>
    <cellStyle name="Separador de milhares 14 2 3 2 6 3" xfId="28345"/>
    <cellStyle name="Separador de milhares 14 2 3 2 6 4" xfId="12388"/>
    <cellStyle name="Separador de milhares 14 2 3 2 7" xfId="4253"/>
    <cellStyle name="Separador de milhares 14 2 3 2 7 2" xfId="27234"/>
    <cellStyle name="Separador de milhares 14 2 3 2 7 3" xfId="17656"/>
    <cellStyle name="Separador de milhares 14 2 3 2 8" xfId="23561"/>
    <cellStyle name="Separador de milhares 14 2 3 2 9" xfId="11913"/>
    <cellStyle name="Separador de milhares 14 2 3 3" xfId="1064"/>
    <cellStyle name="Separador de milhares 14 2 3 3 2" xfId="1700"/>
    <cellStyle name="Separador de milhares 14 2 3 3 2 2" xfId="3456"/>
    <cellStyle name="Separador de milhares 14 2 3 3 2 2 2" xfId="9360"/>
    <cellStyle name="Separador de milhares 14 2 3 3 2 2 2 2" xfId="32341"/>
    <cellStyle name="Separador de milhares 14 2 3 3 2 2 2 3" xfId="20532"/>
    <cellStyle name="Separador de milhares 14 2 3 3 2 2 3" xfId="26437"/>
    <cellStyle name="Separador de milhares 14 2 3 3 2 2 4" xfId="17020"/>
    <cellStyle name="Separador de milhares 14 2 3 3 2 3" xfId="7604"/>
    <cellStyle name="Separador de milhares 14 2 3 3 2 3 2" xfId="11116"/>
    <cellStyle name="Separador de milhares 14 2 3 3 2 3 2 2" xfId="34097"/>
    <cellStyle name="Separador de milhares 14 2 3 3 2 3 2 3" xfId="22925"/>
    <cellStyle name="Separador de milhares 14 2 3 3 2 3 3" xfId="30585"/>
    <cellStyle name="Separador de milhares 14 2 3 3 2 3 4" xfId="15264"/>
    <cellStyle name="Separador de milhares 14 2 3 3 2 4" xfId="4728"/>
    <cellStyle name="Separador de milhares 14 2 3 3 2 4 2" xfId="27709"/>
    <cellStyle name="Separador de milhares 14 2 3 3 2 4 3" xfId="18776"/>
    <cellStyle name="Separador de milhares 14 2 3 3 2 5" xfId="24681"/>
    <cellStyle name="Separador de milhares 14 2 3 3 2 6" xfId="13508"/>
    <cellStyle name="Separador de milhares 14 2 3 3 3" xfId="2820"/>
    <cellStyle name="Separador de milhares 14 2 3 3 3 2" xfId="8724"/>
    <cellStyle name="Separador de milhares 14 2 3 3 3 2 2" xfId="31705"/>
    <cellStyle name="Separador de milhares 14 2 3 3 3 2 3" xfId="19896"/>
    <cellStyle name="Separador de milhares 14 2 3 3 3 3" xfId="25801"/>
    <cellStyle name="Separador de milhares 14 2 3 3 3 4" xfId="16384"/>
    <cellStyle name="Separador de milhares 14 2 3 3 4" xfId="6968"/>
    <cellStyle name="Separador de milhares 14 2 3 3 4 2" xfId="10480"/>
    <cellStyle name="Separador de milhares 14 2 3 3 4 2 2" xfId="33461"/>
    <cellStyle name="Separador de milhares 14 2 3 3 4 2 3" xfId="22289"/>
    <cellStyle name="Separador de milhares 14 2 3 3 4 3" xfId="29949"/>
    <cellStyle name="Separador de milhares 14 2 3 3 4 4" xfId="14628"/>
    <cellStyle name="Separador de milhares 14 2 3 3 5" xfId="5772"/>
    <cellStyle name="Separador de milhares 14 2 3 3 5 2" xfId="21330"/>
    <cellStyle name="Separador de milhares 14 2 3 3 5 3" xfId="28753"/>
    <cellStyle name="Separador de milhares 14 2 3 3 5 4" xfId="12872"/>
    <cellStyle name="Separador de milhares 14 2 3 3 6" xfId="4092"/>
    <cellStyle name="Separador de milhares 14 2 3 3 6 2" xfId="27073"/>
    <cellStyle name="Separador de milhares 14 2 3 3 6 3" xfId="18140"/>
    <cellStyle name="Separador de milhares 14 2 3 3 7" xfId="24045"/>
    <cellStyle name="Separador de milhares 14 2 3 3 8" xfId="11752"/>
    <cellStyle name="Separador de milhares 14 2 3 4" xfId="1462"/>
    <cellStyle name="Separador de milhares 14 2 3 4 2" xfId="3218"/>
    <cellStyle name="Separador de milhares 14 2 3 4 2 2" xfId="9122"/>
    <cellStyle name="Separador de milhares 14 2 3 4 2 2 2" xfId="32103"/>
    <cellStyle name="Separador de milhares 14 2 3 4 2 2 3" xfId="20294"/>
    <cellStyle name="Separador de milhares 14 2 3 4 2 3" xfId="26199"/>
    <cellStyle name="Separador de milhares 14 2 3 4 2 4" xfId="16782"/>
    <cellStyle name="Separador de milhares 14 2 3 4 3" xfId="7366"/>
    <cellStyle name="Separador de milhares 14 2 3 4 3 2" xfId="10878"/>
    <cellStyle name="Separador de milhares 14 2 3 4 3 2 2" xfId="33859"/>
    <cellStyle name="Separador de milhares 14 2 3 4 3 2 3" xfId="22687"/>
    <cellStyle name="Separador de milhares 14 2 3 4 3 3" xfId="30347"/>
    <cellStyle name="Separador de milhares 14 2 3 4 3 4" xfId="15026"/>
    <cellStyle name="Separador de milhares 14 2 3 4 4" xfId="4490"/>
    <cellStyle name="Separador de milhares 14 2 3 4 4 2" xfId="27471"/>
    <cellStyle name="Separador de milhares 14 2 3 4 4 3" xfId="18538"/>
    <cellStyle name="Separador de milhares 14 2 3 4 5" xfId="24443"/>
    <cellStyle name="Separador de milhares 14 2 3 4 6" xfId="13270"/>
    <cellStyle name="Separador de milhares 14 2 3 5" xfId="826"/>
    <cellStyle name="Separador de milhares 14 2 3 5 2" xfId="2582"/>
    <cellStyle name="Separador de milhares 14 2 3 5 2 2" xfId="8486"/>
    <cellStyle name="Separador de milhares 14 2 3 5 2 2 2" xfId="31467"/>
    <cellStyle name="Separador de milhares 14 2 3 5 2 2 3" xfId="19658"/>
    <cellStyle name="Separador de milhares 14 2 3 5 2 3" xfId="25563"/>
    <cellStyle name="Separador de milhares 14 2 3 5 2 4" xfId="16146"/>
    <cellStyle name="Separador de milhares 14 2 3 5 3" xfId="6730"/>
    <cellStyle name="Separador de milhares 14 2 3 5 3 2" xfId="10242"/>
    <cellStyle name="Separador de milhares 14 2 3 5 3 2 2" xfId="33223"/>
    <cellStyle name="Separador de milhares 14 2 3 5 3 2 3" xfId="22051"/>
    <cellStyle name="Separador de milhares 14 2 3 5 3 3" xfId="29711"/>
    <cellStyle name="Separador de milhares 14 2 3 5 3 4" xfId="14390"/>
    <cellStyle name="Separador de milhares 14 2 3 5 4" xfId="5534"/>
    <cellStyle name="Separador de milhares 14 2 3 5 4 2" xfId="28515"/>
    <cellStyle name="Separador de milhares 14 2 3 5 4 3" xfId="17902"/>
    <cellStyle name="Separador de milhares 14 2 3 5 5" xfId="23807"/>
    <cellStyle name="Separador de milhares 14 2 3 5 6" xfId="12634"/>
    <cellStyle name="Separador de milhares 14 2 3 6" xfId="2175"/>
    <cellStyle name="Separador de milhares 14 2 3 6 2" xfId="8079"/>
    <cellStyle name="Separador de milhares 14 2 3 6 2 2" xfId="31060"/>
    <cellStyle name="Separador de milhares 14 2 3 6 2 3" xfId="19251"/>
    <cellStyle name="Separador de milhares 14 2 3 6 3" xfId="25156"/>
    <cellStyle name="Separador de milhares 14 2 3 6 4" xfId="15739"/>
    <cellStyle name="Separador de milhares 14 2 3 7" xfId="6323"/>
    <cellStyle name="Separador de milhares 14 2 3 7 2" xfId="9835"/>
    <cellStyle name="Separador de milhares 14 2 3 7 2 2" xfId="32816"/>
    <cellStyle name="Separador de milhares 14 2 3 7 2 3" xfId="21644"/>
    <cellStyle name="Separador de milhares 14 2 3 7 3" xfId="29304"/>
    <cellStyle name="Separador de milhares 14 2 3 7 4" xfId="13983"/>
    <cellStyle name="Separador de milhares 14 2 3 8" xfId="5203"/>
    <cellStyle name="Separador de milhares 14 2 3 8 2" xfId="21007"/>
    <cellStyle name="Separador de milhares 14 2 3 8 3" xfId="28184"/>
    <cellStyle name="Separador de milhares 14 2 3 8 4" xfId="12227"/>
    <cellStyle name="Separador de milhares 14 2 3 9" xfId="3854"/>
    <cellStyle name="Separador de milhares 14 2 3 9 2" xfId="26835"/>
    <cellStyle name="Separador de milhares 14 2 3 9 3" xfId="17495"/>
    <cellStyle name="Separador de milhares 14 2 4" xfId="337"/>
    <cellStyle name="Separador de milhares 14 2 4 2" xfId="1621"/>
    <cellStyle name="Separador de milhares 14 2 4 2 2" xfId="3377"/>
    <cellStyle name="Separador de milhares 14 2 4 2 2 2" xfId="9281"/>
    <cellStyle name="Separador de milhares 14 2 4 2 2 2 2" xfId="32262"/>
    <cellStyle name="Separador de milhares 14 2 4 2 2 2 3" xfId="20453"/>
    <cellStyle name="Separador de milhares 14 2 4 2 2 3" xfId="26358"/>
    <cellStyle name="Separador de milhares 14 2 4 2 2 4" xfId="16941"/>
    <cellStyle name="Separador de milhares 14 2 4 2 3" xfId="7525"/>
    <cellStyle name="Separador de milhares 14 2 4 2 3 2" xfId="11037"/>
    <cellStyle name="Separador de milhares 14 2 4 2 3 2 2" xfId="34018"/>
    <cellStyle name="Separador de milhares 14 2 4 2 3 2 3" xfId="22846"/>
    <cellStyle name="Separador de milhares 14 2 4 2 3 3" xfId="30506"/>
    <cellStyle name="Separador de milhares 14 2 4 2 3 4" xfId="15185"/>
    <cellStyle name="Separador de milhares 14 2 4 2 4" xfId="4649"/>
    <cellStyle name="Separador de milhares 14 2 4 2 4 2" xfId="27630"/>
    <cellStyle name="Separador de milhares 14 2 4 2 4 3" xfId="18697"/>
    <cellStyle name="Separador de milhares 14 2 4 2 5" xfId="24602"/>
    <cellStyle name="Separador de milhares 14 2 4 2 6" xfId="13429"/>
    <cellStyle name="Separador de milhares 14 2 4 3" xfId="985"/>
    <cellStyle name="Separador de milhares 14 2 4 3 2" xfId="2741"/>
    <cellStyle name="Separador de milhares 14 2 4 3 2 2" xfId="8645"/>
    <cellStyle name="Separador de milhares 14 2 4 3 2 2 2" xfId="31626"/>
    <cellStyle name="Separador de milhares 14 2 4 3 2 2 3" xfId="19817"/>
    <cellStyle name="Separador de milhares 14 2 4 3 2 3" xfId="25722"/>
    <cellStyle name="Separador de milhares 14 2 4 3 2 4" xfId="16305"/>
    <cellStyle name="Separador de milhares 14 2 4 3 3" xfId="6889"/>
    <cellStyle name="Separador de milhares 14 2 4 3 3 2" xfId="10401"/>
    <cellStyle name="Separador de milhares 14 2 4 3 3 2 2" xfId="33382"/>
    <cellStyle name="Separador de milhares 14 2 4 3 3 2 3" xfId="22210"/>
    <cellStyle name="Separador de milhares 14 2 4 3 3 3" xfId="29870"/>
    <cellStyle name="Separador de milhares 14 2 4 3 3 4" xfId="14549"/>
    <cellStyle name="Separador de milhares 14 2 4 3 4" xfId="5693"/>
    <cellStyle name="Separador de milhares 14 2 4 3 4 2" xfId="28674"/>
    <cellStyle name="Separador de milhares 14 2 4 3 4 3" xfId="18061"/>
    <cellStyle name="Separador de milhares 14 2 4 3 5" xfId="23966"/>
    <cellStyle name="Separador de milhares 14 2 4 3 6" xfId="12793"/>
    <cellStyle name="Separador de milhares 14 2 4 4" xfId="2096"/>
    <cellStyle name="Separador de milhares 14 2 4 4 2" xfId="8000"/>
    <cellStyle name="Separador de milhares 14 2 4 4 2 2" xfId="30981"/>
    <cellStyle name="Separador de milhares 14 2 4 4 2 3" xfId="19172"/>
    <cellStyle name="Separador de milhares 14 2 4 4 3" xfId="25077"/>
    <cellStyle name="Separador de milhares 14 2 4 4 4" xfId="15660"/>
    <cellStyle name="Separador de milhares 14 2 4 5" xfId="6244"/>
    <cellStyle name="Separador de milhares 14 2 4 5 2" xfId="9756"/>
    <cellStyle name="Separador de milhares 14 2 4 5 2 2" xfId="32737"/>
    <cellStyle name="Separador de milhares 14 2 4 5 2 3" xfId="21565"/>
    <cellStyle name="Separador de milhares 14 2 4 5 3" xfId="29225"/>
    <cellStyle name="Separador de milhares 14 2 4 5 4" xfId="13904"/>
    <cellStyle name="Separador de milhares 14 2 4 6" xfId="5124"/>
    <cellStyle name="Separador de milhares 14 2 4 6 2" xfId="20928"/>
    <cellStyle name="Separador de milhares 14 2 4 6 3" xfId="28105"/>
    <cellStyle name="Separador de milhares 14 2 4 6 4" xfId="12148"/>
    <cellStyle name="Separador de milhares 14 2 4 7" xfId="4013"/>
    <cellStyle name="Separador de milhares 14 2 4 7 2" xfId="26994"/>
    <cellStyle name="Separador de milhares 14 2 4 7 3" xfId="17416"/>
    <cellStyle name="Separador de milhares 14 2 4 8" xfId="23321"/>
    <cellStyle name="Separador de milhares 14 2 4 9" xfId="11673"/>
    <cellStyle name="Separador de milhares 14 2 5" xfId="493"/>
    <cellStyle name="Separador de milhares 14 2 5 2" xfId="1776"/>
    <cellStyle name="Separador de milhares 14 2 5 2 2" xfId="3532"/>
    <cellStyle name="Separador de milhares 14 2 5 2 2 2" xfId="9436"/>
    <cellStyle name="Separador de milhares 14 2 5 2 2 2 2" xfId="32417"/>
    <cellStyle name="Separador de milhares 14 2 5 2 2 2 3" xfId="20608"/>
    <cellStyle name="Separador de milhares 14 2 5 2 2 3" xfId="26513"/>
    <cellStyle name="Separador de milhares 14 2 5 2 2 4" xfId="17096"/>
    <cellStyle name="Separador de milhares 14 2 5 2 3" xfId="7680"/>
    <cellStyle name="Separador de milhares 14 2 5 2 3 2" xfId="11192"/>
    <cellStyle name="Separador de milhares 14 2 5 2 3 2 2" xfId="34173"/>
    <cellStyle name="Separador de milhares 14 2 5 2 3 2 3" xfId="23001"/>
    <cellStyle name="Separador de milhares 14 2 5 2 3 3" xfId="30661"/>
    <cellStyle name="Separador de milhares 14 2 5 2 3 4" xfId="15340"/>
    <cellStyle name="Separador de milhares 14 2 5 2 4" xfId="4804"/>
    <cellStyle name="Separador de milhares 14 2 5 2 4 2" xfId="27785"/>
    <cellStyle name="Separador de milhares 14 2 5 2 4 3" xfId="18852"/>
    <cellStyle name="Separador de milhares 14 2 5 2 5" xfId="24757"/>
    <cellStyle name="Separador de milhares 14 2 5 2 6" xfId="13584"/>
    <cellStyle name="Separador de milhares 14 2 5 3" xfId="1140"/>
    <cellStyle name="Separador de milhares 14 2 5 3 2" xfId="2896"/>
    <cellStyle name="Separador de milhares 14 2 5 3 2 2" xfId="8800"/>
    <cellStyle name="Separador de milhares 14 2 5 3 2 2 2" xfId="31781"/>
    <cellStyle name="Separador de milhares 14 2 5 3 2 2 3" xfId="19972"/>
    <cellStyle name="Separador de milhares 14 2 5 3 2 3" xfId="25877"/>
    <cellStyle name="Separador de milhares 14 2 5 3 2 4" xfId="16460"/>
    <cellStyle name="Separador de milhares 14 2 5 3 3" xfId="7044"/>
    <cellStyle name="Separador de milhares 14 2 5 3 3 2" xfId="10556"/>
    <cellStyle name="Separador de milhares 14 2 5 3 3 2 2" xfId="33537"/>
    <cellStyle name="Separador de milhares 14 2 5 3 3 2 3" xfId="22365"/>
    <cellStyle name="Separador de milhares 14 2 5 3 3 3" xfId="30025"/>
    <cellStyle name="Separador de milhares 14 2 5 3 3 4" xfId="14704"/>
    <cellStyle name="Separador de milhares 14 2 5 3 4" xfId="5848"/>
    <cellStyle name="Separador de milhares 14 2 5 3 4 2" xfId="28829"/>
    <cellStyle name="Separador de milhares 14 2 5 3 4 3" xfId="18216"/>
    <cellStyle name="Separador de milhares 14 2 5 3 5" xfId="24121"/>
    <cellStyle name="Separador de milhares 14 2 5 3 6" xfId="12948"/>
    <cellStyle name="Separador de milhares 14 2 5 4" xfId="2251"/>
    <cellStyle name="Separador de milhares 14 2 5 4 2" xfId="8155"/>
    <cellStyle name="Separador de milhares 14 2 5 4 2 2" xfId="31136"/>
    <cellStyle name="Separador de milhares 14 2 5 4 2 3" xfId="19327"/>
    <cellStyle name="Separador de milhares 14 2 5 4 3" xfId="25232"/>
    <cellStyle name="Separador de milhares 14 2 5 4 4" xfId="15815"/>
    <cellStyle name="Separador de milhares 14 2 5 5" xfId="6399"/>
    <cellStyle name="Separador de milhares 14 2 5 5 2" xfId="9911"/>
    <cellStyle name="Separador de milhares 14 2 5 5 2 2" xfId="32892"/>
    <cellStyle name="Separador de milhares 14 2 5 5 2 3" xfId="21720"/>
    <cellStyle name="Separador de milhares 14 2 5 5 3" xfId="29380"/>
    <cellStyle name="Separador de milhares 14 2 5 5 4" xfId="14059"/>
    <cellStyle name="Separador de milhares 14 2 5 6" xfId="5279"/>
    <cellStyle name="Separador de milhares 14 2 5 6 2" xfId="21083"/>
    <cellStyle name="Separador de milhares 14 2 5 6 3" xfId="28260"/>
    <cellStyle name="Separador de milhares 14 2 5 6 4" xfId="12303"/>
    <cellStyle name="Separador de milhares 14 2 5 7" xfId="4168"/>
    <cellStyle name="Separador de milhares 14 2 5 7 2" xfId="27149"/>
    <cellStyle name="Separador de milhares 14 2 5 7 3" xfId="17571"/>
    <cellStyle name="Separador de milhares 14 2 5 8" xfId="23476"/>
    <cellStyle name="Separador de milhares 14 2 5 9" xfId="11828"/>
    <cellStyle name="Separador de milhares 14 2 6" xfId="911"/>
    <cellStyle name="Separador de milhares 14 2 6 2" xfId="1547"/>
    <cellStyle name="Separador de milhares 14 2 6 2 2" xfId="3303"/>
    <cellStyle name="Separador de milhares 14 2 6 2 2 2" xfId="9207"/>
    <cellStyle name="Separador de milhares 14 2 6 2 2 2 2" xfId="32188"/>
    <cellStyle name="Separador de milhares 14 2 6 2 2 2 3" xfId="20379"/>
    <cellStyle name="Separador de milhares 14 2 6 2 2 3" xfId="26284"/>
    <cellStyle name="Separador de milhares 14 2 6 2 2 4" xfId="16867"/>
    <cellStyle name="Separador de milhares 14 2 6 2 3" xfId="7451"/>
    <cellStyle name="Separador de milhares 14 2 6 2 3 2" xfId="10963"/>
    <cellStyle name="Separador de milhares 14 2 6 2 3 2 2" xfId="33944"/>
    <cellStyle name="Separador de milhares 14 2 6 2 3 2 3" xfId="22772"/>
    <cellStyle name="Separador de milhares 14 2 6 2 3 3" xfId="30432"/>
    <cellStyle name="Separador de milhares 14 2 6 2 3 4" xfId="15111"/>
    <cellStyle name="Separador de milhares 14 2 6 2 4" xfId="4575"/>
    <cellStyle name="Separador de milhares 14 2 6 2 4 2" xfId="27556"/>
    <cellStyle name="Separador de milhares 14 2 6 2 4 3" xfId="18623"/>
    <cellStyle name="Separador de milhares 14 2 6 2 5" xfId="24528"/>
    <cellStyle name="Separador de milhares 14 2 6 2 6" xfId="13355"/>
    <cellStyle name="Separador de milhares 14 2 6 3" xfId="2667"/>
    <cellStyle name="Separador de milhares 14 2 6 3 2" xfId="8571"/>
    <cellStyle name="Separador de milhares 14 2 6 3 2 2" xfId="31552"/>
    <cellStyle name="Separador de milhares 14 2 6 3 2 3" xfId="19743"/>
    <cellStyle name="Separador de milhares 14 2 6 3 3" xfId="25648"/>
    <cellStyle name="Separador de milhares 14 2 6 3 4" xfId="16231"/>
    <cellStyle name="Separador de milhares 14 2 6 4" xfId="6815"/>
    <cellStyle name="Separador de milhares 14 2 6 4 2" xfId="10327"/>
    <cellStyle name="Separador de milhares 14 2 6 4 2 2" xfId="33308"/>
    <cellStyle name="Separador de milhares 14 2 6 4 2 3" xfId="22136"/>
    <cellStyle name="Separador de milhares 14 2 6 4 3" xfId="29796"/>
    <cellStyle name="Separador de milhares 14 2 6 4 4" xfId="14475"/>
    <cellStyle name="Separador de milhares 14 2 6 5" xfId="5619"/>
    <cellStyle name="Separador de milhares 14 2 6 5 2" xfId="21253"/>
    <cellStyle name="Separador de milhares 14 2 6 5 3" xfId="28600"/>
    <cellStyle name="Separador de milhares 14 2 6 5 4" xfId="12719"/>
    <cellStyle name="Separador de milhares 14 2 6 6" xfId="3939"/>
    <cellStyle name="Separador de milhares 14 2 6 6 2" xfId="26920"/>
    <cellStyle name="Separador de milhares 14 2 6 6 3" xfId="17987"/>
    <cellStyle name="Separador de milhares 14 2 6 7" xfId="23892"/>
    <cellStyle name="Separador de milhares 14 2 6 8" xfId="11599"/>
    <cellStyle name="Separador de milhares 14 2 7" xfId="1301"/>
    <cellStyle name="Separador de milhares 14 2 7 2" xfId="1937"/>
    <cellStyle name="Separador de milhares 14 2 7 2 2" xfId="3693"/>
    <cellStyle name="Separador de milhares 14 2 7 2 2 2" xfId="9597"/>
    <cellStyle name="Separador de milhares 14 2 7 2 2 2 2" xfId="32578"/>
    <cellStyle name="Separador de milhares 14 2 7 2 2 2 3" xfId="20769"/>
    <cellStyle name="Separador de milhares 14 2 7 2 2 3" xfId="26674"/>
    <cellStyle name="Separador de milhares 14 2 7 2 2 4" xfId="17257"/>
    <cellStyle name="Separador de milhares 14 2 7 2 3" xfId="7841"/>
    <cellStyle name="Separador de milhares 14 2 7 2 3 2" xfId="11353"/>
    <cellStyle name="Separador de milhares 14 2 7 2 3 2 2" xfId="34334"/>
    <cellStyle name="Separador de milhares 14 2 7 2 3 2 3" xfId="23162"/>
    <cellStyle name="Separador de milhares 14 2 7 2 3 3" xfId="30822"/>
    <cellStyle name="Separador de milhares 14 2 7 2 3 4" xfId="15501"/>
    <cellStyle name="Separador de milhares 14 2 7 2 4" xfId="4965"/>
    <cellStyle name="Separador de milhares 14 2 7 2 4 2" xfId="27946"/>
    <cellStyle name="Separador de milhares 14 2 7 2 4 3" xfId="19013"/>
    <cellStyle name="Separador de milhares 14 2 7 2 5" xfId="24918"/>
    <cellStyle name="Separador de milhares 14 2 7 2 6" xfId="13745"/>
    <cellStyle name="Separador de milhares 14 2 7 3" xfId="3057"/>
    <cellStyle name="Separador de milhares 14 2 7 3 2" xfId="8961"/>
    <cellStyle name="Separador de milhares 14 2 7 3 2 2" xfId="31942"/>
    <cellStyle name="Separador de milhares 14 2 7 3 2 3" xfId="20133"/>
    <cellStyle name="Separador de milhares 14 2 7 3 3" xfId="26038"/>
    <cellStyle name="Separador de milhares 14 2 7 3 4" xfId="16621"/>
    <cellStyle name="Separador de milhares 14 2 7 4" xfId="7205"/>
    <cellStyle name="Separador de milhares 14 2 7 4 2" xfId="10717"/>
    <cellStyle name="Separador de milhares 14 2 7 4 2 2" xfId="33698"/>
    <cellStyle name="Separador de milhares 14 2 7 4 2 3" xfId="22526"/>
    <cellStyle name="Separador de milhares 14 2 7 4 3" xfId="30186"/>
    <cellStyle name="Separador de milhares 14 2 7 4 4" xfId="14865"/>
    <cellStyle name="Separador de milhares 14 2 7 5" xfId="6009"/>
    <cellStyle name="Separador de milhares 14 2 7 5 2" xfId="21406"/>
    <cellStyle name="Separador de milhares 14 2 7 5 3" xfId="28990"/>
    <cellStyle name="Separador de milhares 14 2 7 5 4" xfId="13109"/>
    <cellStyle name="Separador de milhares 14 2 7 6" xfId="4329"/>
    <cellStyle name="Separador de milhares 14 2 7 6 2" xfId="27310"/>
    <cellStyle name="Separador de milhares 14 2 7 6 3" xfId="18377"/>
    <cellStyle name="Separador de milhares 14 2 7 7" xfId="24282"/>
    <cellStyle name="Separador de milhares 14 2 7 8" xfId="11989"/>
    <cellStyle name="Separador de milhares 14 2 8" xfId="741"/>
    <cellStyle name="Separador de milhares 14 2 8 2" xfId="2497"/>
    <cellStyle name="Separador de milhares 14 2 8 2 2" xfId="8401"/>
    <cellStyle name="Separador de milhares 14 2 8 2 2 2" xfId="31382"/>
    <cellStyle name="Separador de milhares 14 2 8 2 2 3" xfId="19573"/>
    <cellStyle name="Separador de milhares 14 2 8 2 3" xfId="25478"/>
    <cellStyle name="Separador de milhares 14 2 8 2 4" xfId="16061"/>
    <cellStyle name="Separador de milhares 14 2 8 3" xfId="6645"/>
    <cellStyle name="Separador de milhares 14 2 8 3 2" xfId="10157"/>
    <cellStyle name="Separador de milhares 14 2 8 3 2 2" xfId="33138"/>
    <cellStyle name="Separador de milhares 14 2 8 3 2 3" xfId="21966"/>
    <cellStyle name="Separador de milhares 14 2 8 3 3" xfId="29626"/>
    <cellStyle name="Separador de milhares 14 2 8 3 4" xfId="14305"/>
    <cellStyle name="Separador de milhares 14 2 8 4" xfId="4405"/>
    <cellStyle name="Separador de milhares 14 2 8 4 2" xfId="27386"/>
    <cellStyle name="Separador de milhares 14 2 8 4 3" xfId="17817"/>
    <cellStyle name="Separador de milhares 14 2 8 5" xfId="23722"/>
    <cellStyle name="Separador de milhares 14 2 8 6" xfId="12549"/>
    <cellStyle name="Separador de milhares 14 2 9" xfId="1377"/>
    <cellStyle name="Separador de milhares 14 2 9 2" xfId="3133"/>
    <cellStyle name="Separador de milhares 14 2 9 2 2" xfId="9037"/>
    <cellStyle name="Separador de milhares 14 2 9 2 2 2" xfId="32018"/>
    <cellStyle name="Separador de milhares 14 2 9 2 2 3" xfId="20209"/>
    <cellStyle name="Separador de milhares 14 2 9 2 3" xfId="26114"/>
    <cellStyle name="Separador de milhares 14 2 9 2 4" xfId="16697"/>
    <cellStyle name="Separador de milhares 14 2 9 3" xfId="7281"/>
    <cellStyle name="Separador de milhares 14 2 9 3 2" xfId="10793"/>
    <cellStyle name="Separador de milhares 14 2 9 3 2 2" xfId="33774"/>
    <cellStyle name="Separador de milhares 14 2 9 3 2 3" xfId="22602"/>
    <cellStyle name="Separador de milhares 14 2 9 3 3" xfId="30262"/>
    <cellStyle name="Separador de milhares 14 2 9 3 4" xfId="14941"/>
    <cellStyle name="Separador de milhares 14 2 9 4" xfId="6085"/>
    <cellStyle name="Separador de milhares 14 2 9 4 2" xfId="29066"/>
    <cellStyle name="Separador de milhares 14 2 9 4 3" xfId="18453"/>
    <cellStyle name="Separador de milhares 14 2 9 5" xfId="24358"/>
    <cellStyle name="Separador de milhares 14 2 9 6" xfId="13185"/>
    <cellStyle name="Separador de milhares 14 3" xfId="280"/>
    <cellStyle name="Separador de milhares 14 3 10" xfId="2044"/>
    <cellStyle name="Separador de milhares 14 3 10 2" xfId="7948"/>
    <cellStyle name="Separador de milhares 14 3 10 2 2" xfId="30929"/>
    <cellStyle name="Separador de milhares 14 3 10 2 3" xfId="19120"/>
    <cellStyle name="Separador de milhares 14 3 10 3" xfId="25025"/>
    <cellStyle name="Separador de milhares 14 3 10 4" xfId="15608"/>
    <cellStyle name="Separador de milhares 14 3 11" xfId="6192"/>
    <cellStyle name="Separador de milhares 14 3 11 2" xfId="9704"/>
    <cellStyle name="Separador de milhares 14 3 11 2 2" xfId="32685"/>
    <cellStyle name="Separador de milhares 14 3 11 2 3" xfId="21513"/>
    <cellStyle name="Separador de milhares 14 3 11 3" xfId="29173"/>
    <cellStyle name="Separador de milhares 14 3 11 4" xfId="13852"/>
    <cellStyle name="Separador de milhares 14 3 12" xfId="5072"/>
    <cellStyle name="Separador de milhares 14 3 12 2" xfId="20876"/>
    <cellStyle name="Separador de milhares 14 3 12 3" xfId="28053"/>
    <cellStyle name="Separador de milhares 14 3 12 4" xfId="12096"/>
    <cellStyle name="Separador de milhares 14 3 13" xfId="3791"/>
    <cellStyle name="Separador de milhares 14 3 13 2" xfId="26772"/>
    <cellStyle name="Separador de milhares 14 3 13 3" xfId="17364"/>
    <cellStyle name="Separador de milhares 14 3 14" xfId="23269"/>
    <cellStyle name="Separador de milhares 14 3 15" xfId="11451"/>
    <cellStyle name="Separador de milhares 14 3 2" xfId="439"/>
    <cellStyle name="Separador de milhares 14 3 2 10" xfId="23422"/>
    <cellStyle name="Separador de milhares 14 3 2 11" xfId="11536"/>
    <cellStyle name="Separador de milhares 14 3 2 2" xfId="600"/>
    <cellStyle name="Separador de milhares 14 3 2 2 2" xfId="1883"/>
    <cellStyle name="Separador de milhares 14 3 2 2 2 2" xfId="3639"/>
    <cellStyle name="Separador de milhares 14 3 2 2 2 2 2" xfId="9543"/>
    <cellStyle name="Separador de milhares 14 3 2 2 2 2 2 2" xfId="32524"/>
    <cellStyle name="Separador de milhares 14 3 2 2 2 2 2 3" xfId="20715"/>
    <cellStyle name="Separador de milhares 14 3 2 2 2 2 3" xfId="26620"/>
    <cellStyle name="Separador de milhares 14 3 2 2 2 2 4" xfId="17203"/>
    <cellStyle name="Separador de milhares 14 3 2 2 2 3" xfId="7787"/>
    <cellStyle name="Separador de milhares 14 3 2 2 2 3 2" xfId="11299"/>
    <cellStyle name="Separador de milhares 14 3 2 2 2 3 2 2" xfId="34280"/>
    <cellStyle name="Separador de milhares 14 3 2 2 2 3 2 3" xfId="23108"/>
    <cellStyle name="Separador de milhares 14 3 2 2 2 3 3" xfId="30768"/>
    <cellStyle name="Separador de milhares 14 3 2 2 2 3 4" xfId="15447"/>
    <cellStyle name="Separador de milhares 14 3 2 2 2 4" xfId="4911"/>
    <cellStyle name="Separador de milhares 14 3 2 2 2 4 2" xfId="27892"/>
    <cellStyle name="Separador de milhares 14 3 2 2 2 4 3" xfId="18959"/>
    <cellStyle name="Separador de milhares 14 3 2 2 2 5" xfId="24864"/>
    <cellStyle name="Separador de milhares 14 3 2 2 2 6" xfId="13691"/>
    <cellStyle name="Separador de milhares 14 3 2 2 3" xfId="1247"/>
    <cellStyle name="Separador de milhares 14 3 2 2 3 2" xfId="3003"/>
    <cellStyle name="Separador de milhares 14 3 2 2 3 2 2" xfId="8907"/>
    <cellStyle name="Separador de milhares 14 3 2 2 3 2 2 2" xfId="31888"/>
    <cellStyle name="Separador de milhares 14 3 2 2 3 2 2 3" xfId="20079"/>
    <cellStyle name="Separador de milhares 14 3 2 2 3 2 3" xfId="25984"/>
    <cellStyle name="Separador de milhares 14 3 2 2 3 2 4" xfId="16567"/>
    <cellStyle name="Separador de milhares 14 3 2 2 3 3" xfId="7151"/>
    <cellStyle name="Separador de milhares 14 3 2 2 3 3 2" xfId="10663"/>
    <cellStyle name="Separador de milhares 14 3 2 2 3 3 2 2" xfId="33644"/>
    <cellStyle name="Separador de milhares 14 3 2 2 3 3 2 3" xfId="22472"/>
    <cellStyle name="Separador de milhares 14 3 2 2 3 3 3" xfId="30132"/>
    <cellStyle name="Separador de milhares 14 3 2 2 3 3 4" xfId="14811"/>
    <cellStyle name="Separador de milhares 14 3 2 2 3 4" xfId="5955"/>
    <cellStyle name="Separador de milhares 14 3 2 2 3 4 2" xfId="28936"/>
    <cellStyle name="Separador de milhares 14 3 2 2 3 4 3" xfId="18323"/>
    <cellStyle name="Separador de milhares 14 3 2 2 3 5" xfId="24228"/>
    <cellStyle name="Separador de milhares 14 3 2 2 3 6" xfId="13055"/>
    <cellStyle name="Separador de milhares 14 3 2 2 4" xfId="2358"/>
    <cellStyle name="Separador de milhares 14 3 2 2 4 2" xfId="8262"/>
    <cellStyle name="Separador de milhares 14 3 2 2 4 2 2" xfId="31243"/>
    <cellStyle name="Separador de milhares 14 3 2 2 4 2 3" xfId="19434"/>
    <cellStyle name="Separador de milhares 14 3 2 2 4 3" xfId="25339"/>
    <cellStyle name="Separador de milhares 14 3 2 2 4 4" xfId="15922"/>
    <cellStyle name="Separador de milhares 14 3 2 2 5" xfId="6506"/>
    <cellStyle name="Separador de milhares 14 3 2 2 5 2" xfId="10018"/>
    <cellStyle name="Separador de milhares 14 3 2 2 5 2 2" xfId="32999"/>
    <cellStyle name="Separador de milhares 14 3 2 2 5 2 3" xfId="21827"/>
    <cellStyle name="Separador de milhares 14 3 2 2 5 3" xfId="29487"/>
    <cellStyle name="Separador de milhares 14 3 2 2 5 4" xfId="14166"/>
    <cellStyle name="Separador de milhares 14 3 2 2 6" xfId="5386"/>
    <cellStyle name="Separador de milhares 14 3 2 2 6 2" xfId="21190"/>
    <cellStyle name="Separador de milhares 14 3 2 2 6 3" xfId="28367"/>
    <cellStyle name="Separador de milhares 14 3 2 2 6 4" xfId="12410"/>
    <cellStyle name="Separador de milhares 14 3 2 2 7" xfId="4275"/>
    <cellStyle name="Separador de milhares 14 3 2 2 7 2" xfId="27256"/>
    <cellStyle name="Separador de milhares 14 3 2 2 7 3" xfId="17678"/>
    <cellStyle name="Separador de milhares 14 3 2 2 8" xfId="23583"/>
    <cellStyle name="Separador de milhares 14 3 2 2 9" xfId="11935"/>
    <cellStyle name="Separador de milhares 14 3 2 3" xfId="1086"/>
    <cellStyle name="Separador de milhares 14 3 2 3 2" xfId="1722"/>
    <cellStyle name="Separador de milhares 14 3 2 3 2 2" xfId="3478"/>
    <cellStyle name="Separador de milhares 14 3 2 3 2 2 2" xfId="9382"/>
    <cellStyle name="Separador de milhares 14 3 2 3 2 2 2 2" xfId="32363"/>
    <cellStyle name="Separador de milhares 14 3 2 3 2 2 2 3" xfId="20554"/>
    <cellStyle name="Separador de milhares 14 3 2 3 2 2 3" xfId="26459"/>
    <cellStyle name="Separador de milhares 14 3 2 3 2 2 4" xfId="17042"/>
    <cellStyle name="Separador de milhares 14 3 2 3 2 3" xfId="7626"/>
    <cellStyle name="Separador de milhares 14 3 2 3 2 3 2" xfId="11138"/>
    <cellStyle name="Separador de milhares 14 3 2 3 2 3 2 2" xfId="34119"/>
    <cellStyle name="Separador de milhares 14 3 2 3 2 3 2 3" xfId="22947"/>
    <cellStyle name="Separador de milhares 14 3 2 3 2 3 3" xfId="30607"/>
    <cellStyle name="Separador de milhares 14 3 2 3 2 3 4" xfId="15286"/>
    <cellStyle name="Separador de milhares 14 3 2 3 2 4" xfId="4750"/>
    <cellStyle name="Separador de milhares 14 3 2 3 2 4 2" xfId="27731"/>
    <cellStyle name="Separador de milhares 14 3 2 3 2 4 3" xfId="18798"/>
    <cellStyle name="Separador de milhares 14 3 2 3 2 5" xfId="24703"/>
    <cellStyle name="Separador de milhares 14 3 2 3 2 6" xfId="13530"/>
    <cellStyle name="Separador de milhares 14 3 2 3 3" xfId="2842"/>
    <cellStyle name="Separador de milhares 14 3 2 3 3 2" xfId="8746"/>
    <cellStyle name="Separador de milhares 14 3 2 3 3 2 2" xfId="31727"/>
    <cellStyle name="Separador de milhares 14 3 2 3 3 2 3" xfId="19918"/>
    <cellStyle name="Separador de milhares 14 3 2 3 3 3" xfId="25823"/>
    <cellStyle name="Separador de milhares 14 3 2 3 3 4" xfId="16406"/>
    <cellStyle name="Separador de milhares 14 3 2 3 4" xfId="6990"/>
    <cellStyle name="Separador de milhares 14 3 2 3 4 2" xfId="10502"/>
    <cellStyle name="Separador de milhares 14 3 2 3 4 2 2" xfId="33483"/>
    <cellStyle name="Separador de milhares 14 3 2 3 4 2 3" xfId="22311"/>
    <cellStyle name="Separador de milhares 14 3 2 3 4 3" xfId="29971"/>
    <cellStyle name="Separador de milhares 14 3 2 3 4 4" xfId="14650"/>
    <cellStyle name="Separador de milhares 14 3 2 3 5" xfId="5794"/>
    <cellStyle name="Separador de milhares 14 3 2 3 5 2" xfId="21352"/>
    <cellStyle name="Separador de milhares 14 3 2 3 5 3" xfId="28775"/>
    <cellStyle name="Separador de milhares 14 3 2 3 5 4" xfId="12894"/>
    <cellStyle name="Separador de milhares 14 3 2 3 6" xfId="4114"/>
    <cellStyle name="Separador de milhares 14 3 2 3 6 2" xfId="27095"/>
    <cellStyle name="Separador de milhares 14 3 2 3 6 3" xfId="18162"/>
    <cellStyle name="Separador de milhares 14 3 2 3 7" xfId="24067"/>
    <cellStyle name="Separador de milhares 14 3 2 3 8" xfId="11774"/>
    <cellStyle name="Separador de milhares 14 3 2 4" xfId="1484"/>
    <cellStyle name="Separador de milhares 14 3 2 4 2" xfId="3240"/>
    <cellStyle name="Separador de milhares 14 3 2 4 2 2" xfId="9144"/>
    <cellStyle name="Separador de milhares 14 3 2 4 2 2 2" xfId="32125"/>
    <cellStyle name="Separador de milhares 14 3 2 4 2 2 3" xfId="20316"/>
    <cellStyle name="Separador de milhares 14 3 2 4 2 3" xfId="26221"/>
    <cellStyle name="Separador de milhares 14 3 2 4 2 4" xfId="16804"/>
    <cellStyle name="Separador de milhares 14 3 2 4 3" xfId="7388"/>
    <cellStyle name="Separador de milhares 14 3 2 4 3 2" xfId="10900"/>
    <cellStyle name="Separador de milhares 14 3 2 4 3 2 2" xfId="33881"/>
    <cellStyle name="Separador de milhares 14 3 2 4 3 2 3" xfId="22709"/>
    <cellStyle name="Separador de milhares 14 3 2 4 3 3" xfId="30369"/>
    <cellStyle name="Separador de milhares 14 3 2 4 3 4" xfId="15048"/>
    <cellStyle name="Separador de milhares 14 3 2 4 4" xfId="4512"/>
    <cellStyle name="Separador de milhares 14 3 2 4 4 2" xfId="27493"/>
    <cellStyle name="Separador de milhares 14 3 2 4 4 3" xfId="18560"/>
    <cellStyle name="Separador de milhares 14 3 2 4 5" xfId="24465"/>
    <cellStyle name="Separador de milhares 14 3 2 4 6" xfId="13292"/>
    <cellStyle name="Separador de milhares 14 3 2 5" xfId="848"/>
    <cellStyle name="Separador de milhares 14 3 2 5 2" xfId="2604"/>
    <cellStyle name="Separador de milhares 14 3 2 5 2 2" xfId="8508"/>
    <cellStyle name="Separador de milhares 14 3 2 5 2 2 2" xfId="31489"/>
    <cellStyle name="Separador de milhares 14 3 2 5 2 2 3" xfId="19680"/>
    <cellStyle name="Separador de milhares 14 3 2 5 2 3" xfId="25585"/>
    <cellStyle name="Separador de milhares 14 3 2 5 2 4" xfId="16168"/>
    <cellStyle name="Separador de milhares 14 3 2 5 3" xfId="6752"/>
    <cellStyle name="Separador de milhares 14 3 2 5 3 2" xfId="10264"/>
    <cellStyle name="Separador de milhares 14 3 2 5 3 2 2" xfId="33245"/>
    <cellStyle name="Separador de milhares 14 3 2 5 3 2 3" xfId="22073"/>
    <cellStyle name="Separador de milhares 14 3 2 5 3 3" xfId="29733"/>
    <cellStyle name="Separador de milhares 14 3 2 5 3 4" xfId="14412"/>
    <cellStyle name="Separador de milhares 14 3 2 5 4" xfId="5556"/>
    <cellStyle name="Separador de milhares 14 3 2 5 4 2" xfId="28537"/>
    <cellStyle name="Separador de milhares 14 3 2 5 4 3" xfId="17924"/>
    <cellStyle name="Separador de milhares 14 3 2 5 5" xfId="23829"/>
    <cellStyle name="Separador de milhares 14 3 2 5 6" xfId="12656"/>
    <cellStyle name="Separador de milhares 14 3 2 6" xfId="2197"/>
    <cellStyle name="Separador de milhares 14 3 2 6 2" xfId="8101"/>
    <cellStyle name="Separador de milhares 14 3 2 6 2 2" xfId="31082"/>
    <cellStyle name="Separador de milhares 14 3 2 6 2 3" xfId="19273"/>
    <cellStyle name="Separador de milhares 14 3 2 6 3" xfId="25178"/>
    <cellStyle name="Separador de milhares 14 3 2 6 4" xfId="15761"/>
    <cellStyle name="Separador de milhares 14 3 2 7" xfId="6345"/>
    <cellStyle name="Separador de milhares 14 3 2 7 2" xfId="9857"/>
    <cellStyle name="Separador de milhares 14 3 2 7 2 2" xfId="32838"/>
    <cellStyle name="Separador de milhares 14 3 2 7 2 3" xfId="21666"/>
    <cellStyle name="Separador de milhares 14 3 2 7 3" xfId="29326"/>
    <cellStyle name="Separador de milhares 14 3 2 7 4" xfId="14005"/>
    <cellStyle name="Separador de milhares 14 3 2 8" xfId="5225"/>
    <cellStyle name="Separador de milhares 14 3 2 8 2" xfId="21029"/>
    <cellStyle name="Separador de milhares 14 3 2 8 3" xfId="28206"/>
    <cellStyle name="Separador de milhares 14 3 2 8 4" xfId="12249"/>
    <cellStyle name="Separador de milhares 14 3 2 9" xfId="3876"/>
    <cellStyle name="Separador de milhares 14 3 2 9 2" xfId="26857"/>
    <cellStyle name="Separador de milhares 14 3 2 9 3" xfId="17517"/>
    <cellStyle name="Separador de milhares 14 3 3" xfId="357"/>
    <cellStyle name="Separador de milhares 14 3 3 2" xfId="1641"/>
    <cellStyle name="Separador de milhares 14 3 3 2 2" xfId="3397"/>
    <cellStyle name="Separador de milhares 14 3 3 2 2 2" xfId="9301"/>
    <cellStyle name="Separador de milhares 14 3 3 2 2 2 2" xfId="32282"/>
    <cellStyle name="Separador de milhares 14 3 3 2 2 2 3" xfId="20473"/>
    <cellStyle name="Separador de milhares 14 3 3 2 2 3" xfId="26378"/>
    <cellStyle name="Separador de milhares 14 3 3 2 2 4" xfId="16961"/>
    <cellStyle name="Separador de milhares 14 3 3 2 3" xfId="7545"/>
    <cellStyle name="Separador de milhares 14 3 3 2 3 2" xfId="11057"/>
    <cellStyle name="Separador de milhares 14 3 3 2 3 2 2" xfId="34038"/>
    <cellStyle name="Separador de milhares 14 3 3 2 3 2 3" xfId="22866"/>
    <cellStyle name="Separador de milhares 14 3 3 2 3 3" xfId="30526"/>
    <cellStyle name="Separador de milhares 14 3 3 2 3 4" xfId="15205"/>
    <cellStyle name="Separador de milhares 14 3 3 2 4" xfId="4669"/>
    <cellStyle name="Separador de milhares 14 3 3 2 4 2" xfId="27650"/>
    <cellStyle name="Separador de milhares 14 3 3 2 4 3" xfId="18717"/>
    <cellStyle name="Separador de milhares 14 3 3 2 5" xfId="24622"/>
    <cellStyle name="Separador de milhares 14 3 3 2 6" xfId="13449"/>
    <cellStyle name="Separador de milhares 14 3 3 3" xfId="1005"/>
    <cellStyle name="Separador de milhares 14 3 3 3 2" xfId="2761"/>
    <cellStyle name="Separador de milhares 14 3 3 3 2 2" xfId="8665"/>
    <cellStyle name="Separador de milhares 14 3 3 3 2 2 2" xfId="31646"/>
    <cellStyle name="Separador de milhares 14 3 3 3 2 2 3" xfId="19837"/>
    <cellStyle name="Separador de milhares 14 3 3 3 2 3" xfId="25742"/>
    <cellStyle name="Separador de milhares 14 3 3 3 2 4" xfId="16325"/>
    <cellStyle name="Separador de milhares 14 3 3 3 3" xfId="6909"/>
    <cellStyle name="Separador de milhares 14 3 3 3 3 2" xfId="10421"/>
    <cellStyle name="Separador de milhares 14 3 3 3 3 2 2" xfId="33402"/>
    <cellStyle name="Separador de milhares 14 3 3 3 3 2 3" xfId="22230"/>
    <cellStyle name="Separador de milhares 14 3 3 3 3 3" xfId="29890"/>
    <cellStyle name="Separador de milhares 14 3 3 3 3 4" xfId="14569"/>
    <cellStyle name="Separador de milhares 14 3 3 3 4" xfId="5713"/>
    <cellStyle name="Separador de milhares 14 3 3 3 4 2" xfId="28694"/>
    <cellStyle name="Separador de milhares 14 3 3 3 4 3" xfId="18081"/>
    <cellStyle name="Separador de milhares 14 3 3 3 5" xfId="23986"/>
    <cellStyle name="Separador de milhares 14 3 3 3 6" xfId="12813"/>
    <cellStyle name="Separador de milhares 14 3 3 4" xfId="2116"/>
    <cellStyle name="Separador de milhares 14 3 3 4 2" xfId="8020"/>
    <cellStyle name="Separador de milhares 14 3 3 4 2 2" xfId="31001"/>
    <cellStyle name="Separador de milhares 14 3 3 4 2 3" xfId="19192"/>
    <cellStyle name="Separador de milhares 14 3 3 4 3" xfId="25097"/>
    <cellStyle name="Separador de milhares 14 3 3 4 4" xfId="15680"/>
    <cellStyle name="Separador de milhares 14 3 3 5" xfId="6264"/>
    <cellStyle name="Separador de milhares 14 3 3 5 2" xfId="9776"/>
    <cellStyle name="Separador de milhares 14 3 3 5 2 2" xfId="32757"/>
    <cellStyle name="Separador de milhares 14 3 3 5 2 3" xfId="21585"/>
    <cellStyle name="Separador de milhares 14 3 3 5 3" xfId="29245"/>
    <cellStyle name="Separador de milhares 14 3 3 5 4" xfId="13924"/>
    <cellStyle name="Separador de milhares 14 3 3 6" xfId="5144"/>
    <cellStyle name="Separador de milhares 14 3 3 6 2" xfId="20948"/>
    <cellStyle name="Separador de milhares 14 3 3 6 3" xfId="28125"/>
    <cellStyle name="Separador de milhares 14 3 3 6 4" xfId="12168"/>
    <cellStyle name="Separador de milhares 14 3 3 7" xfId="4033"/>
    <cellStyle name="Separador de milhares 14 3 3 7 2" xfId="27014"/>
    <cellStyle name="Separador de milhares 14 3 3 7 3" xfId="17436"/>
    <cellStyle name="Separador de milhares 14 3 3 8" xfId="23341"/>
    <cellStyle name="Separador de milhares 14 3 3 9" xfId="11693"/>
    <cellStyle name="Separador de milhares 14 3 4" xfId="515"/>
    <cellStyle name="Separador de milhares 14 3 4 2" xfId="1798"/>
    <cellStyle name="Separador de milhares 14 3 4 2 2" xfId="3554"/>
    <cellStyle name="Separador de milhares 14 3 4 2 2 2" xfId="9458"/>
    <cellStyle name="Separador de milhares 14 3 4 2 2 2 2" xfId="32439"/>
    <cellStyle name="Separador de milhares 14 3 4 2 2 2 3" xfId="20630"/>
    <cellStyle name="Separador de milhares 14 3 4 2 2 3" xfId="26535"/>
    <cellStyle name="Separador de milhares 14 3 4 2 2 4" xfId="17118"/>
    <cellStyle name="Separador de milhares 14 3 4 2 3" xfId="7702"/>
    <cellStyle name="Separador de milhares 14 3 4 2 3 2" xfId="11214"/>
    <cellStyle name="Separador de milhares 14 3 4 2 3 2 2" xfId="34195"/>
    <cellStyle name="Separador de milhares 14 3 4 2 3 2 3" xfId="23023"/>
    <cellStyle name="Separador de milhares 14 3 4 2 3 3" xfId="30683"/>
    <cellStyle name="Separador de milhares 14 3 4 2 3 4" xfId="15362"/>
    <cellStyle name="Separador de milhares 14 3 4 2 4" xfId="4826"/>
    <cellStyle name="Separador de milhares 14 3 4 2 4 2" xfId="27807"/>
    <cellStyle name="Separador de milhares 14 3 4 2 4 3" xfId="18874"/>
    <cellStyle name="Separador de milhares 14 3 4 2 5" xfId="24779"/>
    <cellStyle name="Separador de milhares 14 3 4 2 6" xfId="13606"/>
    <cellStyle name="Separador de milhares 14 3 4 3" xfId="1162"/>
    <cellStyle name="Separador de milhares 14 3 4 3 2" xfId="2918"/>
    <cellStyle name="Separador de milhares 14 3 4 3 2 2" xfId="8822"/>
    <cellStyle name="Separador de milhares 14 3 4 3 2 2 2" xfId="31803"/>
    <cellStyle name="Separador de milhares 14 3 4 3 2 2 3" xfId="19994"/>
    <cellStyle name="Separador de milhares 14 3 4 3 2 3" xfId="25899"/>
    <cellStyle name="Separador de milhares 14 3 4 3 2 4" xfId="16482"/>
    <cellStyle name="Separador de milhares 14 3 4 3 3" xfId="7066"/>
    <cellStyle name="Separador de milhares 14 3 4 3 3 2" xfId="10578"/>
    <cellStyle name="Separador de milhares 14 3 4 3 3 2 2" xfId="33559"/>
    <cellStyle name="Separador de milhares 14 3 4 3 3 2 3" xfId="22387"/>
    <cellStyle name="Separador de milhares 14 3 4 3 3 3" xfId="30047"/>
    <cellStyle name="Separador de milhares 14 3 4 3 3 4" xfId="14726"/>
    <cellStyle name="Separador de milhares 14 3 4 3 4" xfId="5870"/>
    <cellStyle name="Separador de milhares 14 3 4 3 4 2" xfId="28851"/>
    <cellStyle name="Separador de milhares 14 3 4 3 4 3" xfId="18238"/>
    <cellStyle name="Separador de milhares 14 3 4 3 5" xfId="24143"/>
    <cellStyle name="Separador de milhares 14 3 4 3 6" xfId="12970"/>
    <cellStyle name="Separador de milhares 14 3 4 4" xfId="2273"/>
    <cellStyle name="Separador de milhares 14 3 4 4 2" xfId="8177"/>
    <cellStyle name="Separador de milhares 14 3 4 4 2 2" xfId="31158"/>
    <cellStyle name="Separador de milhares 14 3 4 4 2 3" xfId="19349"/>
    <cellStyle name="Separador de milhares 14 3 4 4 3" xfId="25254"/>
    <cellStyle name="Separador de milhares 14 3 4 4 4" xfId="15837"/>
    <cellStyle name="Separador de milhares 14 3 4 5" xfId="6421"/>
    <cellStyle name="Separador de milhares 14 3 4 5 2" xfId="9933"/>
    <cellStyle name="Separador de milhares 14 3 4 5 2 2" xfId="32914"/>
    <cellStyle name="Separador de milhares 14 3 4 5 2 3" xfId="21742"/>
    <cellStyle name="Separador de milhares 14 3 4 5 3" xfId="29402"/>
    <cellStyle name="Separador de milhares 14 3 4 5 4" xfId="14081"/>
    <cellStyle name="Separador de milhares 14 3 4 6" xfId="5301"/>
    <cellStyle name="Separador de milhares 14 3 4 6 2" xfId="21105"/>
    <cellStyle name="Separador de milhares 14 3 4 6 3" xfId="28282"/>
    <cellStyle name="Separador de milhares 14 3 4 6 4" xfId="12325"/>
    <cellStyle name="Separador de milhares 14 3 4 7" xfId="4190"/>
    <cellStyle name="Separador de milhares 14 3 4 7 2" xfId="27171"/>
    <cellStyle name="Separador de milhares 14 3 4 7 3" xfId="17593"/>
    <cellStyle name="Separador de milhares 14 3 4 8" xfId="23498"/>
    <cellStyle name="Separador de milhares 14 3 4 9" xfId="11850"/>
    <cellStyle name="Separador de milhares 14 3 5" xfId="933"/>
    <cellStyle name="Separador de milhares 14 3 5 2" xfId="1569"/>
    <cellStyle name="Separador de milhares 14 3 5 2 2" xfId="3325"/>
    <cellStyle name="Separador de milhares 14 3 5 2 2 2" xfId="9229"/>
    <cellStyle name="Separador de milhares 14 3 5 2 2 2 2" xfId="32210"/>
    <cellStyle name="Separador de milhares 14 3 5 2 2 2 3" xfId="20401"/>
    <cellStyle name="Separador de milhares 14 3 5 2 2 3" xfId="26306"/>
    <cellStyle name="Separador de milhares 14 3 5 2 2 4" xfId="16889"/>
    <cellStyle name="Separador de milhares 14 3 5 2 3" xfId="7473"/>
    <cellStyle name="Separador de milhares 14 3 5 2 3 2" xfId="10985"/>
    <cellStyle name="Separador de milhares 14 3 5 2 3 2 2" xfId="33966"/>
    <cellStyle name="Separador de milhares 14 3 5 2 3 2 3" xfId="22794"/>
    <cellStyle name="Separador de milhares 14 3 5 2 3 3" xfId="30454"/>
    <cellStyle name="Separador de milhares 14 3 5 2 3 4" xfId="15133"/>
    <cellStyle name="Separador de milhares 14 3 5 2 4" xfId="4597"/>
    <cellStyle name="Separador de milhares 14 3 5 2 4 2" xfId="27578"/>
    <cellStyle name="Separador de milhares 14 3 5 2 4 3" xfId="18645"/>
    <cellStyle name="Separador de milhares 14 3 5 2 5" xfId="24550"/>
    <cellStyle name="Separador de milhares 14 3 5 2 6" xfId="13377"/>
    <cellStyle name="Separador de milhares 14 3 5 3" xfId="2689"/>
    <cellStyle name="Separador de milhares 14 3 5 3 2" xfId="8593"/>
    <cellStyle name="Separador de milhares 14 3 5 3 2 2" xfId="31574"/>
    <cellStyle name="Separador de milhares 14 3 5 3 2 3" xfId="19765"/>
    <cellStyle name="Separador de milhares 14 3 5 3 3" xfId="25670"/>
    <cellStyle name="Separador de milhares 14 3 5 3 4" xfId="16253"/>
    <cellStyle name="Separador de milhares 14 3 5 4" xfId="6837"/>
    <cellStyle name="Separador de milhares 14 3 5 4 2" xfId="10349"/>
    <cellStyle name="Separador de milhares 14 3 5 4 2 2" xfId="33330"/>
    <cellStyle name="Separador de milhares 14 3 5 4 2 3" xfId="22158"/>
    <cellStyle name="Separador de milhares 14 3 5 4 3" xfId="29818"/>
    <cellStyle name="Separador de milhares 14 3 5 4 4" xfId="14497"/>
    <cellStyle name="Separador de milhares 14 3 5 5" xfId="5641"/>
    <cellStyle name="Separador de milhares 14 3 5 5 2" xfId="21275"/>
    <cellStyle name="Separador de milhares 14 3 5 5 3" xfId="28622"/>
    <cellStyle name="Separador de milhares 14 3 5 5 4" xfId="12741"/>
    <cellStyle name="Separador de milhares 14 3 5 6" xfId="3961"/>
    <cellStyle name="Separador de milhares 14 3 5 6 2" xfId="26942"/>
    <cellStyle name="Separador de milhares 14 3 5 6 3" xfId="18009"/>
    <cellStyle name="Separador de milhares 14 3 5 7" xfId="23914"/>
    <cellStyle name="Separador de milhares 14 3 5 8" xfId="11621"/>
    <cellStyle name="Separador de milhares 14 3 6" xfId="1323"/>
    <cellStyle name="Separador de milhares 14 3 6 2" xfId="1959"/>
    <cellStyle name="Separador de milhares 14 3 6 2 2" xfId="3715"/>
    <cellStyle name="Separador de milhares 14 3 6 2 2 2" xfId="9619"/>
    <cellStyle name="Separador de milhares 14 3 6 2 2 2 2" xfId="32600"/>
    <cellStyle name="Separador de milhares 14 3 6 2 2 2 3" xfId="20791"/>
    <cellStyle name="Separador de milhares 14 3 6 2 2 3" xfId="26696"/>
    <cellStyle name="Separador de milhares 14 3 6 2 2 4" xfId="17279"/>
    <cellStyle name="Separador de milhares 14 3 6 2 3" xfId="7863"/>
    <cellStyle name="Separador de milhares 14 3 6 2 3 2" xfId="11375"/>
    <cellStyle name="Separador de milhares 14 3 6 2 3 2 2" xfId="34356"/>
    <cellStyle name="Separador de milhares 14 3 6 2 3 2 3" xfId="23184"/>
    <cellStyle name="Separador de milhares 14 3 6 2 3 3" xfId="30844"/>
    <cellStyle name="Separador de milhares 14 3 6 2 3 4" xfId="15523"/>
    <cellStyle name="Separador de milhares 14 3 6 2 4" xfId="4987"/>
    <cellStyle name="Separador de milhares 14 3 6 2 4 2" xfId="27968"/>
    <cellStyle name="Separador de milhares 14 3 6 2 4 3" xfId="19035"/>
    <cellStyle name="Separador de milhares 14 3 6 2 5" xfId="24940"/>
    <cellStyle name="Separador de milhares 14 3 6 2 6" xfId="13767"/>
    <cellStyle name="Separador de milhares 14 3 6 3" xfId="3079"/>
    <cellStyle name="Separador de milhares 14 3 6 3 2" xfId="8983"/>
    <cellStyle name="Separador de milhares 14 3 6 3 2 2" xfId="31964"/>
    <cellStyle name="Separador de milhares 14 3 6 3 2 3" xfId="20155"/>
    <cellStyle name="Separador de milhares 14 3 6 3 3" xfId="26060"/>
    <cellStyle name="Separador de milhares 14 3 6 3 4" xfId="16643"/>
    <cellStyle name="Separador de milhares 14 3 6 4" xfId="7227"/>
    <cellStyle name="Separador de milhares 14 3 6 4 2" xfId="10739"/>
    <cellStyle name="Separador de milhares 14 3 6 4 2 2" xfId="33720"/>
    <cellStyle name="Separador de milhares 14 3 6 4 2 3" xfId="22548"/>
    <cellStyle name="Separador de milhares 14 3 6 4 3" xfId="30208"/>
    <cellStyle name="Separador de milhares 14 3 6 4 4" xfId="14887"/>
    <cellStyle name="Separador de milhares 14 3 6 5" xfId="6031"/>
    <cellStyle name="Separador de milhares 14 3 6 5 2" xfId="21428"/>
    <cellStyle name="Separador de milhares 14 3 6 5 3" xfId="29012"/>
    <cellStyle name="Separador de milhares 14 3 6 5 4" xfId="13131"/>
    <cellStyle name="Separador de milhares 14 3 6 6" xfId="4351"/>
    <cellStyle name="Separador de milhares 14 3 6 6 2" xfId="27332"/>
    <cellStyle name="Separador de milhares 14 3 6 6 3" xfId="18399"/>
    <cellStyle name="Separador de milhares 14 3 6 7" xfId="24304"/>
    <cellStyle name="Separador de milhares 14 3 6 8" xfId="12011"/>
    <cellStyle name="Separador de milhares 14 3 7" xfId="763"/>
    <cellStyle name="Separador de milhares 14 3 7 2" xfId="2519"/>
    <cellStyle name="Separador de milhares 14 3 7 2 2" xfId="8423"/>
    <cellStyle name="Separador de milhares 14 3 7 2 2 2" xfId="31404"/>
    <cellStyle name="Separador de milhares 14 3 7 2 2 3" xfId="19595"/>
    <cellStyle name="Separador de milhares 14 3 7 2 3" xfId="25500"/>
    <cellStyle name="Separador de milhares 14 3 7 2 4" xfId="16083"/>
    <cellStyle name="Separador de milhares 14 3 7 3" xfId="6667"/>
    <cellStyle name="Separador de milhares 14 3 7 3 2" xfId="10179"/>
    <cellStyle name="Separador de milhares 14 3 7 3 2 2" xfId="33160"/>
    <cellStyle name="Separador de milhares 14 3 7 3 2 3" xfId="21988"/>
    <cellStyle name="Separador de milhares 14 3 7 3 3" xfId="29648"/>
    <cellStyle name="Separador de milhares 14 3 7 3 4" xfId="14327"/>
    <cellStyle name="Separador de milhares 14 3 7 4" xfId="4427"/>
    <cellStyle name="Separador de milhares 14 3 7 4 2" xfId="27408"/>
    <cellStyle name="Separador de milhares 14 3 7 4 3" xfId="17839"/>
    <cellStyle name="Separador de milhares 14 3 7 5" xfId="23744"/>
    <cellStyle name="Separador de milhares 14 3 7 6" xfId="12571"/>
    <cellStyle name="Separador de milhares 14 3 8" xfId="1399"/>
    <cellStyle name="Separador de milhares 14 3 8 2" xfId="3155"/>
    <cellStyle name="Separador de milhares 14 3 8 2 2" xfId="9059"/>
    <cellStyle name="Separador de milhares 14 3 8 2 2 2" xfId="32040"/>
    <cellStyle name="Separador de milhares 14 3 8 2 2 3" xfId="20231"/>
    <cellStyle name="Separador de milhares 14 3 8 2 3" xfId="26136"/>
    <cellStyle name="Separador de milhares 14 3 8 2 4" xfId="16719"/>
    <cellStyle name="Separador de milhares 14 3 8 3" xfId="7303"/>
    <cellStyle name="Separador de milhares 14 3 8 3 2" xfId="10815"/>
    <cellStyle name="Separador de milhares 14 3 8 3 2 2" xfId="33796"/>
    <cellStyle name="Separador de milhares 14 3 8 3 2 3" xfId="22624"/>
    <cellStyle name="Separador de milhares 14 3 8 3 3" xfId="30284"/>
    <cellStyle name="Separador de milhares 14 3 8 3 4" xfId="14963"/>
    <cellStyle name="Separador de milhares 14 3 8 4" xfId="6107"/>
    <cellStyle name="Separador de milhares 14 3 8 4 2" xfId="29088"/>
    <cellStyle name="Separador de milhares 14 3 8 4 3" xfId="18475"/>
    <cellStyle name="Separador de milhares 14 3 8 5" xfId="24380"/>
    <cellStyle name="Separador de milhares 14 3 8 6" xfId="13207"/>
    <cellStyle name="Separador de milhares 14 3 9" xfId="686"/>
    <cellStyle name="Separador de milhares 14 3 9 2" xfId="2443"/>
    <cellStyle name="Separador de milhares 14 3 9 2 2" xfId="8347"/>
    <cellStyle name="Separador de milhares 14 3 9 2 2 2" xfId="31328"/>
    <cellStyle name="Separador de milhares 14 3 9 2 2 3" xfId="19519"/>
    <cellStyle name="Separador de milhares 14 3 9 2 3" xfId="25424"/>
    <cellStyle name="Separador de milhares 14 3 9 2 4" xfId="16007"/>
    <cellStyle name="Separador de milhares 14 3 9 3" xfId="6591"/>
    <cellStyle name="Separador de milhares 14 3 9 3 2" xfId="10103"/>
    <cellStyle name="Separador de milhares 14 3 9 3 2 2" xfId="33084"/>
    <cellStyle name="Separador de milhares 14 3 9 3 2 3" xfId="21912"/>
    <cellStyle name="Separador de milhares 14 3 9 3 3" xfId="29572"/>
    <cellStyle name="Separador de milhares 14 3 9 3 4" xfId="14251"/>
    <cellStyle name="Separador de milhares 14 3 9 4" xfId="5471"/>
    <cellStyle name="Separador de milhares 14 3 9 4 2" xfId="28452"/>
    <cellStyle name="Separador de milhares 14 3 9 4 3" xfId="17763"/>
    <cellStyle name="Separador de milhares 14 3 9 5" xfId="23668"/>
    <cellStyle name="Separador de milhares 14 3 9 6" xfId="12495"/>
    <cellStyle name="Separador de milhares 14 4" xfId="416"/>
    <cellStyle name="Separador de milhares 14 4 10" xfId="23399"/>
    <cellStyle name="Separador de milhares 14 4 11" xfId="11513"/>
    <cellStyle name="Separador de milhares 14 4 2" xfId="577"/>
    <cellStyle name="Separador de milhares 14 4 2 2" xfId="1860"/>
    <cellStyle name="Separador de milhares 14 4 2 2 2" xfId="3616"/>
    <cellStyle name="Separador de milhares 14 4 2 2 2 2" xfId="9520"/>
    <cellStyle name="Separador de milhares 14 4 2 2 2 2 2" xfId="32501"/>
    <cellStyle name="Separador de milhares 14 4 2 2 2 2 3" xfId="20692"/>
    <cellStyle name="Separador de milhares 14 4 2 2 2 3" xfId="26597"/>
    <cellStyle name="Separador de milhares 14 4 2 2 2 4" xfId="17180"/>
    <cellStyle name="Separador de milhares 14 4 2 2 3" xfId="7764"/>
    <cellStyle name="Separador de milhares 14 4 2 2 3 2" xfId="11276"/>
    <cellStyle name="Separador de milhares 14 4 2 2 3 2 2" xfId="34257"/>
    <cellStyle name="Separador de milhares 14 4 2 2 3 2 3" xfId="23085"/>
    <cellStyle name="Separador de milhares 14 4 2 2 3 3" xfId="30745"/>
    <cellStyle name="Separador de milhares 14 4 2 2 3 4" xfId="15424"/>
    <cellStyle name="Separador de milhares 14 4 2 2 4" xfId="4888"/>
    <cellStyle name="Separador de milhares 14 4 2 2 4 2" xfId="27869"/>
    <cellStyle name="Separador de milhares 14 4 2 2 4 3" xfId="18936"/>
    <cellStyle name="Separador de milhares 14 4 2 2 5" xfId="24841"/>
    <cellStyle name="Separador de milhares 14 4 2 2 6" xfId="13668"/>
    <cellStyle name="Separador de milhares 14 4 2 3" xfId="1224"/>
    <cellStyle name="Separador de milhares 14 4 2 3 2" xfId="2980"/>
    <cellStyle name="Separador de milhares 14 4 2 3 2 2" xfId="8884"/>
    <cellStyle name="Separador de milhares 14 4 2 3 2 2 2" xfId="31865"/>
    <cellStyle name="Separador de milhares 14 4 2 3 2 2 3" xfId="20056"/>
    <cellStyle name="Separador de milhares 14 4 2 3 2 3" xfId="25961"/>
    <cellStyle name="Separador de milhares 14 4 2 3 2 4" xfId="16544"/>
    <cellStyle name="Separador de milhares 14 4 2 3 3" xfId="7128"/>
    <cellStyle name="Separador de milhares 14 4 2 3 3 2" xfId="10640"/>
    <cellStyle name="Separador de milhares 14 4 2 3 3 2 2" xfId="33621"/>
    <cellStyle name="Separador de milhares 14 4 2 3 3 2 3" xfId="22449"/>
    <cellStyle name="Separador de milhares 14 4 2 3 3 3" xfId="30109"/>
    <cellStyle name="Separador de milhares 14 4 2 3 3 4" xfId="14788"/>
    <cellStyle name="Separador de milhares 14 4 2 3 4" xfId="5932"/>
    <cellStyle name="Separador de milhares 14 4 2 3 4 2" xfId="28913"/>
    <cellStyle name="Separador de milhares 14 4 2 3 4 3" xfId="18300"/>
    <cellStyle name="Separador de milhares 14 4 2 3 5" xfId="24205"/>
    <cellStyle name="Separador de milhares 14 4 2 3 6" xfId="13032"/>
    <cellStyle name="Separador de milhares 14 4 2 4" xfId="2335"/>
    <cellStyle name="Separador de milhares 14 4 2 4 2" xfId="8239"/>
    <cellStyle name="Separador de milhares 14 4 2 4 2 2" xfId="31220"/>
    <cellStyle name="Separador de milhares 14 4 2 4 2 3" xfId="19411"/>
    <cellStyle name="Separador de milhares 14 4 2 4 3" xfId="25316"/>
    <cellStyle name="Separador de milhares 14 4 2 4 4" xfId="15899"/>
    <cellStyle name="Separador de milhares 14 4 2 5" xfId="6483"/>
    <cellStyle name="Separador de milhares 14 4 2 5 2" xfId="9995"/>
    <cellStyle name="Separador de milhares 14 4 2 5 2 2" xfId="32976"/>
    <cellStyle name="Separador de milhares 14 4 2 5 2 3" xfId="21804"/>
    <cellStyle name="Separador de milhares 14 4 2 5 3" xfId="29464"/>
    <cellStyle name="Separador de milhares 14 4 2 5 4" xfId="14143"/>
    <cellStyle name="Separador de milhares 14 4 2 6" xfId="5363"/>
    <cellStyle name="Separador de milhares 14 4 2 6 2" xfId="21167"/>
    <cellStyle name="Separador de milhares 14 4 2 6 3" xfId="28344"/>
    <cellStyle name="Separador de milhares 14 4 2 6 4" xfId="12387"/>
    <cellStyle name="Separador de milhares 14 4 2 7" xfId="4252"/>
    <cellStyle name="Separador de milhares 14 4 2 7 2" xfId="27233"/>
    <cellStyle name="Separador de milhares 14 4 2 7 3" xfId="17655"/>
    <cellStyle name="Separador de milhares 14 4 2 8" xfId="23560"/>
    <cellStyle name="Separador de milhares 14 4 2 9" xfId="11912"/>
    <cellStyle name="Separador de milhares 14 4 3" xfId="1063"/>
    <cellStyle name="Separador de milhares 14 4 3 2" xfId="1699"/>
    <cellStyle name="Separador de milhares 14 4 3 2 2" xfId="3455"/>
    <cellStyle name="Separador de milhares 14 4 3 2 2 2" xfId="9359"/>
    <cellStyle name="Separador de milhares 14 4 3 2 2 2 2" xfId="32340"/>
    <cellStyle name="Separador de milhares 14 4 3 2 2 2 3" xfId="20531"/>
    <cellStyle name="Separador de milhares 14 4 3 2 2 3" xfId="26436"/>
    <cellStyle name="Separador de milhares 14 4 3 2 2 4" xfId="17019"/>
    <cellStyle name="Separador de milhares 14 4 3 2 3" xfId="7603"/>
    <cellStyle name="Separador de milhares 14 4 3 2 3 2" xfId="11115"/>
    <cellStyle name="Separador de milhares 14 4 3 2 3 2 2" xfId="34096"/>
    <cellStyle name="Separador de milhares 14 4 3 2 3 2 3" xfId="22924"/>
    <cellStyle name="Separador de milhares 14 4 3 2 3 3" xfId="30584"/>
    <cellStyle name="Separador de milhares 14 4 3 2 3 4" xfId="15263"/>
    <cellStyle name="Separador de milhares 14 4 3 2 4" xfId="4727"/>
    <cellStyle name="Separador de milhares 14 4 3 2 4 2" xfId="27708"/>
    <cellStyle name="Separador de milhares 14 4 3 2 4 3" xfId="18775"/>
    <cellStyle name="Separador de milhares 14 4 3 2 5" xfId="24680"/>
    <cellStyle name="Separador de milhares 14 4 3 2 6" xfId="13507"/>
    <cellStyle name="Separador de milhares 14 4 3 3" xfId="2819"/>
    <cellStyle name="Separador de milhares 14 4 3 3 2" xfId="8723"/>
    <cellStyle name="Separador de milhares 14 4 3 3 2 2" xfId="31704"/>
    <cellStyle name="Separador de milhares 14 4 3 3 2 3" xfId="19895"/>
    <cellStyle name="Separador de milhares 14 4 3 3 3" xfId="25800"/>
    <cellStyle name="Separador de milhares 14 4 3 3 4" xfId="16383"/>
    <cellStyle name="Separador de milhares 14 4 3 4" xfId="6967"/>
    <cellStyle name="Separador de milhares 14 4 3 4 2" xfId="10479"/>
    <cellStyle name="Separador de milhares 14 4 3 4 2 2" xfId="33460"/>
    <cellStyle name="Separador de milhares 14 4 3 4 2 3" xfId="22288"/>
    <cellStyle name="Separador de milhares 14 4 3 4 3" xfId="29948"/>
    <cellStyle name="Separador de milhares 14 4 3 4 4" xfId="14627"/>
    <cellStyle name="Separador de milhares 14 4 3 5" xfId="5771"/>
    <cellStyle name="Separador de milhares 14 4 3 5 2" xfId="21329"/>
    <cellStyle name="Separador de milhares 14 4 3 5 3" xfId="28752"/>
    <cellStyle name="Separador de milhares 14 4 3 5 4" xfId="12871"/>
    <cellStyle name="Separador de milhares 14 4 3 6" xfId="4091"/>
    <cellStyle name="Separador de milhares 14 4 3 6 2" xfId="27072"/>
    <cellStyle name="Separador de milhares 14 4 3 6 3" xfId="18139"/>
    <cellStyle name="Separador de milhares 14 4 3 7" xfId="24044"/>
    <cellStyle name="Separador de milhares 14 4 3 8" xfId="11751"/>
    <cellStyle name="Separador de milhares 14 4 4" xfId="1461"/>
    <cellStyle name="Separador de milhares 14 4 4 2" xfId="3217"/>
    <cellStyle name="Separador de milhares 14 4 4 2 2" xfId="9121"/>
    <cellStyle name="Separador de milhares 14 4 4 2 2 2" xfId="32102"/>
    <cellStyle name="Separador de milhares 14 4 4 2 2 3" xfId="20293"/>
    <cellStyle name="Separador de milhares 14 4 4 2 3" xfId="26198"/>
    <cellStyle name="Separador de milhares 14 4 4 2 4" xfId="16781"/>
    <cellStyle name="Separador de milhares 14 4 4 3" xfId="7365"/>
    <cellStyle name="Separador de milhares 14 4 4 3 2" xfId="10877"/>
    <cellStyle name="Separador de milhares 14 4 4 3 2 2" xfId="33858"/>
    <cellStyle name="Separador de milhares 14 4 4 3 2 3" xfId="22686"/>
    <cellStyle name="Separador de milhares 14 4 4 3 3" xfId="30346"/>
    <cellStyle name="Separador de milhares 14 4 4 3 4" xfId="15025"/>
    <cellStyle name="Separador de milhares 14 4 4 4" xfId="4489"/>
    <cellStyle name="Separador de milhares 14 4 4 4 2" xfId="27470"/>
    <cellStyle name="Separador de milhares 14 4 4 4 3" xfId="18537"/>
    <cellStyle name="Separador de milhares 14 4 4 5" xfId="24442"/>
    <cellStyle name="Separador de milhares 14 4 4 6" xfId="13269"/>
    <cellStyle name="Separador de milhares 14 4 5" xfId="825"/>
    <cellStyle name="Separador de milhares 14 4 5 2" xfId="2581"/>
    <cellStyle name="Separador de milhares 14 4 5 2 2" xfId="8485"/>
    <cellStyle name="Separador de milhares 14 4 5 2 2 2" xfId="31466"/>
    <cellStyle name="Separador de milhares 14 4 5 2 2 3" xfId="19657"/>
    <cellStyle name="Separador de milhares 14 4 5 2 3" xfId="25562"/>
    <cellStyle name="Separador de milhares 14 4 5 2 4" xfId="16145"/>
    <cellStyle name="Separador de milhares 14 4 5 3" xfId="6729"/>
    <cellStyle name="Separador de milhares 14 4 5 3 2" xfId="10241"/>
    <cellStyle name="Separador de milhares 14 4 5 3 2 2" xfId="33222"/>
    <cellStyle name="Separador de milhares 14 4 5 3 2 3" xfId="22050"/>
    <cellStyle name="Separador de milhares 14 4 5 3 3" xfId="29710"/>
    <cellStyle name="Separador de milhares 14 4 5 3 4" xfId="14389"/>
    <cellStyle name="Separador de milhares 14 4 5 4" xfId="5533"/>
    <cellStyle name="Separador de milhares 14 4 5 4 2" xfId="28514"/>
    <cellStyle name="Separador de milhares 14 4 5 4 3" xfId="17901"/>
    <cellStyle name="Separador de milhares 14 4 5 5" xfId="23806"/>
    <cellStyle name="Separador de milhares 14 4 5 6" xfId="12633"/>
    <cellStyle name="Separador de milhares 14 4 6" xfId="2174"/>
    <cellStyle name="Separador de milhares 14 4 6 2" xfId="8078"/>
    <cellStyle name="Separador de milhares 14 4 6 2 2" xfId="31059"/>
    <cellStyle name="Separador de milhares 14 4 6 2 3" xfId="19250"/>
    <cellStyle name="Separador de milhares 14 4 6 3" xfId="25155"/>
    <cellStyle name="Separador de milhares 14 4 6 4" xfId="15738"/>
    <cellStyle name="Separador de milhares 14 4 7" xfId="6322"/>
    <cellStyle name="Separador de milhares 14 4 7 2" xfId="9834"/>
    <cellStyle name="Separador de milhares 14 4 7 2 2" xfId="32815"/>
    <cellStyle name="Separador de milhares 14 4 7 2 3" xfId="21643"/>
    <cellStyle name="Separador de milhares 14 4 7 3" xfId="29303"/>
    <cellStyle name="Separador de milhares 14 4 7 4" xfId="13982"/>
    <cellStyle name="Separador de milhares 14 4 8" xfId="5202"/>
    <cellStyle name="Separador de milhares 14 4 8 2" xfId="21006"/>
    <cellStyle name="Separador de milhares 14 4 8 3" xfId="28183"/>
    <cellStyle name="Separador de milhares 14 4 8 4" xfId="12226"/>
    <cellStyle name="Separador de milhares 14 4 9" xfId="3853"/>
    <cellStyle name="Separador de milhares 14 4 9 2" xfId="26834"/>
    <cellStyle name="Separador de milhares 14 4 9 3" xfId="17494"/>
    <cellStyle name="Separador de milhares 14 5" xfId="336"/>
    <cellStyle name="Separador de milhares 14 5 2" xfId="1620"/>
    <cellStyle name="Separador de milhares 14 5 2 2" xfId="3376"/>
    <cellStyle name="Separador de milhares 14 5 2 2 2" xfId="9280"/>
    <cellStyle name="Separador de milhares 14 5 2 2 2 2" xfId="32261"/>
    <cellStyle name="Separador de milhares 14 5 2 2 2 3" xfId="20452"/>
    <cellStyle name="Separador de milhares 14 5 2 2 3" xfId="26357"/>
    <cellStyle name="Separador de milhares 14 5 2 2 4" xfId="16940"/>
    <cellStyle name="Separador de milhares 14 5 2 3" xfId="7524"/>
    <cellStyle name="Separador de milhares 14 5 2 3 2" xfId="11036"/>
    <cellStyle name="Separador de milhares 14 5 2 3 2 2" xfId="34017"/>
    <cellStyle name="Separador de milhares 14 5 2 3 2 3" xfId="22845"/>
    <cellStyle name="Separador de milhares 14 5 2 3 3" xfId="30505"/>
    <cellStyle name="Separador de milhares 14 5 2 3 4" xfId="15184"/>
    <cellStyle name="Separador de milhares 14 5 2 4" xfId="4648"/>
    <cellStyle name="Separador de milhares 14 5 2 4 2" xfId="27629"/>
    <cellStyle name="Separador de milhares 14 5 2 4 3" xfId="18696"/>
    <cellStyle name="Separador de milhares 14 5 2 5" xfId="24601"/>
    <cellStyle name="Separador de milhares 14 5 2 6" xfId="13428"/>
    <cellStyle name="Separador de milhares 14 5 3" xfId="984"/>
    <cellStyle name="Separador de milhares 14 5 3 2" xfId="2740"/>
    <cellStyle name="Separador de milhares 14 5 3 2 2" xfId="8644"/>
    <cellStyle name="Separador de milhares 14 5 3 2 2 2" xfId="31625"/>
    <cellStyle name="Separador de milhares 14 5 3 2 2 3" xfId="19816"/>
    <cellStyle name="Separador de milhares 14 5 3 2 3" xfId="25721"/>
    <cellStyle name="Separador de milhares 14 5 3 2 4" xfId="16304"/>
    <cellStyle name="Separador de milhares 14 5 3 3" xfId="6888"/>
    <cellStyle name="Separador de milhares 14 5 3 3 2" xfId="10400"/>
    <cellStyle name="Separador de milhares 14 5 3 3 2 2" xfId="33381"/>
    <cellStyle name="Separador de milhares 14 5 3 3 2 3" xfId="22209"/>
    <cellStyle name="Separador de milhares 14 5 3 3 3" xfId="29869"/>
    <cellStyle name="Separador de milhares 14 5 3 3 4" xfId="14548"/>
    <cellStyle name="Separador de milhares 14 5 3 4" xfId="5692"/>
    <cellStyle name="Separador de milhares 14 5 3 4 2" xfId="28673"/>
    <cellStyle name="Separador de milhares 14 5 3 4 3" xfId="18060"/>
    <cellStyle name="Separador de milhares 14 5 3 5" xfId="23965"/>
    <cellStyle name="Separador de milhares 14 5 3 6" xfId="12792"/>
    <cellStyle name="Separador de milhares 14 5 4" xfId="2095"/>
    <cellStyle name="Separador de milhares 14 5 4 2" xfId="7999"/>
    <cellStyle name="Separador de milhares 14 5 4 2 2" xfId="30980"/>
    <cellStyle name="Separador de milhares 14 5 4 2 3" xfId="19171"/>
    <cellStyle name="Separador de milhares 14 5 4 3" xfId="25076"/>
    <cellStyle name="Separador de milhares 14 5 4 4" xfId="15659"/>
    <cellStyle name="Separador de milhares 14 5 5" xfId="6243"/>
    <cellStyle name="Separador de milhares 14 5 5 2" xfId="9755"/>
    <cellStyle name="Separador de milhares 14 5 5 2 2" xfId="32736"/>
    <cellStyle name="Separador de milhares 14 5 5 2 3" xfId="21564"/>
    <cellStyle name="Separador de milhares 14 5 5 3" xfId="29224"/>
    <cellStyle name="Separador de milhares 14 5 5 4" xfId="13903"/>
    <cellStyle name="Separador de milhares 14 5 6" xfId="5123"/>
    <cellStyle name="Separador de milhares 14 5 6 2" xfId="20927"/>
    <cellStyle name="Separador de milhares 14 5 6 3" xfId="28104"/>
    <cellStyle name="Separador de milhares 14 5 6 4" xfId="12147"/>
    <cellStyle name="Separador de milhares 14 5 7" xfId="4012"/>
    <cellStyle name="Separador de milhares 14 5 7 2" xfId="26993"/>
    <cellStyle name="Separador de milhares 14 5 7 3" xfId="17415"/>
    <cellStyle name="Separador de milhares 14 5 8" xfId="23320"/>
    <cellStyle name="Separador de milhares 14 5 9" xfId="11672"/>
    <cellStyle name="Separador de milhares 14 6" xfId="492"/>
    <cellStyle name="Separador de milhares 14 6 2" xfId="1775"/>
    <cellStyle name="Separador de milhares 14 6 2 2" xfId="3531"/>
    <cellStyle name="Separador de milhares 14 6 2 2 2" xfId="9435"/>
    <cellStyle name="Separador de milhares 14 6 2 2 2 2" xfId="32416"/>
    <cellStyle name="Separador de milhares 14 6 2 2 2 3" xfId="20607"/>
    <cellStyle name="Separador de milhares 14 6 2 2 3" xfId="26512"/>
    <cellStyle name="Separador de milhares 14 6 2 2 4" xfId="17095"/>
    <cellStyle name="Separador de milhares 14 6 2 3" xfId="7679"/>
    <cellStyle name="Separador de milhares 14 6 2 3 2" xfId="11191"/>
    <cellStyle name="Separador de milhares 14 6 2 3 2 2" xfId="34172"/>
    <cellStyle name="Separador de milhares 14 6 2 3 2 3" xfId="23000"/>
    <cellStyle name="Separador de milhares 14 6 2 3 3" xfId="30660"/>
    <cellStyle name="Separador de milhares 14 6 2 3 4" xfId="15339"/>
    <cellStyle name="Separador de milhares 14 6 2 4" xfId="4803"/>
    <cellStyle name="Separador de milhares 14 6 2 4 2" xfId="27784"/>
    <cellStyle name="Separador de milhares 14 6 2 4 3" xfId="18851"/>
    <cellStyle name="Separador de milhares 14 6 2 5" xfId="24756"/>
    <cellStyle name="Separador de milhares 14 6 2 6" xfId="13583"/>
    <cellStyle name="Separador de milhares 14 6 3" xfId="1139"/>
    <cellStyle name="Separador de milhares 14 6 3 2" xfId="2895"/>
    <cellStyle name="Separador de milhares 14 6 3 2 2" xfId="8799"/>
    <cellStyle name="Separador de milhares 14 6 3 2 2 2" xfId="31780"/>
    <cellStyle name="Separador de milhares 14 6 3 2 2 3" xfId="19971"/>
    <cellStyle name="Separador de milhares 14 6 3 2 3" xfId="25876"/>
    <cellStyle name="Separador de milhares 14 6 3 2 4" xfId="16459"/>
    <cellStyle name="Separador de milhares 14 6 3 3" xfId="7043"/>
    <cellStyle name="Separador de milhares 14 6 3 3 2" xfId="10555"/>
    <cellStyle name="Separador de milhares 14 6 3 3 2 2" xfId="33536"/>
    <cellStyle name="Separador de milhares 14 6 3 3 2 3" xfId="22364"/>
    <cellStyle name="Separador de milhares 14 6 3 3 3" xfId="30024"/>
    <cellStyle name="Separador de milhares 14 6 3 3 4" xfId="14703"/>
    <cellStyle name="Separador de milhares 14 6 3 4" xfId="5847"/>
    <cellStyle name="Separador de milhares 14 6 3 4 2" xfId="28828"/>
    <cellStyle name="Separador de milhares 14 6 3 4 3" xfId="18215"/>
    <cellStyle name="Separador de milhares 14 6 3 5" xfId="24120"/>
    <cellStyle name="Separador de milhares 14 6 3 6" xfId="12947"/>
    <cellStyle name="Separador de milhares 14 6 4" xfId="2250"/>
    <cellStyle name="Separador de milhares 14 6 4 2" xfId="8154"/>
    <cellStyle name="Separador de milhares 14 6 4 2 2" xfId="31135"/>
    <cellStyle name="Separador de milhares 14 6 4 2 3" xfId="19326"/>
    <cellStyle name="Separador de milhares 14 6 4 3" xfId="25231"/>
    <cellStyle name="Separador de milhares 14 6 4 4" xfId="15814"/>
    <cellStyle name="Separador de milhares 14 6 5" xfId="6398"/>
    <cellStyle name="Separador de milhares 14 6 5 2" xfId="9910"/>
    <cellStyle name="Separador de milhares 14 6 5 2 2" xfId="32891"/>
    <cellStyle name="Separador de milhares 14 6 5 2 3" xfId="21719"/>
    <cellStyle name="Separador de milhares 14 6 5 3" xfId="29379"/>
    <cellStyle name="Separador de milhares 14 6 5 4" xfId="14058"/>
    <cellStyle name="Separador de milhares 14 6 6" xfId="5278"/>
    <cellStyle name="Separador de milhares 14 6 6 2" xfId="21082"/>
    <cellStyle name="Separador de milhares 14 6 6 3" xfId="28259"/>
    <cellStyle name="Separador de milhares 14 6 6 4" xfId="12302"/>
    <cellStyle name="Separador de milhares 14 6 7" xfId="4167"/>
    <cellStyle name="Separador de milhares 14 6 7 2" xfId="27148"/>
    <cellStyle name="Separador de milhares 14 6 7 3" xfId="17570"/>
    <cellStyle name="Separador de milhares 14 6 8" xfId="23475"/>
    <cellStyle name="Separador de milhares 14 6 9" xfId="11827"/>
    <cellStyle name="Separador de milhares 14 7" xfId="910"/>
    <cellStyle name="Separador de milhares 14 7 2" xfId="1546"/>
    <cellStyle name="Separador de milhares 14 7 2 2" xfId="3302"/>
    <cellStyle name="Separador de milhares 14 7 2 2 2" xfId="9206"/>
    <cellStyle name="Separador de milhares 14 7 2 2 2 2" xfId="32187"/>
    <cellStyle name="Separador de milhares 14 7 2 2 2 3" xfId="20378"/>
    <cellStyle name="Separador de milhares 14 7 2 2 3" xfId="26283"/>
    <cellStyle name="Separador de milhares 14 7 2 2 4" xfId="16866"/>
    <cellStyle name="Separador de milhares 14 7 2 3" xfId="7450"/>
    <cellStyle name="Separador de milhares 14 7 2 3 2" xfId="10962"/>
    <cellStyle name="Separador de milhares 14 7 2 3 2 2" xfId="33943"/>
    <cellStyle name="Separador de milhares 14 7 2 3 2 3" xfId="22771"/>
    <cellStyle name="Separador de milhares 14 7 2 3 3" xfId="30431"/>
    <cellStyle name="Separador de milhares 14 7 2 3 4" xfId="15110"/>
    <cellStyle name="Separador de milhares 14 7 2 4" xfId="4574"/>
    <cellStyle name="Separador de milhares 14 7 2 4 2" xfId="27555"/>
    <cellStyle name="Separador de milhares 14 7 2 4 3" xfId="18622"/>
    <cellStyle name="Separador de milhares 14 7 2 5" xfId="24527"/>
    <cellStyle name="Separador de milhares 14 7 2 6" xfId="13354"/>
    <cellStyle name="Separador de milhares 14 7 3" xfId="2666"/>
    <cellStyle name="Separador de milhares 14 7 3 2" xfId="8570"/>
    <cellStyle name="Separador de milhares 14 7 3 2 2" xfId="31551"/>
    <cellStyle name="Separador de milhares 14 7 3 2 3" xfId="19742"/>
    <cellStyle name="Separador de milhares 14 7 3 3" xfId="25647"/>
    <cellStyle name="Separador de milhares 14 7 3 4" xfId="16230"/>
    <cellStyle name="Separador de milhares 14 7 4" xfId="6814"/>
    <cellStyle name="Separador de milhares 14 7 4 2" xfId="10326"/>
    <cellStyle name="Separador de milhares 14 7 4 2 2" xfId="33307"/>
    <cellStyle name="Separador de milhares 14 7 4 2 3" xfId="22135"/>
    <cellStyle name="Separador de milhares 14 7 4 3" xfId="29795"/>
    <cellStyle name="Separador de milhares 14 7 4 4" xfId="14474"/>
    <cellStyle name="Separador de milhares 14 7 5" xfId="5618"/>
    <cellStyle name="Separador de milhares 14 7 5 2" xfId="21252"/>
    <cellStyle name="Separador de milhares 14 7 5 3" xfId="28599"/>
    <cellStyle name="Separador de milhares 14 7 5 4" xfId="12718"/>
    <cellStyle name="Separador de milhares 14 7 6" xfId="3938"/>
    <cellStyle name="Separador de milhares 14 7 6 2" xfId="26919"/>
    <cellStyle name="Separador de milhares 14 7 6 3" xfId="17986"/>
    <cellStyle name="Separador de milhares 14 7 7" xfId="23891"/>
    <cellStyle name="Separador de milhares 14 7 8" xfId="11598"/>
    <cellStyle name="Separador de milhares 14 8" xfId="1300"/>
    <cellStyle name="Separador de milhares 14 8 2" xfId="1936"/>
    <cellStyle name="Separador de milhares 14 8 2 2" xfId="3692"/>
    <cellStyle name="Separador de milhares 14 8 2 2 2" xfId="9596"/>
    <cellStyle name="Separador de milhares 14 8 2 2 2 2" xfId="32577"/>
    <cellStyle name="Separador de milhares 14 8 2 2 2 3" xfId="20768"/>
    <cellStyle name="Separador de milhares 14 8 2 2 3" xfId="26673"/>
    <cellStyle name="Separador de milhares 14 8 2 2 4" xfId="17256"/>
    <cellStyle name="Separador de milhares 14 8 2 3" xfId="7840"/>
    <cellStyle name="Separador de milhares 14 8 2 3 2" xfId="11352"/>
    <cellStyle name="Separador de milhares 14 8 2 3 2 2" xfId="34333"/>
    <cellStyle name="Separador de milhares 14 8 2 3 2 3" xfId="23161"/>
    <cellStyle name="Separador de milhares 14 8 2 3 3" xfId="30821"/>
    <cellStyle name="Separador de milhares 14 8 2 3 4" xfId="15500"/>
    <cellStyle name="Separador de milhares 14 8 2 4" xfId="4964"/>
    <cellStyle name="Separador de milhares 14 8 2 4 2" xfId="27945"/>
    <cellStyle name="Separador de milhares 14 8 2 4 3" xfId="19012"/>
    <cellStyle name="Separador de milhares 14 8 2 5" xfId="24917"/>
    <cellStyle name="Separador de milhares 14 8 2 6" xfId="13744"/>
    <cellStyle name="Separador de milhares 14 8 3" xfId="3056"/>
    <cellStyle name="Separador de milhares 14 8 3 2" xfId="8960"/>
    <cellStyle name="Separador de milhares 14 8 3 2 2" xfId="31941"/>
    <cellStyle name="Separador de milhares 14 8 3 2 3" xfId="20132"/>
    <cellStyle name="Separador de milhares 14 8 3 3" xfId="26037"/>
    <cellStyle name="Separador de milhares 14 8 3 4" xfId="16620"/>
    <cellStyle name="Separador de milhares 14 8 4" xfId="7204"/>
    <cellStyle name="Separador de milhares 14 8 4 2" xfId="10716"/>
    <cellStyle name="Separador de milhares 14 8 4 2 2" xfId="33697"/>
    <cellStyle name="Separador de milhares 14 8 4 2 3" xfId="22525"/>
    <cellStyle name="Separador de milhares 14 8 4 3" xfId="30185"/>
    <cellStyle name="Separador de milhares 14 8 4 4" xfId="14864"/>
    <cellStyle name="Separador de milhares 14 8 5" xfId="6008"/>
    <cellStyle name="Separador de milhares 14 8 5 2" xfId="21405"/>
    <cellStyle name="Separador de milhares 14 8 5 3" xfId="28989"/>
    <cellStyle name="Separador de milhares 14 8 5 4" xfId="13108"/>
    <cellStyle name="Separador de milhares 14 8 6" xfId="4328"/>
    <cellStyle name="Separador de milhares 14 8 6 2" xfId="27309"/>
    <cellStyle name="Separador de milhares 14 8 6 3" xfId="18376"/>
    <cellStyle name="Separador de milhares 14 8 7" xfId="24281"/>
    <cellStyle name="Separador de milhares 14 8 8" xfId="11988"/>
    <cellStyle name="Separador de milhares 14 9" xfId="740"/>
    <cellStyle name="Separador de milhares 14 9 2" xfId="2496"/>
    <cellStyle name="Separador de milhares 14 9 2 2" xfId="8400"/>
    <cellStyle name="Separador de milhares 14 9 2 2 2" xfId="31381"/>
    <cellStyle name="Separador de milhares 14 9 2 2 3" xfId="19572"/>
    <cellStyle name="Separador de milhares 14 9 2 3" xfId="25477"/>
    <cellStyle name="Separador de milhares 14 9 2 4" xfId="16060"/>
    <cellStyle name="Separador de milhares 14 9 3" xfId="6644"/>
    <cellStyle name="Separador de milhares 14 9 3 2" xfId="10156"/>
    <cellStyle name="Separador de milhares 14 9 3 2 2" xfId="33137"/>
    <cellStyle name="Separador de milhares 14 9 3 2 3" xfId="21965"/>
    <cellStyle name="Separador de milhares 14 9 3 3" xfId="29625"/>
    <cellStyle name="Separador de milhares 14 9 3 4" xfId="14304"/>
    <cellStyle name="Separador de milhares 14 9 4" xfId="4404"/>
    <cellStyle name="Separador de milhares 14 9 4 2" xfId="27385"/>
    <cellStyle name="Separador de milhares 14 9 4 3" xfId="17816"/>
    <cellStyle name="Separador de milhares 14 9 5" xfId="23721"/>
    <cellStyle name="Separador de milhares 14 9 6" xfId="12548"/>
    <cellStyle name="Separador de milhares 15" xfId="203"/>
    <cellStyle name="Separador de milhares 15 2" xfId="204"/>
    <cellStyle name="Separador de milhares 15 2 2" xfId="283"/>
    <cellStyle name="Separador de milhares 15 3" xfId="282"/>
    <cellStyle name="Separador de milhares 16" xfId="205"/>
    <cellStyle name="Separador de milhares 16 10" xfId="665"/>
    <cellStyle name="Separador de milhares 16 10 2" xfId="2422"/>
    <cellStyle name="Separador de milhares 16 10 2 2" xfId="8326"/>
    <cellStyle name="Separador de milhares 16 10 2 2 2" xfId="31307"/>
    <cellStyle name="Separador de milhares 16 10 2 2 3" xfId="19498"/>
    <cellStyle name="Separador de milhares 16 10 2 3" xfId="25403"/>
    <cellStyle name="Separador de milhares 16 10 2 4" xfId="15986"/>
    <cellStyle name="Separador de milhares 16 10 3" xfId="6570"/>
    <cellStyle name="Separador de milhares 16 10 3 2" xfId="10082"/>
    <cellStyle name="Separador de milhares 16 10 3 2 2" xfId="33063"/>
    <cellStyle name="Separador de milhares 16 10 3 2 3" xfId="21891"/>
    <cellStyle name="Separador de milhares 16 10 3 3" xfId="29551"/>
    <cellStyle name="Separador de milhares 16 10 3 4" xfId="14230"/>
    <cellStyle name="Separador de milhares 16 10 4" xfId="5450"/>
    <cellStyle name="Separador de milhares 16 10 4 2" xfId="28431"/>
    <cellStyle name="Separador de milhares 16 10 4 3" xfId="17742"/>
    <cellStyle name="Separador de milhares 16 10 5" xfId="23647"/>
    <cellStyle name="Separador de milhares 16 10 6" xfId="12474"/>
    <cellStyle name="Separador de milhares 16 11" xfId="2023"/>
    <cellStyle name="Separador de milhares 16 11 2" xfId="7927"/>
    <cellStyle name="Separador de milhares 16 11 2 2" xfId="30908"/>
    <cellStyle name="Separador de milhares 16 11 2 3" xfId="19099"/>
    <cellStyle name="Separador de milhares 16 11 3" xfId="25004"/>
    <cellStyle name="Separador de milhares 16 11 4" xfId="15587"/>
    <cellStyle name="Separador de milhares 16 12" xfId="6171"/>
    <cellStyle name="Separador de milhares 16 12 2" xfId="9683"/>
    <cellStyle name="Separador de milhares 16 12 2 2" xfId="32664"/>
    <cellStyle name="Separador de milhares 16 12 2 3" xfId="21492"/>
    <cellStyle name="Separador de milhares 16 12 3" xfId="29152"/>
    <cellStyle name="Separador de milhares 16 12 4" xfId="13831"/>
    <cellStyle name="Separador de milhares 16 13" xfId="5051"/>
    <cellStyle name="Separador de milhares 16 13 2" xfId="20855"/>
    <cellStyle name="Separador de milhares 16 13 3" xfId="28032"/>
    <cellStyle name="Separador de milhares 16 13 4" xfId="12075"/>
    <cellStyle name="Separador de milhares 16 14" xfId="3770"/>
    <cellStyle name="Separador de milhares 16 14 2" xfId="26751"/>
    <cellStyle name="Separador de milhares 16 14 3" xfId="17343"/>
    <cellStyle name="Separador de milhares 16 15" xfId="23248"/>
    <cellStyle name="Separador de milhares 16 16" xfId="11430"/>
    <cellStyle name="Separador de milhares 16 2" xfId="284"/>
    <cellStyle name="Separador de milhares 16 2 10" xfId="2046"/>
    <cellStyle name="Separador de milhares 16 2 10 2" xfId="7950"/>
    <cellStyle name="Separador de milhares 16 2 10 2 2" xfId="30931"/>
    <cellStyle name="Separador de milhares 16 2 10 2 3" xfId="19122"/>
    <cellStyle name="Separador de milhares 16 2 10 3" xfId="25027"/>
    <cellStyle name="Separador de milhares 16 2 10 4" xfId="15610"/>
    <cellStyle name="Separador de milhares 16 2 11" xfId="6194"/>
    <cellStyle name="Separador de milhares 16 2 11 2" xfId="9706"/>
    <cellStyle name="Separador de milhares 16 2 11 2 2" xfId="32687"/>
    <cellStyle name="Separador de milhares 16 2 11 2 3" xfId="21515"/>
    <cellStyle name="Separador de milhares 16 2 11 3" xfId="29175"/>
    <cellStyle name="Separador de milhares 16 2 11 4" xfId="13854"/>
    <cellStyle name="Separador de milhares 16 2 12" xfId="5074"/>
    <cellStyle name="Separador de milhares 16 2 12 2" xfId="20878"/>
    <cellStyle name="Separador de milhares 16 2 12 3" xfId="28055"/>
    <cellStyle name="Separador de milhares 16 2 12 4" xfId="12098"/>
    <cellStyle name="Separador de milhares 16 2 13" xfId="3793"/>
    <cellStyle name="Separador de milhares 16 2 13 2" xfId="26774"/>
    <cellStyle name="Separador de milhares 16 2 13 3" xfId="17366"/>
    <cellStyle name="Separador de milhares 16 2 14" xfId="23271"/>
    <cellStyle name="Separador de milhares 16 2 15" xfId="11453"/>
    <cellStyle name="Separador de milhares 16 2 2" xfId="441"/>
    <cellStyle name="Separador de milhares 16 2 2 10" xfId="23424"/>
    <cellStyle name="Separador de milhares 16 2 2 11" xfId="11538"/>
    <cellStyle name="Separador de milhares 16 2 2 2" xfId="602"/>
    <cellStyle name="Separador de milhares 16 2 2 2 2" xfId="1885"/>
    <cellStyle name="Separador de milhares 16 2 2 2 2 2" xfId="3641"/>
    <cellStyle name="Separador de milhares 16 2 2 2 2 2 2" xfId="9545"/>
    <cellStyle name="Separador de milhares 16 2 2 2 2 2 2 2" xfId="32526"/>
    <cellStyle name="Separador de milhares 16 2 2 2 2 2 2 3" xfId="20717"/>
    <cellStyle name="Separador de milhares 16 2 2 2 2 2 3" xfId="26622"/>
    <cellStyle name="Separador de milhares 16 2 2 2 2 2 4" xfId="17205"/>
    <cellStyle name="Separador de milhares 16 2 2 2 2 3" xfId="7789"/>
    <cellStyle name="Separador de milhares 16 2 2 2 2 3 2" xfId="11301"/>
    <cellStyle name="Separador de milhares 16 2 2 2 2 3 2 2" xfId="34282"/>
    <cellStyle name="Separador de milhares 16 2 2 2 2 3 2 3" xfId="23110"/>
    <cellStyle name="Separador de milhares 16 2 2 2 2 3 3" xfId="30770"/>
    <cellStyle name="Separador de milhares 16 2 2 2 2 3 4" xfId="15449"/>
    <cellStyle name="Separador de milhares 16 2 2 2 2 4" xfId="4913"/>
    <cellStyle name="Separador de milhares 16 2 2 2 2 4 2" xfId="27894"/>
    <cellStyle name="Separador de milhares 16 2 2 2 2 4 3" xfId="18961"/>
    <cellStyle name="Separador de milhares 16 2 2 2 2 5" xfId="24866"/>
    <cellStyle name="Separador de milhares 16 2 2 2 2 6" xfId="13693"/>
    <cellStyle name="Separador de milhares 16 2 2 2 3" xfId="1249"/>
    <cellStyle name="Separador de milhares 16 2 2 2 3 2" xfId="3005"/>
    <cellStyle name="Separador de milhares 16 2 2 2 3 2 2" xfId="8909"/>
    <cellStyle name="Separador de milhares 16 2 2 2 3 2 2 2" xfId="31890"/>
    <cellStyle name="Separador de milhares 16 2 2 2 3 2 2 3" xfId="20081"/>
    <cellStyle name="Separador de milhares 16 2 2 2 3 2 3" xfId="25986"/>
    <cellStyle name="Separador de milhares 16 2 2 2 3 2 4" xfId="16569"/>
    <cellStyle name="Separador de milhares 16 2 2 2 3 3" xfId="7153"/>
    <cellStyle name="Separador de milhares 16 2 2 2 3 3 2" xfId="10665"/>
    <cellStyle name="Separador de milhares 16 2 2 2 3 3 2 2" xfId="33646"/>
    <cellStyle name="Separador de milhares 16 2 2 2 3 3 2 3" xfId="22474"/>
    <cellStyle name="Separador de milhares 16 2 2 2 3 3 3" xfId="30134"/>
    <cellStyle name="Separador de milhares 16 2 2 2 3 3 4" xfId="14813"/>
    <cellStyle name="Separador de milhares 16 2 2 2 3 4" xfId="5957"/>
    <cellStyle name="Separador de milhares 16 2 2 2 3 4 2" xfId="28938"/>
    <cellStyle name="Separador de milhares 16 2 2 2 3 4 3" xfId="18325"/>
    <cellStyle name="Separador de milhares 16 2 2 2 3 5" xfId="24230"/>
    <cellStyle name="Separador de milhares 16 2 2 2 3 6" xfId="13057"/>
    <cellStyle name="Separador de milhares 16 2 2 2 4" xfId="2360"/>
    <cellStyle name="Separador de milhares 16 2 2 2 4 2" xfId="8264"/>
    <cellStyle name="Separador de milhares 16 2 2 2 4 2 2" xfId="31245"/>
    <cellStyle name="Separador de milhares 16 2 2 2 4 2 3" xfId="19436"/>
    <cellStyle name="Separador de milhares 16 2 2 2 4 3" xfId="25341"/>
    <cellStyle name="Separador de milhares 16 2 2 2 4 4" xfId="15924"/>
    <cellStyle name="Separador de milhares 16 2 2 2 5" xfId="6508"/>
    <cellStyle name="Separador de milhares 16 2 2 2 5 2" xfId="10020"/>
    <cellStyle name="Separador de milhares 16 2 2 2 5 2 2" xfId="33001"/>
    <cellStyle name="Separador de milhares 16 2 2 2 5 2 3" xfId="21829"/>
    <cellStyle name="Separador de milhares 16 2 2 2 5 3" xfId="29489"/>
    <cellStyle name="Separador de milhares 16 2 2 2 5 4" xfId="14168"/>
    <cellStyle name="Separador de milhares 16 2 2 2 6" xfId="5388"/>
    <cellStyle name="Separador de milhares 16 2 2 2 6 2" xfId="21192"/>
    <cellStyle name="Separador de milhares 16 2 2 2 6 3" xfId="28369"/>
    <cellStyle name="Separador de milhares 16 2 2 2 6 4" xfId="12412"/>
    <cellStyle name="Separador de milhares 16 2 2 2 7" xfId="4277"/>
    <cellStyle name="Separador de milhares 16 2 2 2 7 2" xfId="27258"/>
    <cellStyle name="Separador de milhares 16 2 2 2 7 3" xfId="17680"/>
    <cellStyle name="Separador de milhares 16 2 2 2 8" xfId="23585"/>
    <cellStyle name="Separador de milhares 16 2 2 2 9" xfId="11937"/>
    <cellStyle name="Separador de milhares 16 2 2 3" xfId="1088"/>
    <cellStyle name="Separador de milhares 16 2 2 3 2" xfId="1724"/>
    <cellStyle name="Separador de milhares 16 2 2 3 2 2" xfId="3480"/>
    <cellStyle name="Separador de milhares 16 2 2 3 2 2 2" xfId="9384"/>
    <cellStyle name="Separador de milhares 16 2 2 3 2 2 2 2" xfId="32365"/>
    <cellStyle name="Separador de milhares 16 2 2 3 2 2 2 3" xfId="20556"/>
    <cellStyle name="Separador de milhares 16 2 2 3 2 2 3" xfId="26461"/>
    <cellStyle name="Separador de milhares 16 2 2 3 2 2 4" xfId="17044"/>
    <cellStyle name="Separador de milhares 16 2 2 3 2 3" xfId="7628"/>
    <cellStyle name="Separador de milhares 16 2 2 3 2 3 2" xfId="11140"/>
    <cellStyle name="Separador de milhares 16 2 2 3 2 3 2 2" xfId="34121"/>
    <cellStyle name="Separador de milhares 16 2 2 3 2 3 2 3" xfId="22949"/>
    <cellStyle name="Separador de milhares 16 2 2 3 2 3 3" xfId="30609"/>
    <cellStyle name="Separador de milhares 16 2 2 3 2 3 4" xfId="15288"/>
    <cellStyle name="Separador de milhares 16 2 2 3 2 4" xfId="4752"/>
    <cellStyle name="Separador de milhares 16 2 2 3 2 4 2" xfId="27733"/>
    <cellStyle name="Separador de milhares 16 2 2 3 2 4 3" xfId="18800"/>
    <cellStyle name="Separador de milhares 16 2 2 3 2 5" xfId="24705"/>
    <cellStyle name="Separador de milhares 16 2 2 3 2 6" xfId="13532"/>
    <cellStyle name="Separador de milhares 16 2 2 3 3" xfId="2844"/>
    <cellStyle name="Separador de milhares 16 2 2 3 3 2" xfId="8748"/>
    <cellStyle name="Separador de milhares 16 2 2 3 3 2 2" xfId="31729"/>
    <cellStyle name="Separador de milhares 16 2 2 3 3 2 3" xfId="19920"/>
    <cellStyle name="Separador de milhares 16 2 2 3 3 3" xfId="25825"/>
    <cellStyle name="Separador de milhares 16 2 2 3 3 4" xfId="16408"/>
    <cellStyle name="Separador de milhares 16 2 2 3 4" xfId="6992"/>
    <cellStyle name="Separador de milhares 16 2 2 3 4 2" xfId="10504"/>
    <cellStyle name="Separador de milhares 16 2 2 3 4 2 2" xfId="33485"/>
    <cellStyle name="Separador de milhares 16 2 2 3 4 2 3" xfId="22313"/>
    <cellStyle name="Separador de milhares 16 2 2 3 4 3" xfId="29973"/>
    <cellStyle name="Separador de milhares 16 2 2 3 4 4" xfId="14652"/>
    <cellStyle name="Separador de milhares 16 2 2 3 5" xfId="5796"/>
    <cellStyle name="Separador de milhares 16 2 2 3 5 2" xfId="21354"/>
    <cellStyle name="Separador de milhares 16 2 2 3 5 3" xfId="28777"/>
    <cellStyle name="Separador de milhares 16 2 2 3 5 4" xfId="12896"/>
    <cellStyle name="Separador de milhares 16 2 2 3 6" xfId="4116"/>
    <cellStyle name="Separador de milhares 16 2 2 3 6 2" xfId="27097"/>
    <cellStyle name="Separador de milhares 16 2 2 3 6 3" xfId="18164"/>
    <cellStyle name="Separador de milhares 16 2 2 3 7" xfId="24069"/>
    <cellStyle name="Separador de milhares 16 2 2 3 8" xfId="11776"/>
    <cellStyle name="Separador de milhares 16 2 2 4" xfId="1486"/>
    <cellStyle name="Separador de milhares 16 2 2 4 2" xfId="3242"/>
    <cellStyle name="Separador de milhares 16 2 2 4 2 2" xfId="9146"/>
    <cellStyle name="Separador de milhares 16 2 2 4 2 2 2" xfId="32127"/>
    <cellStyle name="Separador de milhares 16 2 2 4 2 2 3" xfId="20318"/>
    <cellStyle name="Separador de milhares 16 2 2 4 2 3" xfId="26223"/>
    <cellStyle name="Separador de milhares 16 2 2 4 2 4" xfId="16806"/>
    <cellStyle name="Separador de milhares 16 2 2 4 3" xfId="7390"/>
    <cellStyle name="Separador de milhares 16 2 2 4 3 2" xfId="10902"/>
    <cellStyle name="Separador de milhares 16 2 2 4 3 2 2" xfId="33883"/>
    <cellStyle name="Separador de milhares 16 2 2 4 3 2 3" xfId="22711"/>
    <cellStyle name="Separador de milhares 16 2 2 4 3 3" xfId="30371"/>
    <cellStyle name="Separador de milhares 16 2 2 4 3 4" xfId="15050"/>
    <cellStyle name="Separador de milhares 16 2 2 4 4" xfId="4514"/>
    <cellStyle name="Separador de milhares 16 2 2 4 4 2" xfId="27495"/>
    <cellStyle name="Separador de milhares 16 2 2 4 4 3" xfId="18562"/>
    <cellStyle name="Separador de milhares 16 2 2 4 5" xfId="24467"/>
    <cellStyle name="Separador de milhares 16 2 2 4 6" xfId="13294"/>
    <cellStyle name="Separador de milhares 16 2 2 5" xfId="850"/>
    <cellStyle name="Separador de milhares 16 2 2 5 2" xfId="2606"/>
    <cellStyle name="Separador de milhares 16 2 2 5 2 2" xfId="8510"/>
    <cellStyle name="Separador de milhares 16 2 2 5 2 2 2" xfId="31491"/>
    <cellStyle name="Separador de milhares 16 2 2 5 2 2 3" xfId="19682"/>
    <cellStyle name="Separador de milhares 16 2 2 5 2 3" xfId="25587"/>
    <cellStyle name="Separador de milhares 16 2 2 5 2 4" xfId="16170"/>
    <cellStyle name="Separador de milhares 16 2 2 5 3" xfId="6754"/>
    <cellStyle name="Separador de milhares 16 2 2 5 3 2" xfId="10266"/>
    <cellStyle name="Separador de milhares 16 2 2 5 3 2 2" xfId="33247"/>
    <cellStyle name="Separador de milhares 16 2 2 5 3 2 3" xfId="22075"/>
    <cellStyle name="Separador de milhares 16 2 2 5 3 3" xfId="29735"/>
    <cellStyle name="Separador de milhares 16 2 2 5 3 4" xfId="14414"/>
    <cellStyle name="Separador de milhares 16 2 2 5 4" xfId="5558"/>
    <cellStyle name="Separador de milhares 16 2 2 5 4 2" xfId="28539"/>
    <cellStyle name="Separador de milhares 16 2 2 5 4 3" xfId="17926"/>
    <cellStyle name="Separador de milhares 16 2 2 5 5" xfId="23831"/>
    <cellStyle name="Separador de milhares 16 2 2 5 6" xfId="12658"/>
    <cellStyle name="Separador de milhares 16 2 2 6" xfId="2199"/>
    <cellStyle name="Separador de milhares 16 2 2 6 2" xfId="8103"/>
    <cellStyle name="Separador de milhares 16 2 2 6 2 2" xfId="31084"/>
    <cellStyle name="Separador de milhares 16 2 2 6 2 3" xfId="19275"/>
    <cellStyle name="Separador de milhares 16 2 2 6 3" xfId="25180"/>
    <cellStyle name="Separador de milhares 16 2 2 6 4" xfId="15763"/>
    <cellStyle name="Separador de milhares 16 2 2 7" xfId="6347"/>
    <cellStyle name="Separador de milhares 16 2 2 7 2" xfId="9859"/>
    <cellStyle name="Separador de milhares 16 2 2 7 2 2" xfId="32840"/>
    <cellStyle name="Separador de milhares 16 2 2 7 2 3" xfId="21668"/>
    <cellStyle name="Separador de milhares 16 2 2 7 3" xfId="29328"/>
    <cellStyle name="Separador de milhares 16 2 2 7 4" xfId="14007"/>
    <cellStyle name="Separador de milhares 16 2 2 8" xfId="5227"/>
    <cellStyle name="Separador de milhares 16 2 2 8 2" xfId="21031"/>
    <cellStyle name="Separador de milhares 16 2 2 8 3" xfId="28208"/>
    <cellStyle name="Separador de milhares 16 2 2 8 4" xfId="12251"/>
    <cellStyle name="Separador de milhares 16 2 2 9" xfId="3878"/>
    <cellStyle name="Separador de milhares 16 2 2 9 2" xfId="26859"/>
    <cellStyle name="Separador de milhares 16 2 2 9 3" xfId="17519"/>
    <cellStyle name="Separador de milhares 16 2 3" xfId="359"/>
    <cellStyle name="Separador de milhares 16 2 3 2" xfId="1643"/>
    <cellStyle name="Separador de milhares 16 2 3 2 2" xfId="3399"/>
    <cellStyle name="Separador de milhares 16 2 3 2 2 2" xfId="9303"/>
    <cellStyle name="Separador de milhares 16 2 3 2 2 2 2" xfId="32284"/>
    <cellStyle name="Separador de milhares 16 2 3 2 2 2 3" xfId="20475"/>
    <cellStyle name="Separador de milhares 16 2 3 2 2 3" xfId="26380"/>
    <cellStyle name="Separador de milhares 16 2 3 2 2 4" xfId="16963"/>
    <cellStyle name="Separador de milhares 16 2 3 2 3" xfId="7547"/>
    <cellStyle name="Separador de milhares 16 2 3 2 3 2" xfId="11059"/>
    <cellStyle name="Separador de milhares 16 2 3 2 3 2 2" xfId="34040"/>
    <cellStyle name="Separador de milhares 16 2 3 2 3 2 3" xfId="22868"/>
    <cellStyle name="Separador de milhares 16 2 3 2 3 3" xfId="30528"/>
    <cellStyle name="Separador de milhares 16 2 3 2 3 4" xfId="15207"/>
    <cellStyle name="Separador de milhares 16 2 3 2 4" xfId="4671"/>
    <cellStyle name="Separador de milhares 16 2 3 2 4 2" xfId="27652"/>
    <cellStyle name="Separador de milhares 16 2 3 2 4 3" xfId="18719"/>
    <cellStyle name="Separador de milhares 16 2 3 2 5" xfId="24624"/>
    <cellStyle name="Separador de milhares 16 2 3 2 6" xfId="13451"/>
    <cellStyle name="Separador de milhares 16 2 3 3" xfId="1007"/>
    <cellStyle name="Separador de milhares 16 2 3 3 2" xfId="2763"/>
    <cellStyle name="Separador de milhares 16 2 3 3 2 2" xfId="8667"/>
    <cellStyle name="Separador de milhares 16 2 3 3 2 2 2" xfId="31648"/>
    <cellStyle name="Separador de milhares 16 2 3 3 2 2 3" xfId="19839"/>
    <cellStyle name="Separador de milhares 16 2 3 3 2 3" xfId="25744"/>
    <cellStyle name="Separador de milhares 16 2 3 3 2 4" xfId="16327"/>
    <cellStyle name="Separador de milhares 16 2 3 3 3" xfId="6911"/>
    <cellStyle name="Separador de milhares 16 2 3 3 3 2" xfId="10423"/>
    <cellStyle name="Separador de milhares 16 2 3 3 3 2 2" xfId="33404"/>
    <cellStyle name="Separador de milhares 16 2 3 3 3 2 3" xfId="22232"/>
    <cellStyle name="Separador de milhares 16 2 3 3 3 3" xfId="29892"/>
    <cellStyle name="Separador de milhares 16 2 3 3 3 4" xfId="14571"/>
    <cellStyle name="Separador de milhares 16 2 3 3 4" xfId="5715"/>
    <cellStyle name="Separador de milhares 16 2 3 3 4 2" xfId="28696"/>
    <cellStyle name="Separador de milhares 16 2 3 3 4 3" xfId="18083"/>
    <cellStyle name="Separador de milhares 16 2 3 3 5" xfId="23988"/>
    <cellStyle name="Separador de milhares 16 2 3 3 6" xfId="12815"/>
    <cellStyle name="Separador de milhares 16 2 3 4" xfId="2118"/>
    <cellStyle name="Separador de milhares 16 2 3 4 2" xfId="8022"/>
    <cellStyle name="Separador de milhares 16 2 3 4 2 2" xfId="31003"/>
    <cellStyle name="Separador de milhares 16 2 3 4 2 3" xfId="19194"/>
    <cellStyle name="Separador de milhares 16 2 3 4 3" xfId="25099"/>
    <cellStyle name="Separador de milhares 16 2 3 4 4" xfId="15682"/>
    <cellStyle name="Separador de milhares 16 2 3 5" xfId="6266"/>
    <cellStyle name="Separador de milhares 16 2 3 5 2" xfId="9778"/>
    <cellStyle name="Separador de milhares 16 2 3 5 2 2" xfId="32759"/>
    <cellStyle name="Separador de milhares 16 2 3 5 2 3" xfId="21587"/>
    <cellStyle name="Separador de milhares 16 2 3 5 3" xfId="29247"/>
    <cellStyle name="Separador de milhares 16 2 3 5 4" xfId="13926"/>
    <cellStyle name="Separador de milhares 16 2 3 6" xfId="5146"/>
    <cellStyle name="Separador de milhares 16 2 3 6 2" xfId="20950"/>
    <cellStyle name="Separador de milhares 16 2 3 6 3" xfId="28127"/>
    <cellStyle name="Separador de milhares 16 2 3 6 4" xfId="12170"/>
    <cellStyle name="Separador de milhares 16 2 3 7" xfId="4035"/>
    <cellStyle name="Separador de milhares 16 2 3 7 2" xfId="27016"/>
    <cellStyle name="Separador de milhares 16 2 3 7 3" xfId="17438"/>
    <cellStyle name="Separador de milhares 16 2 3 8" xfId="23343"/>
    <cellStyle name="Separador de milhares 16 2 3 9" xfId="11695"/>
    <cellStyle name="Separador de milhares 16 2 4" xfId="517"/>
    <cellStyle name="Separador de milhares 16 2 4 2" xfId="1800"/>
    <cellStyle name="Separador de milhares 16 2 4 2 2" xfId="3556"/>
    <cellStyle name="Separador de milhares 16 2 4 2 2 2" xfId="9460"/>
    <cellStyle name="Separador de milhares 16 2 4 2 2 2 2" xfId="32441"/>
    <cellStyle name="Separador de milhares 16 2 4 2 2 2 3" xfId="20632"/>
    <cellStyle name="Separador de milhares 16 2 4 2 2 3" xfId="26537"/>
    <cellStyle name="Separador de milhares 16 2 4 2 2 4" xfId="17120"/>
    <cellStyle name="Separador de milhares 16 2 4 2 3" xfId="7704"/>
    <cellStyle name="Separador de milhares 16 2 4 2 3 2" xfId="11216"/>
    <cellStyle name="Separador de milhares 16 2 4 2 3 2 2" xfId="34197"/>
    <cellStyle name="Separador de milhares 16 2 4 2 3 2 3" xfId="23025"/>
    <cellStyle name="Separador de milhares 16 2 4 2 3 3" xfId="30685"/>
    <cellStyle name="Separador de milhares 16 2 4 2 3 4" xfId="15364"/>
    <cellStyle name="Separador de milhares 16 2 4 2 4" xfId="4828"/>
    <cellStyle name="Separador de milhares 16 2 4 2 4 2" xfId="27809"/>
    <cellStyle name="Separador de milhares 16 2 4 2 4 3" xfId="18876"/>
    <cellStyle name="Separador de milhares 16 2 4 2 5" xfId="24781"/>
    <cellStyle name="Separador de milhares 16 2 4 2 6" xfId="13608"/>
    <cellStyle name="Separador de milhares 16 2 4 3" xfId="1164"/>
    <cellStyle name="Separador de milhares 16 2 4 3 2" xfId="2920"/>
    <cellStyle name="Separador de milhares 16 2 4 3 2 2" xfId="8824"/>
    <cellStyle name="Separador de milhares 16 2 4 3 2 2 2" xfId="31805"/>
    <cellStyle name="Separador de milhares 16 2 4 3 2 2 3" xfId="19996"/>
    <cellStyle name="Separador de milhares 16 2 4 3 2 3" xfId="25901"/>
    <cellStyle name="Separador de milhares 16 2 4 3 2 4" xfId="16484"/>
    <cellStyle name="Separador de milhares 16 2 4 3 3" xfId="7068"/>
    <cellStyle name="Separador de milhares 16 2 4 3 3 2" xfId="10580"/>
    <cellStyle name="Separador de milhares 16 2 4 3 3 2 2" xfId="33561"/>
    <cellStyle name="Separador de milhares 16 2 4 3 3 2 3" xfId="22389"/>
    <cellStyle name="Separador de milhares 16 2 4 3 3 3" xfId="30049"/>
    <cellStyle name="Separador de milhares 16 2 4 3 3 4" xfId="14728"/>
    <cellStyle name="Separador de milhares 16 2 4 3 4" xfId="5872"/>
    <cellStyle name="Separador de milhares 16 2 4 3 4 2" xfId="28853"/>
    <cellStyle name="Separador de milhares 16 2 4 3 4 3" xfId="18240"/>
    <cellStyle name="Separador de milhares 16 2 4 3 5" xfId="24145"/>
    <cellStyle name="Separador de milhares 16 2 4 3 6" xfId="12972"/>
    <cellStyle name="Separador de milhares 16 2 4 4" xfId="2275"/>
    <cellStyle name="Separador de milhares 16 2 4 4 2" xfId="8179"/>
    <cellStyle name="Separador de milhares 16 2 4 4 2 2" xfId="31160"/>
    <cellStyle name="Separador de milhares 16 2 4 4 2 3" xfId="19351"/>
    <cellStyle name="Separador de milhares 16 2 4 4 3" xfId="25256"/>
    <cellStyle name="Separador de milhares 16 2 4 4 4" xfId="15839"/>
    <cellStyle name="Separador de milhares 16 2 4 5" xfId="6423"/>
    <cellStyle name="Separador de milhares 16 2 4 5 2" xfId="9935"/>
    <cellStyle name="Separador de milhares 16 2 4 5 2 2" xfId="32916"/>
    <cellStyle name="Separador de milhares 16 2 4 5 2 3" xfId="21744"/>
    <cellStyle name="Separador de milhares 16 2 4 5 3" xfId="29404"/>
    <cellStyle name="Separador de milhares 16 2 4 5 4" xfId="14083"/>
    <cellStyle name="Separador de milhares 16 2 4 6" xfId="5303"/>
    <cellStyle name="Separador de milhares 16 2 4 6 2" xfId="21107"/>
    <cellStyle name="Separador de milhares 16 2 4 6 3" xfId="28284"/>
    <cellStyle name="Separador de milhares 16 2 4 6 4" xfId="12327"/>
    <cellStyle name="Separador de milhares 16 2 4 7" xfId="4192"/>
    <cellStyle name="Separador de milhares 16 2 4 7 2" xfId="27173"/>
    <cellStyle name="Separador de milhares 16 2 4 7 3" xfId="17595"/>
    <cellStyle name="Separador de milhares 16 2 4 8" xfId="23500"/>
    <cellStyle name="Separador de milhares 16 2 4 9" xfId="11852"/>
    <cellStyle name="Separador de milhares 16 2 5" xfId="935"/>
    <cellStyle name="Separador de milhares 16 2 5 2" xfId="1571"/>
    <cellStyle name="Separador de milhares 16 2 5 2 2" xfId="3327"/>
    <cellStyle name="Separador de milhares 16 2 5 2 2 2" xfId="9231"/>
    <cellStyle name="Separador de milhares 16 2 5 2 2 2 2" xfId="32212"/>
    <cellStyle name="Separador de milhares 16 2 5 2 2 2 3" xfId="20403"/>
    <cellStyle name="Separador de milhares 16 2 5 2 2 3" xfId="26308"/>
    <cellStyle name="Separador de milhares 16 2 5 2 2 4" xfId="16891"/>
    <cellStyle name="Separador de milhares 16 2 5 2 3" xfId="7475"/>
    <cellStyle name="Separador de milhares 16 2 5 2 3 2" xfId="10987"/>
    <cellStyle name="Separador de milhares 16 2 5 2 3 2 2" xfId="33968"/>
    <cellStyle name="Separador de milhares 16 2 5 2 3 2 3" xfId="22796"/>
    <cellStyle name="Separador de milhares 16 2 5 2 3 3" xfId="30456"/>
    <cellStyle name="Separador de milhares 16 2 5 2 3 4" xfId="15135"/>
    <cellStyle name="Separador de milhares 16 2 5 2 4" xfId="4599"/>
    <cellStyle name="Separador de milhares 16 2 5 2 4 2" xfId="27580"/>
    <cellStyle name="Separador de milhares 16 2 5 2 4 3" xfId="18647"/>
    <cellStyle name="Separador de milhares 16 2 5 2 5" xfId="24552"/>
    <cellStyle name="Separador de milhares 16 2 5 2 6" xfId="13379"/>
    <cellStyle name="Separador de milhares 16 2 5 3" xfId="2691"/>
    <cellStyle name="Separador de milhares 16 2 5 3 2" xfId="8595"/>
    <cellStyle name="Separador de milhares 16 2 5 3 2 2" xfId="31576"/>
    <cellStyle name="Separador de milhares 16 2 5 3 2 3" xfId="19767"/>
    <cellStyle name="Separador de milhares 16 2 5 3 3" xfId="25672"/>
    <cellStyle name="Separador de milhares 16 2 5 3 4" xfId="16255"/>
    <cellStyle name="Separador de milhares 16 2 5 4" xfId="6839"/>
    <cellStyle name="Separador de milhares 16 2 5 4 2" xfId="10351"/>
    <cellStyle name="Separador de milhares 16 2 5 4 2 2" xfId="33332"/>
    <cellStyle name="Separador de milhares 16 2 5 4 2 3" xfId="22160"/>
    <cellStyle name="Separador de milhares 16 2 5 4 3" xfId="29820"/>
    <cellStyle name="Separador de milhares 16 2 5 4 4" xfId="14499"/>
    <cellStyle name="Separador de milhares 16 2 5 5" xfId="5643"/>
    <cellStyle name="Separador de milhares 16 2 5 5 2" xfId="21277"/>
    <cellStyle name="Separador de milhares 16 2 5 5 3" xfId="28624"/>
    <cellStyle name="Separador de milhares 16 2 5 5 4" xfId="12743"/>
    <cellStyle name="Separador de milhares 16 2 5 6" xfId="3963"/>
    <cellStyle name="Separador de milhares 16 2 5 6 2" xfId="26944"/>
    <cellStyle name="Separador de milhares 16 2 5 6 3" xfId="18011"/>
    <cellStyle name="Separador de milhares 16 2 5 7" xfId="23916"/>
    <cellStyle name="Separador de milhares 16 2 5 8" xfId="11623"/>
    <cellStyle name="Separador de milhares 16 2 6" xfId="1325"/>
    <cellStyle name="Separador de milhares 16 2 6 2" xfId="1961"/>
    <cellStyle name="Separador de milhares 16 2 6 2 2" xfId="3717"/>
    <cellStyle name="Separador de milhares 16 2 6 2 2 2" xfId="9621"/>
    <cellStyle name="Separador de milhares 16 2 6 2 2 2 2" xfId="32602"/>
    <cellStyle name="Separador de milhares 16 2 6 2 2 2 3" xfId="20793"/>
    <cellStyle name="Separador de milhares 16 2 6 2 2 3" xfId="26698"/>
    <cellStyle name="Separador de milhares 16 2 6 2 2 4" xfId="17281"/>
    <cellStyle name="Separador de milhares 16 2 6 2 3" xfId="7865"/>
    <cellStyle name="Separador de milhares 16 2 6 2 3 2" xfId="11377"/>
    <cellStyle name="Separador de milhares 16 2 6 2 3 2 2" xfId="34358"/>
    <cellStyle name="Separador de milhares 16 2 6 2 3 2 3" xfId="23186"/>
    <cellStyle name="Separador de milhares 16 2 6 2 3 3" xfId="30846"/>
    <cellStyle name="Separador de milhares 16 2 6 2 3 4" xfId="15525"/>
    <cellStyle name="Separador de milhares 16 2 6 2 4" xfId="4989"/>
    <cellStyle name="Separador de milhares 16 2 6 2 4 2" xfId="27970"/>
    <cellStyle name="Separador de milhares 16 2 6 2 4 3" xfId="19037"/>
    <cellStyle name="Separador de milhares 16 2 6 2 5" xfId="24942"/>
    <cellStyle name="Separador de milhares 16 2 6 2 6" xfId="13769"/>
    <cellStyle name="Separador de milhares 16 2 6 3" xfId="3081"/>
    <cellStyle name="Separador de milhares 16 2 6 3 2" xfId="8985"/>
    <cellStyle name="Separador de milhares 16 2 6 3 2 2" xfId="31966"/>
    <cellStyle name="Separador de milhares 16 2 6 3 2 3" xfId="20157"/>
    <cellStyle name="Separador de milhares 16 2 6 3 3" xfId="26062"/>
    <cellStyle name="Separador de milhares 16 2 6 3 4" xfId="16645"/>
    <cellStyle name="Separador de milhares 16 2 6 4" xfId="7229"/>
    <cellStyle name="Separador de milhares 16 2 6 4 2" xfId="10741"/>
    <cellStyle name="Separador de milhares 16 2 6 4 2 2" xfId="33722"/>
    <cellStyle name="Separador de milhares 16 2 6 4 2 3" xfId="22550"/>
    <cellStyle name="Separador de milhares 16 2 6 4 3" xfId="30210"/>
    <cellStyle name="Separador de milhares 16 2 6 4 4" xfId="14889"/>
    <cellStyle name="Separador de milhares 16 2 6 5" xfId="6033"/>
    <cellStyle name="Separador de milhares 16 2 6 5 2" xfId="21430"/>
    <cellStyle name="Separador de milhares 16 2 6 5 3" xfId="29014"/>
    <cellStyle name="Separador de milhares 16 2 6 5 4" xfId="13133"/>
    <cellStyle name="Separador de milhares 16 2 6 6" xfId="4353"/>
    <cellStyle name="Separador de milhares 16 2 6 6 2" xfId="27334"/>
    <cellStyle name="Separador de milhares 16 2 6 6 3" xfId="18401"/>
    <cellStyle name="Separador de milhares 16 2 6 7" xfId="24306"/>
    <cellStyle name="Separador de milhares 16 2 6 8" xfId="12013"/>
    <cellStyle name="Separador de milhares 16 2 7" xfId="765"/>
    <cellStyle name="Separador de milhares 16 2 7 2" xfId="2521"/>
    <cellStyle name="Separador de milhares 16 2 7 2 2" xfId="8425"/>
    <cellStyle name="Separador de milhares 16 2 7 2 2 2" xfId="31406"/>
    <cellStyle name="Separador de milhares 16 2 7 2 2 3" xfId="19597"/>
    <cellStyle name="Separador de milhares 16 2 7 2 3" xfId="25502"/>
    <cellStyle name="Separador de milhares 16 2 7 2 4" xfId="16085"/>
    <cellStyle name="Separador de milhares 16 2 7 3" xfId="6669"/>
    <cellStyle name="Separador de milhares 16 2 7 3 2" xfId="10181"/>
    <cellStyle name="Separador de milhares 16 2 7 3 2 2" xfId="33162"/>
    <cellStyle name="Separador de milhares 16 2 7 3 2 3" xfId="21990"/>
    <cellStyle name="Separador de milhares 16 2 7 3 3" xfId="29650"/>
    <cellStyle name="Separador de milhares 16 2 7 3 4" xfId="14329"/>
    <cellStyle name="Separador de milhares 16 2 7 4" xfId="4429"/>
    <cellStyle name="Separador de milhares 16 2 7 4 2" xfId="27410"/>
    <cellStyle name="Separador de milhares 16 2 7 4 3" xfId="17841"/>
    <cellStyle name="Separador de milhares 16 2 7 5" xfId="23746"/>
    <cellStyle name="Separador de milhares 16 2 7 6" xfId="12573"/>
    <cellStyle name="Separador de milhares 16 2 8" xfId="1401"/>
    <cellStyle name="Separador de milhares 16 2 8 2" xfId="3157"/>
    <cellStyle name="Separador de milhares 16 2 8 2 2" xfId="9061"/>
    <cellStyle name="Separador de milhares 16 2 8 2 2 2" xfId="32042"/>
    <cellStyle name="Separador de milhares 16 2 8 2 2 3" xfId="20233"/>
    <cellStyle name="Separador de milhares 16 2 8 2 3" xfId="26138"/>
    <cellStyle name="Separador de milhares 16 2 8 2 4" xfId="16721"/>
    <cellStyle name="Separador de milhares 16 2 8 3" xfId="7305"/>
    <cellStyle name="Separador de milhares 16 2 8 3 2" xfId="10817"/>
    <cellStyle name="Separador de milhares 16 2 8 3 2 2" xfId="33798"/>
    <cellStyle name="Separador de milhares 16 2 8 3 2 3" xfId="22626"/>
    <cellStyle name="Separador de milhares 16 2 8 3 3" xfId="30286"/>
    <cellStyle name="Separador de milhares 16 2 8 3 4" xfId="14965"/>
    <cellStyle name="Separador de milhares 16 2 8 4" xfId="6109"/>
    <cellStyle name="Separador de milhares 16 2 8 4 2" xfId="29090"/>
    <cellStyle name="Separador de milhares 16 2 8 4 3" xfId="18477"/>
    <cellStyle name="Separador de milhares 16 2 8 5" xfId="24382"/>
    <cellStyle name="Separador de milhares 16 2 8 6" xfId="13209"/>
    <cellStyle name="Separador de milhares 16 2 9" xfId="688"/>
    <cellStyle name="Separador de milhares 16 2 9 2" xfId="2445"/>
    <cellStyle name="Separador de milhares 16 2 9 2 2" xfId="8349"/>
    <cellStyle name="Separador de milhares 16 2 9 2 2 2" xfId="31330"/>
    <cellStyle name="Separador de milhares 16 2 9 2 2 3" xfId="19521"/>
    <cellStyle name="Separador de milhares 16 2 9 2 3" xfId="25426"/>
    <cellStyle name="Separador de milhares 16 2 9 2 4" xfId="16009"/>
    <cellStyle name="Separador de milhares 16 2 9 3" xfId="6593"/>
    <cellStyle name="Separador de milhares 16 2 9 3 2" xfId="10105"/>
    <cellStyle name="Separador de milhares 16 2 9 3 2 2" xfId="33086"/>
    <cellStyle name="Separador de milhares 16 2 9 3 2 3" xfId="21914"/>
    <cellStyle name="Separador de milhares 16 2 9 3 3" xfId="29574"/>
    <cellStyle name="Separador de milhares 16 2 9 3 4" xfId="14253"/>
    <cellStyle name="Separador de milhares 16 2 9 4" xfId="5473"/>
    <cellStyle name="Separador de milhares 16 2 9 4 2" xfId="28454"/>
    <cellStyle name="Separador de milhares 16 2 9 4 3" xfId="17765"/>
    <cellStyle name="Separador de milhares 16 2 9 5" xfId="23670"/>
    <cellStyle name="Separador de milhares 16 2 9 6" xfId="12497"/>
    <cellStyle name="Separador de milhares 16 3" xfId="418"/>
    <cellStyle name="Separador de milhares 16 3 10" xfId="23401"/>
    <cellStyle name="Separador de milhares 16 3 11" xfId="11515"/>
    <cellStyle name="Separador de milhares 16 3 2" xfId="579"/>
    <cellStyle name="Separador de milhares 16 3 2 2" xfId="1862"/>
    <cellStyle name="Separador de milhares 16 3 2 2 2" xfId="3618"/>
    <cellStyle name="Separador de milhares 16 3 2 2 2 2" xfId="9522"/>
    <cellStyle name="Separador de milhares 16 3 2 2 2 2 2" xfId="32503"/>
    <cellStyle name="Separador de milhares 16 3 2 2 2 2 3" xfId="20694"/>
    <cellStyle name="Separador de milhares 16 3 2 2 2 3" xfId="26599"/>
    <cellStyle name="Separador de milhares 16 3 2 2 2 4" xfId="17182"/>
    <cellStyle name="Separador de milhares 16 3 2 2 3" xfId="7766"/>
    <cellStyle name="Separador de milhares 16 3 2 2 3 2" xfId="11278"/>
    <cellStyle name="Separador de milhares 16 3 2 2 3 2 2" xfId="34259"/>
    <cellStyle name="Separador de milhares 16 3 2 2 3 2 3" xfId="23087"/>
    <cellStyle name="Separador de milhares 16 3 2 2 3 3" xfId="30747"/>
    <cellStyle name="Separador de milhares 16 3 2 2 3 4" xfId="15426"/>
    <cellStyle name="Separador de milhares 16 3 2 2 4" xfId="4890"/>
    <cellStyle name="Separador de milhares 16 3 2 2 4 2" xfId="27871"/>
    <cellStyle name="Separador de milhares 16 3 2 2 4 3" xfId="18938"/>
    <cellStyle name="Separador de milhares 16 3 2 2 5" xfId="24843"/>
    <cellStyle name="Separador de milhares 16 3 2 2 6" xfId="13670"/>
    <cellStyle name="Separador de milhares 16 3 2 3" xfId="1226"/>
    <cellStyle name="Separador de milhares 16 3 2 3 2" xfId="2982"/>
    <cellStyle name="Separador de milhares 16 3 2 3 2 2" xfId="8886"/>
    <cellStyle name="Separador de milhares 16 3 2 3 2 2 2" xfId="31867"/>
    <cellStyle name="Separador de milhares 16 3 2 3 2 2 3" xfId="20058"/>
    <cellStyle name="Separador de milhares 16 3 2 3 2 3" xfId="25963"/>
    <cellStyle name="Separador de milhares 16 3 2 3 2 4" xfId="16546"/>
    <cellStyle name="Separador de milhares 16 3 2 3 3" xfId="7130"/>
    <cellStyle name="Separador de milhares 16 3 2 3 3 2" xfId="10642"/>
    <cellStyle name="Separador de milhares 16 3 2 3 3 2 2" xfId="33623"/>
    <cellStyle name="Separador de milhares 16 3 2 3 3 2 3" xfId="22451"/>
    <cellStyle name="Separador de milhares 16 3 2 3 3 3" xfId="30111"/>
    <cellStyle name="Separador de milhares 16 3 2 3 3 4" xfId="14790"/>
    <cellStyle name="Separador de milhares 16 3 2 3 4" xfId="5934"/>
    <cellStyle name="Separador de milhares 16 3 2 3 4 2" xfId="28915"/>
    <cellStyle name="Separador de milhares 16 3 2 3 4 3" xfId="18302"/>
    <cellStyle name="Separador de milhares 16 3 2 3 5" xfId="24207"/>
    <cellStyle name="Separador de milhares 16 3 2 3 6" xfId="13034"/>
    <cellStyle name="Separador de milhares 16 3 2 4" xfId="2337"/>
    <cellStyle name="Separador de milhares 16 3 2 4 2" xfId="8241"/>
    <cellStyle name="Separador de milhares 16 3 2 4 2 2" xfId="31222"/>
    <cellStyle name="Separador de milhares 16 3 2 4 2 3" xfId="19413"/>
    <cellStyle name="Separador de milhares 16 3 2 4 3" xfId="25318"/>
    <cellStyle name="Separador de milhares 16 3 2 4 4" xfId="15901"/>
    <cellStyle name="Separador de milhares 16 3 2 5" xfId="6485"/>
    <cellStyle name="Separador de milhares 16 3 2 5 2" xfId="9997"/>
    <cellStyle name="Separador de milhares 16 3 2 5 2 2" xfId="32978"/>
    <cellStyle name="Separador de milhares 16 3 2 5 2 3" xfId="21806"/>
    <cellStyle name="Separador de milhares 16 3 2 5 3" xfId="29466"/>
    <cellStyle name="Separador de milhares 16 3 2 5 4" xfId="14145"/>
    <cellStyle name="Separador de milhares 16 3 2 6" xfId="5365"/>
    <cellStyle name="Separador de milhares 16 3 2 6 2" xfId="21169"/>
    <cellStyle name="Separador de milhares 16 3 2 6 3" xfId="28346"/>
    <cellStyle name="Separador de milhares 16 3 2 6 4" xfId="12389"/>
    <cellStyle name="Separador de milhares 16 3 2 7" xfId="4254"/>
    <cellStyle name="Separador de milhares 16 3 2 7 2" xfId="27235"/>
    <cellStyle name="Separador de milhares 16 3 2 7 3" xfId="17657"/>
    <cellStyle name="Separador de milhares 16 3 2 8" xfId="23562"/>
    <cellStyle name="Separador de milhares 16 3 2 9" xfId="11914"/>
    <cellStyle name="Separador de milhares 16 3 3" xfId="1065"/>
    <cellStyle name="Separador de milhares 16 3 3 2" xfId="1701"/>
    <cellStyle name="Separador de milhares 16 3 3 2 2" xfId="3457"/>
    <cellStyle name="Separador de milhares 16 3 3 2 2 2" xfId="9361"/>
    <cellStyle name="Separador de milhares 16 3 3 2 2 2 2" xfId="32342"/>
    <cellStyle name="Separador de milhares 16 3 3 2 2 2 3" xfId="20533"/>
    <cellStyle name="Separador de milhares 16 3 3 2 2 3" xfId="26438"/>
    <cellStyle name="Separador de milhares 16 3 3 2 2 4" xfId="17021"/>
    <cellStyle name="Separador de milhares 16 3 3 2 3" xfId="7605"/>
    <cellStyle name="Separador de milhares 16 3 3 2 3 2" xfId="11117"/>
    <cellStyle name="Separador de milhares 16 3 3 2 3 2 2" xfId="34098"/>
    <cellStyle name="Separador de milhares 16 3 3 2 3 2 3" xfId="22926"/>
    <cellStyle name="Separador de milhares 16 3 3 2 3 3" xfId="30586"/>
    <cellStyle name="Separador de milhares 16 3 3 2 3 4" xfId="15265"/>
    <cellStyle name="Separador de milhares 16 3 3 2 4" xfId="4729"/>
    <cellStyle name="Separador de milhares 16 3 3 2 4 2" xfId="27710"/>
    <cellStyle name="Separador de milhares 16 3 3 2 4 3" xfId="18777"/>
    <cellStyle name="Separador de milhares 16 3 3 2 5" xfId="24682"/>
    <cellStyle name="Separador de milhares 16 3 3 2 6" xfId="13509"/>
    <cellStyle name="Separador de milhares 16 3 3 3" xfId="2821"/>
    <cellStyle name="Separador de milhares 16 3 3 3 2" xfId="8725"/>
    <cellStyle name="Separador de milhares 16 3 3 3 2 2" xfId="31706"/>
    <cellStyle name="Separador de milhares 16 3 3 3 2 3" xfId="19897"/>
    <cellStyle name="Separador de milhares 16 3 3 3 3" xfId="25802"/>
    <cellStyle name="Separador de milhares 16 3 3 3 4" xfId="16385"/>
    <cellStyle name="Separador de milhares 16 3 3 4" xfId="6969"/>
    <cellStyle name="Separador de milhares 16 3 3 4 2" xfId="10481"/>
    <cellStyle name="Separador de milhares 16 3 3 4 2 2" xfId="33462"/>
    <cellStyle name="Separador de milhares 16 3 3 4 2 3" xfId="22290"/>
    <cellStyle name="Separador de milhares 16 3 3 4 3" xfId="29950"/>
    <cellStyle name="Separador de milhares 16 3 3 4 4" xfId="14629"/>
    <cellStyle name="Separador de milhares 16 3 3 5" xfId="5773"/>
    <cellStyle name="Separador de milhares 16 3 3 5 2" xfId="21331"/>
    <cellStyle name="Separador de milhares 16 3 3 5 3" xfId="28754"/>
    <cellStyle name="Separador de milhares 16 3 3 5 4" xfId="12873"/>
    <cellStyle name="Separador de milhares 16 3 3 6" xfId="4093"/>
    <cellStyle name="Separador de milhares 16 3 3 6 2" xfId="27074"/>
    <cellStyle name="Separador de milhares 16 3 3 6 3" xfId="18141"/>
    <cellStyle name="Separador de milhares 16 3 3 7" xfId="24046"/>
    <cellStyle name="Separador de milhares 16 3 3 8" xfId="11753"/>
    <cellStyle name="Separador de milhares 16 3 4" xfId="1463"/>
    <cellStyle name="Separador de milhares 16 3 4 2" xfId="3219"/>
    <cellStyle name="Separador de milhares 16 3 4 2 2" xfId="9123"/>
    <cellStyle name="Separador de milhares 16 3 4 2 2 2" xfId="32104"/>
    <cellStyle name="Separador de milhares 16 3 4 2 2 3" xfId="20295"/>
    <cellStyle name="Separador de milhares 16 3 4 2 3" xfId="26200"/>
    <cellStyle name="Separador de milhares 16 3 4 2 4" xfId="16783"/>
    <cellStyle name="Separador de milhares 16 3 4 3" xfId="7367"/>
    <cellStyle name="Separador de milhares 16 3 4 3 2" xfId="10879"/>
    <cellStyle name="Separador de milhares 16 3 4 3 2 2" xfId="33860"/>
    <cellStyle name="Separador de milhares 16 3 4 3 2 3" xfId="22688"/>
    <cellStyle name="Separador de milhares 16 3 4 3 3" xfId="30348"/>
    <cellStyle name="Separador de milhares 16 3 4 3 4" xfId="15027"/>
    <cellStyle name="Separador de milhares 16 3 4 4" xfId="4491"/>
    <cellStyle name="Separador de milhares 16 3 4 4 2" xfId="27472"/>
    <cellStyle name="Separador de milhares 16 3 4 4 3" xfId="18539"/>
    <cellStyle name="Separador de milhares 16 3 4 5" xfId="24444"/>
    <cellStyle name="Separador de milhares 16 3 4 6" xfId="13271"/>
    <cellStyle name="Separador de milhares 16 3 5" xfId="827"/>
    <cellStyle name="Separador de milhares 16 3 5 2" xfId="2583"/>
    <cellStyle name="Separador de milhares 16 3 5 2 2" xfId="8487"/>
    <cellStyle name="Separador de milhares 16 3 5 2 2 2" xfId="31468"/>
    <cellStyle name="Separador de milhares 16 3 5 2 2 3" xfId="19659"/>
    <cellStyle name="Separador de milhares 16 3 5 2 3" xfId="25564"/>
    <cellStyle name="Separador de milhares 16 3 5 2 4" xfId="16147"/>
    <cellStyle name="Separador de milhares 16 3 5 3" xfId="6731"/>
    <cellStyle name="Separador de milhares 16 3 5 3 2" xfId="10243"/>
    <cellStyle name="Separador de milhares 16 3 5 3 2 2" xfId="33224"/>
    <cellStyle name="Separador de milhares 16 3 5 3 2 3" xfId="22052"/>
    <cellStyle name="Separador de milhares 16 3 5 3 3" xfId="29712"/>
    <cellStyle name="Separador de milhares 16 3 5 3 4" xfId="14391"/>
    <cellStyle name="Separador de milhares 16 3 5 4" xfId="5535"/>
    <cellStyle name="Separador de milhares 16 3 5 4 2" xfId="28516"/>
    <cellStyle name="Separador de milhares 16 3 5 4 3" xfId="17903"/>
    <cellStyle name="Separador de milhares 16 3 5 5" xfId="23808"/>
    <cellStyle name="Separador de milhares 16 3 5 6" xfId="12635"/>
    <cellStyle name="Separador de milhares 16 3 6" xfId="2176"/>
    <cellStyle name="Separador de milhares 16 3 6 2" xfId="8080"/>
    <cellStyle name="Separador de milhares 16 3 6 2 2" xfId="31061"/>
    <cellStyle name="Separador de milhares 16 3 6 2 3" xfId="19252"/>
    <cellStyle name="Separador de milhares 16 3 6 3" xfId="25157"/>
    <cellStyle name="Separador de milhares 16 3 6 4" xfId="15740"/>
    <cellStyle name="Separador de milhares 16 3 7" xfId="6324"/>
    <cellStyle name="Separador de milhares 16 3 7 2" xfId="9836"/>
    <cellStyle name="Separador de milhares 16 3 7 2 2" xfId="32817"/>
    <cellStyle name="Separador de milhares 16 3 7 2 3" xfId="21645"/>
    <cellStyle name="Separador de milhares 16 3 7 3" xfId="29305"/>
    <cellStyle name="Separador de milhares 16 3 7 4" xfId="13984"/>
    <cellStyle name="Separador de milhares 16 3 8" xfId="5204"/>
    <cellStyle name="Separador de milhares 16 3 8 2" xfId="21008"/>
    <cellStyle name="Separador de milhares 16 3 8 3" xfId="28185"/>
    <cellStyle name="Separador de milhares 16 3 8 4" xfId="12228"/>
    <cellStyle name="Separador de milhares 16 3 9" xfId="3855"/>
    <cellStyle name="Separador de milhares 16 3 9 2" xfId="26836"/>
    <cellStyle name="Separador de milhares 16 3 9 3" xfId="17496"/>
    <cellStyle name="Separador de milhares 16 4" xfId="338"/>
    <cellStyle name="Separador de milhares 16 4 2" xfId="1622"/>
    <cellStyle name="Separador de milhares 16 4 2 2" xfId="3378"/>
    <cellStyle name="Separador de milhares 16 4 2 2 2" xfId="9282"/>
    <cellStyle name="Separador de milhares 16 4 2 2 2 2" xfId="32263"/>
    <cellStyle name="Separador de milhares 16 4 2 2 2 3" xfId="20454"/>
    <cellStyle name="Separador de milhares 16 4 2 2 3" xfId="26359"/>
    <cellStyle name="Separador de milhares 16 4 2 2 4" xfId="16942"/>
    <cellStyle name="Separador de milhares 16 4 2 3" xfId="7526"/>
    <cellStyle name="Separador de milhares 16 4 2 3 2" xfId="11038"/>
    <cellStyle name="Separador de milhares 16 4 2 3 2 2" xfId="34019"/>
    <cellStyle name="Separador de milhares 16 4 2 3 2 3" xfId="22847"/>
    <cellStyle name="Separador de milhares 16 4 2 3 3" xfId="30507"/>
    <cellStyle name="Separador de milhares 16 4 2 3 4" xfId="15186"/>
    <cellStyle name="Separador de milhares 16 4 2 4" xfId="4650"/>
    <cellStyle name="Separador de milhares 16 4 2 4 2" xfId="27631"/>
    <cellStyle name="Separador de milhares 16 4 2 4 3" xfId="18698"/>
    <cellStyle name="Separador de milhares 16 4 2 5" xfId="24603"/>
    <cellStyle name="Separador de milhares 16 4 2 6" xfId="13430"/>
    <cellStyle name="Separador de milhares 16 4 3" xfId="986"/>
    <cellStyle name="Separador de milhares 16 4 3 2" xfId="2742"/>
    <cellStyle name="Separador de milhares 16 4 3 2 2" xfId="8646"/>
    <cellStyle name="Separador de milhares 16 4 3 2 2 2" xfId="31627"/>
    <cellStyle name="Separador de milhares 16 4 3 2 2 3" xfId="19818"/>
    <cellStyle name="Separador de milhares 16 4 3 2 3" xfId="25723"/>
    <cellStyle name="Separador de milhares 16 4 3 2 4" xfId="16306"/>
    <cellStyle name="Separador de milhares 16 4 3 3" xfId="6890"/>
    <cellStyle name="Separador de milhares 16 4 3 3 2" xfId="10402"/>
    <cellStyle name="Separador de milhares 16 4 3 3 2 2" xfId="33383"/>
    <cellStyle name="Separador de milhares 16 4 3 3 2 3" xfId="22211"/>
    <cellStyle name="Separador de milhares 16 4 3 3 3" xfId="29871"/>
    <cellStyle name="Separador de milhares 16 4 3 3 4" xfId="14550"/>
    <cellStyle name="Separador de milhares 16 4 3 4" xfId="5694"/>
    <cellStyle name="Separador de milhares 16 4 3 4 2" xfId="28675"/>
    <cellStyle name="Separador de milhares 16 4 3 4 3" xfId="18062"/>
    <cellStyle name="Separador de milhares 16 4 3 5" xfId="23967"/>
    <cellStyle name="Separador de milhares 16 4 3 6" xfId="12794"/>
    <cellStyle name="Separador de milhares 16 4 4" xfId="2097"/>
    <cellStyle name="Separador de milhares 16 4 4 2" xfId="8001"/>
    <cellStyle name="Separador de milhares 16 4 4 2 2" xfId="30982"/>
    <cellStyle name="Separador de milhares 16 4 4 2 3" xfId="19173"/>
    <cellStyle name="Separador de milhares 16 4 4 3" xfId="25078"/>
    <cellStyle name="Separador de milhares 16 4 4 4" xfId="15661"/>
    <cellStyle name="Separador de milhares 16 4 5" xfId="6245"/>
    <cellStyle name="Separador de milhares 16 4 5 2" xfId="9757"/>
    <cellStyle name="Separador de milhares 16 4 5 2 2" xfId="32738"/>
    <cellStyle name="Separador de milhares 16 4 5 2 3" xfId="21566"/>
    <cellStyle name="Separador de milhares 16 4 5 3" xfId="29226"/>
    <cellStyle name="Separador de milhares 16 4 5 4" xfId="13905"/>
    <cellStyle name="Separador de milhares 16 4 6" xfId="5125"/>
    <cellStyle name="Separador de milhares 16 4 6 2" xfId="20929"/>
    <cellStyle name="Separador de milhares 16 4 6 3" xfId="28106"/>
    <cellStyle name="Separador de milhares 16 4 6 4" xfId="12149"/>
    <cellStyle name="Separador de milhares 16 4 7" xfId="4014"/>
    <cellStyle name="Separador de milhares 16 4 7 2" xfId="26995"/>
    <cellStyle name="Separador de milhares 16 4 7 3" xfId="17417"/>
    <cellStyle name="Separador de milhares 16 4 8" xfId="23322"/>
    <cellStyle name="Separador de milhares 16 4 9" xfId="11674"/>
    <cellStyle name="Separador de milhares 16 5" xfId="494"/>
    <cellStyle name="Separador de milhares 16 5 2" xfId="1777"/>
    <cellStyle name="Separador de milhares 16 5 2 2" xfId="3533"/>
    <cellStyle name="Separador de milhares 16 5 2 2 2" xfId="9437"/>
    <cellStyle name="Separador de milhares 16 5 2 2 2 2" xfId="32418"/>
    <cellStyle name="Separador de milhares 16 5 2 2 2 3" xfId="20609"/>
    <cellStyle name="Separador de milhares 16 5 2 2 3" xfId="26514"/>
    <cellStyle name="Separador de milhares 16 5 2 2 4" xfId="17097"/>
    <cellStyle name="Separador de milhares 16 5 2 3" xfId="7681"/>
    <cellStyle name="Separador de milhares 16 5 2 3 2" xfId="11193"/>
    <cellStyle name="Separador de milhares 16 5 2 3 2 2" xfId="34174"/>
    <cellStyle name="Separador de milhares 16 5 2 3 2 3" xfId="23002"/>
    <cellStyle name="Separador de milhares 16 5 2 3 3" xfId="30662"/>
    <cellStyle name="Separador de milhares 16 5 2 3 4" xfId="15341"/>
    <cellStyle name="Separador de milhares 16 5 2 4" xfId="4805"/>
    <cellStyle name="Separador de milhares 16 5 2 4 2" xfId="27786"/>
    <cellStyle name="Separador de milhares 16 5 2 4 3" xfId="18853"/>
    <cellStyle name="Separador de milhares 16 5 2 5" xfId="24758"/>
    <cellStyle name="Separador de milhares 16 5 2 6" xfId="13585"/>
    <cellStyle name="Separador de milhares 16 5 3" xfId="1141"/>
    <cellStyle name="Separador de milhares 16 5 3 2" xfId="2897"/>
    <cellStyle name="Separador de milhares 16 5 3 2 2" xfId="8801"/>
    <cellStyle name="Separador de milhares 16 5 3 2 2 2" xfId="31782"/>
    <cellStyle name="Separador de milhares 16 5 3 2 2 3" xfId="19973"/>
    <cellStyle name="Separador de milhares 16 5 3 2 3" xfId="25878"/>
    <cellStyle name="Separador de milhares 16 5 3 2 4" xfId="16461"/>
    <cellStyle name="Separador de milhares 16 5 3 3" xfId="7045"/>
    <cellStyle name="Separador de milhares 16 5 3 3 2" xfId="10557"/>
    <cellStyle name="Separador de milhares 16 5 3 3 2 2" xfId="33538"/>
    <cellStyle name="Separador de milhares 16 5 3 3 2 3" xfId="22366"/>
    <cellStyle name="Separador de milhares 16 5 3 3 3" xfId="30026"/>
    <cellStyle name="Separador de milhares 16 5 3 3 4" xfId="14705"/>
    <cellStyle name="Separador de milhares 16 5 3 4" xfId="5849"/>
    <cellStyle name="Separador de milhares 16 5 3 4 2" xfId="28830"/>
    <cellStyle name="Separador de milhares 16 5 3 4 3" xfId="18217"/>
    <cellStyle name="Separador de milhares 16 5 3 5" xfId="24122"/>
    <cellStyle name="Separador de milhares 16 5 3 6" xfId="12949"/>
    <cellStyle name="Separador de milhares 16 5 4" xfId="2252"/>
    <cellStyle name="Separador de milhares 16 5 4 2" xfId="8156"/>
    <cellStyle name="Separador de milhares 16 5 4 2 2" xfId="31137"/>
    <cellStyle name="Separador de milhares 16 5 4 2 3" xfId="19328"/>
    <cellStyle name="Separador de milhares 16 5 4 3" xfId="25233"/>
    <cellStyle name="Separador de milhares 16 5 4 4" xfId="15816"/>
    <cellStyle name="Separador de milhares 16 5 5" xfId="6400"/>
    <cellStyle name="Separador de milhares 16 5 5 2" xfId="9912"/>
    <cellStyle name="Separador de milhares 16 5 5 2 2" xfId="32893"/>
    <cellStyle name="Separador de milhares 16 5 5 2 3" xfId="21721"/>
    <cellStyle name="Separador de milhares 16 5 5 3" xfId="29381"/>
    <cellStyle name="Separador de milhares 16 5 5 4" xfId="14060"/>
    <cellStyle name="Separador de milhares 16 5 6" xfId="5280"/>
    <cellStyle name="Separador de milhares 16 5 6 2" xfId="21084"/>
    <cellStyle name="Separador de milhares 16 5 6 3" xfId="28261"/>
    <cellStyle name="Separador de milhares 16 5 6 4" xfId="12304"/>
    <cellStyle name="Separador de milhares 16 5 7" xfId="4169"/>
    <cellStyle name="Separador de milhares 16 5 7 2" xfId="27150"/>
    <cellStyle name="Separador de milhares 16 5 7 3" xfId="17572"/>
    <cellStyle name="Separador de milhares 16 5 8" xfId="23477"/>
    <cellStyle name="Separador de milhares 16 5 9" xfId="11829"/>
    <cellStyle name="Separador de milhares 16 6" xfId="912"/>
    <cellStyle name="Separador de milhares 16 6 2" xfId="1548"/>
    <cellStyle name="Separador de milhares 16 6 2 2" xfId="3304"/>
    <cellStyle name="Separador de milhares 16 6 2 2 2" xfId="9208"/>
    <cellStyle name="Separador de milhares 16 6 2 2 2 2" xfId="32189"/>
    <cellStyle name="Separador de milhares 16 6 2 2 2 3" xfId="20380"/>
    <cellStyle name="Separador de milhares 16 6 2 2 3" xfId="26285"/>
    <cellStyle name="Separador de milhares 16 6 2 2 4" xfId="16868"/>
    <cellStyle name="Separador de milhares 16 6 2 3" xfId="7452"/>
    <cellStyle name="Separador de milhares 16 6 2 3 2" xfId="10964"/>
    <cellStyle name="Separador de milhares 16 6 2 3 2 2" xfId="33945"/>
    <cellStyle name="Separador de milhares 16 6 2 3 2 3" xfId="22773"/>
    <cellStyle name="Separador de milhares 16 6 2 3 3" xfId="30433"/>
    <cellStyle name="Separador de milhares 16 6 2 3 4" xfId="15112"/>
    <cellStyle name="Separador de milhares 16 6 2 4" xfId="4576"/>
    <cellStyle name="Separador de milhares 16 6 2 4 2" xfId="27557"/>
    <cellStyle name="Separador de milhares 16 6 2 4 3" xfId="18624"/>
    <cellStyle name="Separador de milhares 16 6 2 5" xfId="24529"/>
    <cellStyle name="Separador de milhares 16 6 2 6" xfId="13356"/>
    <cellStyle name="Separador de milhares 16 6 3" xfId="2668"/>
    <cellStyle name="Separador de milhares 16 6 3 2" xfId="8572"/>
    <cellStyle name="Separador de milhares 16 6 3 2 2" xfId="31553"/>
    <cellStyle name="Separador de milhares 16 6 3 2 3" xfId="19744"/>
    <cellStyle name="Separador de milhares 16 6 3 3" xfId="25649"/>
    <cellStyle name="Separador de milhares 16 6 3 4" xfId="16232"/>
    <cellStyle name="Separador de milhares 16 6 4" xfId="6816"/>
    <cellStyle name="Separador de milhares 16 6 4 2" xfId="10328"/>
    <cellStyle name="Separador de milhares 16 6 4 2 2" xfId="33309"/>
    <cellStyle name="Separador de milhares 16 6 4 2 3" xfId="22137"/>
    <cellStyle name="Separador de milhares 16 6 4 3" xfId="29797"/>
    <cellStyle name="Separador de milhares 16 6 4 4" xfId="14476"/>
    <cellStyle name="Separador de milhares 16 6 5" xfId="5620"/>
    <cellStyle name="Separador de milhares 16 6 5 2" xfId="21254"/>
    <cellStyle name="Separador de milhares 16 6 5 3" xfId="28601"/>
    <cellStyle name="Separador de milhares 16 6 5 4" xfId="12720"/>
    <cellStyle name="Separador de milhares 16 6 6" xfId="3940"/>
    <cellStyle name="Separador de milhares 16 6 6 2" xfId="26921"/>
    <cellStyle name="Separador de milhares 16 6 6 3" xfId="17988"/>
    <cellStyle name="Separador de milhares 16 6 7" xfId="23893"/>
    <cellStyle name="Separador de milhares 16 6 8" xfId="11600"/>
    <cellStyle name="Separador de milhares 16 7" xfId="1302"/>
    <cellStyle name="Separador de milhares 16 7 2" xfId="1938"/>
    <cellStyle name="Separador de milhares 16 7 2 2" xfId="3694"/>
    <cellStyle name="Separador de milhares 16 7 2 2 2" xfId="9598"/>
    <cellStyle name="Separador de milhares 16 7 2 2 2 2" xfId="32579"/>
    <cellStyle name="Separador de milhares 16 7 2 2 2 3" xfId="20770"/>
    <cellStyle name="Separador de milhares 16 7 2 2 3" xfId="26675"/>
    <cellStyle name="Separador de milhares 16 7 2 2 4" xfId="17258"/>
    <cellStyle name="Separador de milhares 16 7 2 3" xfId="7842"/>
    <cellStyle name="Separador de milhares 16 7 2 3 2" xfId="11354"/>
    <cellStyle name="Separador de milhares 16 7 2 3 2 2" xfId="34335"/>
    <cellStyle name="Separador de milhares 16 7 2 3 2 3" xfId="23163"/>
    <cellStyle name="Separador de milhares 16 7 2 3 3" xfId="30823"/>
    <cellStyle name="Separador de milhares 16 7 2 3 4" xfId="15502"/>
    <cellStyle name="Separador de milhares 16 7 2 4" xfId="4966"/>
    <cellStyle name="Separador de milhares 16 7 2 4 2" xfId="27947"/>
    <cellStyle name="Separador de milhares 16 7 2 4 3" xfId="19014"/>
    <cellStyle name="Separador de milhares 16 7 2 5" xfId="24919"/>
    <cellStyle name="Separador de milhares 16 7 2 6" xfId="13746"/>
    <cellStyle name="Separador de milhares 16 7 3" xfId="3058"/>
    <cellStyle name="Separador de milhares 16 7 3 2" xfId="8962"/>
    <cellStyle name="Separador de milhares 16 7 3 2 2" xfId="31943"/>
    <cellStyle name="Separador de milhares 16 7 3 2 3" xfId="20134"/>
    <cellStyle name="Separador de milhares 16 7 3 3" xfId="26039"/>
    <cellStyle name="Separador de milhares 16 7 3 4" xfId="16622"/>
    <cellStyle name="Separador de milhares 16 7 4" xfId="7206"/>
    <cellStyle name="Separador de milhares 16 7 4 2" xfId="10718"/>
    <cellStyle name="Separador de milhares 16 7 4 2 2" xfId="33699"/>
    <cellStyle name="Separador de milhares 16 7 4 2 3" xfId="22527"/>
    <cellStyle name="Separador de milhares 16 7 4 3" xfId="30187"/>
    <cellStyle name="Separador de milhares 16 7 4 4" xfId="14866"/>
    <cellStyle name="Separador de milhares 16 7 5" xfId="6010"/>
    <cellStyle name="Separador de milhares 16 7 5 2" xfId="21407"/>
    <cellStyle name="Separador de milhares 16 7 5 3" xfId="28991"/>
    <cellStyle name="Separador de milhares 16 7 5 4" xfId="13110"/>
    <cellStyle name="Separador de milhares 16 7 6" xfId="4330"/>
    <cellStyle name="Separador de milhares 16 7 6 2" xfId="27311"/>
    <cellStyle name="Separador de milhares 16 7 6 3" xfId="18378"/>
    <cellStyle name="Separador de milhares 16 7 7" xfId="24283"/>
    <cellStyle name="Separador de milhares 16 7 8" xfId="11990"/>
    <cellStyle name="Separador de milhares 16 8" xfId="742"/>
    <cellStyle name="Separador de milhares 16 8 2" xfId="2498"/>
    <cellStyle name="Separador de milhares 16 8 2 2" xfId="8402"/>
    <cellStyle name="Separador de milhares 16 8 2 2 2" xfId="31383"/>
    <cellStyle name="Separador de milhares 16 8 2 2 3" xfId="19574"/>
    <cellStyle name="Separador de milhares 16 8 2 3" xfId="25479"/>
    <cellStyle name="Separador de milhares 16 8 2 4" xfId="16062"/>
    <cellStyle name="Separador de milhares 16 8 3" xfId="6646"/>
    <cellStyle name="Separador de milhares 16 8 3 2" xfId="10158"/>
    <cellStyle name="Separador de milhares 16 8 3 2 2" xfId="33139"/>
    <cellStyle name="Separador de milhares 16 8 3 2 3" xfId="21967"/>
    <cellStyle name="Separador de milhares 16 8 3 3" xfId="29627"/>
    <cellStyle name="Separador de milhares 16 8 3 4" xfId="14306"/>
    <cellStyle name="Separador de milhares 16 8 4" xfId="4406"/>
    <cellStyle name="Separador de milhares 16 8 4 2" xfId="27387"/>
    <cellStyle name="Separador de milhares 16 8 4 3" xfId="17818"/>
    <cellStyle name="Separador de milhares 16 8 5" xfId="23723"/>
    <cellStyle name="Separador de milhares 16 8 6" xfId="12550"/>
    <cellStyle name="Separador de milhares 16 9" xfId="1378"/>
    <cellStyle name="Separador de milhares 16 9 2" xfId="3134"/>
    <cellStyle name="Separador de milhares 16 9 2 2" xfId="9038"/>
    <cellStyle name="Separador de milhares 16 9 2 2 2" xfId="32019"/>
    <cellStyle name="Separador de milhares 16 9 2 2 3" xfId="20210"/>
    <cellStyle name="Separador de milhares 16 9 2 3" xfId="26115"/>
    <cellStyle name="Separador de milhares 16 9 2 4" xfId="16698"/>
    <cellStyle name="Separador de milhares 16 9 3" xfId="7282"/>
    <cellStyle name="Separador de milhares 16 9 3 2" xfId="10794"/>
    <cellStyle name="Separador de milhares 16 9 3 2 2" xfId="33775"/>
    <cellStyle name="Separador de milhares 16 9 3 2 3" xfId="22603"/>
    <cellStyle name="Separador de milhares 16 9 3 3" xfId="30263"/>
    <cellStyle name="Separador de milhares 16 9 3 4" xfId="14942"/>
    <cellStyle name="Separador de milhares 16 9 4" xfId="6086"/>
    <cellStyle name="Separador de milhares 16 9 4 2" xfId="29067"/>
    <cellStyle name="Separador de milhares 16 9 4 3" xfId="18454"/>
    <cellStyle name="Separador de milhares 16 9 5" xfId="24359"/>
    <cellStyle name="Separador de milhares 16 9 6" xfId="13186"/>
    <cellStyle name="Separador de milhares 17" xfId="206"/>
    <cellStyle name="Separador de milhares 17 10" xfId="666"/>
    <cellStyle name="Separador de milhares 17 10 2" xfId="2423"/>
    <cellStyle name="Separador de milhares 17 10 2 2" xfId="8327"/>
    <cellStyle name="Separador de milhares 17 10 2 2 2" xfId="31308"/>
    <cellStyle name="Separador de milhares 17 10 2 2 3" xfId="19499"/>
    <cellStyle name="Separador de milhares 17 10 2 3" xfId="25404"/>
    <cellStyle name="Separador de milhares 17 10 2 4" xfId="15987"/>
    <cellStyle name="Separador de milhares 17 10 3" xfId="6571"/>
    <cellStyle name="Separador de milhares 17 10 3 2" xfId="10083"/>
    <cellStyle name="Separador de milhares 17 10 3 2 2" xfId="33064"/>
    <cellStyle name="Separador de milhares 17 10 3 2 3" xfId="21892"/>
    <cellStyle name="Separador de milhares 17 10 3 3" xfId="29552"/>
    <cellStyle name="Separador de milhares 17 10 3 4" xfId="14231"/>
    <cellStyle name="Separador de milhares 17 10 4" xfId="5451"/>
    <cellStyle name="Separador de milhares 17 10 4 2" xfId="28432"/>
    <cellStyle name="Separador de milhares 17 10 4 3" xfId="17743"/>
    <cellStyle name="Separador de milhares 17 10 5" xfId="23648"/>
    <cellStyle name="Separador de milhares 17 10 6" xfId="12475"/>
    <cellStyle name="Separador de milhares 17 11" xfId="2024"/>
    <cellStyle name="Separador de milhares 17 11 2" xfId="7928"/>
    <cellStyle name="Separador de milhares 17 11 2 2" xfId="30909"/>
    <cellStyle name="Separador de milhares 17 11 2 3" xfId="19100"/>
    <cellStyle name="Separador de milhares 17 11 3" xfId="25005"/>
    <cellStyle name="Separador de milhares 17 11 4" xfId="15588"/>
    <cellStyle name="Separador de milhares 17 12" xfId="6172"/>
    <cellStyle name="Separador de milhares 17 12 2" xfId="9684"/>
    <cellStyle name="Separador de milhares 17 12 2 2" xfId="32665"/>
    <cellStyle name="Separador de milhares 17 12 2 3" xfId="21493"/>
    <cellStyle name="Separador de milhares 17 12 3" xfId="29153"/>
    <cellStyle name="Separador de milhares 17 12 4" xfId="13832"/>
    <cellStyle name="Separador de milhares 17 13" xfId="5052"/>
    <cellStyle name="Separador de milhares 17 13 2" xfId="20856"/>
    <cellStyle name="Separador de milhares 17 13 3" xfId="28033"/>
    <cellStyle name="Separador de milhares 17 13 4" xfId="12076"/>
    <cellStyle name="Separador de milhares 17 14" xfId="3771"/>
    <cellStyle name="Separador de milhares 17 14 2" xfId="26752"/>
    <cellStyle name="Separador de milhares 17 14 3" xfId="17344"/>
    <cellStyle name="Separador de milhares 17 15" xfId="23249"/>
    <cellStyle name="Separador de milhares 17 16" xfId="11431"/>
    <cellStyle name="Separador de milhares 17 2" xfId="285"/>
    <cellStyle name="Separador de milhares 17 2 10" xfId="2047"/>
    <cellStyle name="Separador de milhares 17 2 10 2" xfId="7951"/>
    <cellStyle name="Separador de milhares 17 2 10 2 2" xfId="30932"/>
    <cellStyle name="Separador de milhares 17 2 10 2 3" xfId="19123"/>
    <cellStyle name="Separador de milhares 17 2 10 3" xfId="25028"/>
    <cellStyle name="Separador de milhares 17 2 10 4" xfId="15611"/>
    <cellStyle name="Separador de milhares 17 2 11" xfId="6195"/>
    <cellStyle name="Separador de milhares 17 2 11 2" xfId="9707"/>
    <cellStyle name="Separador de milhares 17 2 11 2 2" xfId="32688"/>
    <cellStyle name="Separador de milhares 17 2 11 2 3" xfId="21516"/>
    <cellStyle name="Separador de milhares 17 2 11 3" xfId="29176"/>
    <cellStyle name="Separador de milhares 17 2 11 4" xfId="13855"/>
    <cellStyle name="Separador de milhares 17 2 12" xfId="5075"/>
    <cellStyle name="Separador de milhares 17 2 12 2" xfId="20879"/>
    <cellStyle name="Separador de milhares 17 2 12 3" xfId="28056"/>
    <cellStyle name="Separador de milhares 17 2 12 4" xfId="12099"/>
    <cellStyle name="Separador de milhares 17 2 13" xfId="3794"/>
    <cellStyle name="Separador de milhares 17 2 13 2" xfId="26775"/>
    <cellStyle name="Separador de milhares 17 2 13 3" xfId="17367"/>
    <cellStyle name="Separador de milhares 17 2 14" xfId="23272"/>
    <cellStyle name="Separador de milhares 17 2 15" xfId="11454"/>
    <cellStyle name="Separador de milhares 17 2 2" xfId="442"/>
    <cellStyle name="Separador de milhares 17 2 2 10" xfId="23425"/>
    <cellStyle name="Separador de milhares 17 2 2 11" xfId="11539"/>
    <cellStyle name="Separador de milhares 17 2 2 2" xfId="603"/>
    <cellStyle name="Separador de milhares 17 2 2 2 2" xfId="1886"/>
    <cellStyle name="Separador de milhares 17 2 2 2 2 2" xfId="3642"/>
    <cellStyle name="Separador de milhares 17 2 2 2 2 2 2" xfId="9546"/>
    <cellStyle name="Separador de milhares 17 2 2 2 2 2 2 2" xfId="32527"/>
    <cellStyle name="Separador de milhares 17 2 2 2 2 2 2 3" xfId="20718"/>
    <cellStyle name="Separador de milhares 17 2 2 2 2 2 3" xfId="26623"/>
    <cellStyle name="Separador de milhares 17 2 2 2 2 2 4" xfId="17206"/>
    <cellStyle name="Separador de milhares 17 2 2 2 2 3" xfId="7790"/>
    <cellStyle name="Separador de milhares 17 2 2 2 2 3 2" xfId="11302"/>
    <cellStyle name="Separador de milhares 17 2 2 2 2 3 2 2" xfId="34283"/>
    <cellStyle name="Separador de milhares 17 2 2 2 2 3 2 3" xfId="23111"/>
    <cellStyle name="Separador de milhares 17 2 2 2 2 3 3" xfId="30771"/>
    <cellStyle name="Separador de milhares 17 2 2 2 2 3 4" xfId="15450"/>
    <cellStyle name="Separador de milhares 17 2 2 2 2 4" xfId="4914"/>
    <cellStyle name="Separador de milhares 17 2 2 2 2 4 2" xfId="27895"/>
    <cellStyle name="Separador de milhares 17 2 2 2 2 4 3" xfId="18962"/>
    <cellStyle name="Separador de milhares 17 2 2 2 2 5" xfId="24867"/>
    <cellStyle name="Separador de milhares 17 2 2 2 2 6" xfId="13694"/>
    <cellStyle name="Separador de milhares 17 2 2 2 3" xfId="1250"/>
    <cellStyle name="Separador de milhares 17 2 2 2 3 2" xfId="3006"/>
    <cellStyle name="Separador de milhares 17 2 2 2 3 2 2" xfId="8910"/>
    <cellStyle name="Separador de milhares 17 2 2 2 3 2 2 2" xfId="31891"/>
    <cellStyle name="Separador de milhares 17 2 2 2 3 2 2 3" xfId="20082"/>
    <cellStyle name="Separador de milhares 17 2 2 2 3 2 3" xfId="25987"/>
    <cellStyle name="Separador de milhares 17 2 2 2 3 2 4" xfId="16570"/>
    <cellStyle name="Separador de milhares 17 2 2 2 3 3" xfId="7154"/>
    <cellStyle name="Separador de milhares 17 2 2 2 3 3 2" xfId="10666"/>
    <cellStyle name="Separador de milhares 17 2 2 2 3 3 2 2" xfId="33647"/>
    <cellStyle name="Separador de milhares 17 2 2 2 3 3 2 3" xfId="22475"/>
    <cellStyle name="Separador de milhares 17 2 2 2 3 3 3" xfId="30135"/>
    <cellStyle name="Separador de milhares 17 2 2 2 3 3 4" xfId="14814"/>
    <cellStyle name="Separador de milhares 17 2 2 2 3 4" xfId="5958"/>
    <cellStyle name="Separador de milhares 17 2 2 2 3 4 2" xfId="28939"/>
    <cellStyle name="Separador de milhares 17 2 2 2 3 4 3" xfId="18326"/>
    <cellStyle name="Separador de milhares 17 2 2 2 3 5" xfId="24231"/>
    <cellStyle name="Separador de milhares 17 2 2 2 3 6" xfId="13058"/>
    <cellStyle name="Separador de milhares 17 2 2 2 4" xfId="2361"/>
    <cellStyle name="Separador de milhares 17 2 2 2 4 2" xfId="8265"/>
    <cellStyle name="Separador de milhares 17 2 2 2 4 2 2" xfId="31246"/>
    <cellStyle name="Separador de milhares 17 2 2 2 4 2 3" xfId="19437"/>
    <cellStyle name="Separador de milhares 17 2 2 2 4 3" xfId="25342"/>
    <cellStyle name="Separador de milhares 17 2 2 2 4 4" xfId="15925"/>
    <cellStyle name="Separador de milhares 17 2 2 2 5" xfId="6509"/>
    <cellStyle name="Separador de milhares 17 2 2 2 5 2" xfId="10021"/>
    <cellStyle name="Separador de milhares 17 2 2 2 5 2 2" xfId="33002"/>
    <cellStyle name="Separador de milhares 17 2 2 2 5 2 3" xfId="21830"/>
    <cellStyle name="Separador de milhares 17 2 2 2 5 3" xfId="29490"/>
    <cellStyle name="Separador de milhares 17 2 2 2 5 4" xfId="14169"/>
    <cellStyle name="Separador de milhares 17 2 2 2 6" xfId="5389"/>
    <cellStyle name="Separador de milhares 17 2 2 2 6 2" xfId="21193"/>
    <cellStyle name="Separador de milhares 17 2 2 2 6 3" xfId="28370"/>
    <cellStyle name="Separador de milhares 17 2 2 2 6 4" xfId="12413"/>
    <cellStyle name="Separador de milhares 17 2 2 2 7" xfId="4278"/>
    <cellStyle name="Separador de milhares 17 2 2 2 7 2" xfId="27259"/>
    <cellStyle name="Separador de milhares 17 2 2 2 7 3" xfId="17681"/>
    <cellStyle name="Separador de milhares 17 2 2 2 8" xfId="23586"/>
    <cellStyle name="Separador de milhares 17 2 2 2 9" xfId="11938"/>
    <cellStyle name="Separador de milhares 17 2 2 3" xfId="1089"/>
    <cellStyle name="Separador de milhares 17 2 2 3 2" xfId="1725"/>
    <cellStyle name="Separador de milhares 17 2 2 3 2 2" xfId="3481"/>
    <cellStyle name="Separador de milhares 17 2 2 3 2 2 2" xfId="9385"/>
    <cellStyle name="Separador de milhares 17 2 2 3 2 2 2 2" xfId="32366"/>
    <cellStyle name="Separador de milhares 17 2 2 3 2 2 2 3" xfId="20557"/>
    <cellStyle name="Separador de milhares 17 2 2 3 2 2 3" xfId="26462"/>
    <cellStyle name="Separador de milhares 17 2 2 3 2 2 4" xfId="17045"/>
    <cellStyle name="Separador de milhares 17 2 2 3 2 3" xfId="7629"/>
    <cellStyle name="Separador de milhares 17 2 2 3 2 3 2" xfId="11141"/>
    <cellStyle name="Separador de milhares 17 2 2 3 2 3 2 2" xfId="34122"/>
    <cellStyle name="Separador de milhares 17 2 2 3 2 3 2 3" xfId="22950"/>
    <cellStyle name="Separador de milhares 17 2 2 3 2 3 3" xfId="30610"/>
    <cellStyle name="Separador de milhares 17 2 2 3 2 3 4" xfId="15289"/>
    <cellStyle name="Separador de milhares 17 2 2 3 2 4" xfId="4753"/>
    <cellStyle name="Separador de milhares 17 2 2 3 2 4 2" xfId="27734"/>
    <cellStyle name="Separador de milhares 17 2 2 3 2 4 3" xfId="18801"/>
    <cellStyle name="Separador de milhares 17 2 2 3 2 5" xfId="24706"/>
    <cellStyle name="Separador de milhares 17 2 2 3 2 6" xfId="13533"/>
    <cellStyle name="Separador de milhares 17 2 2 3 3" xfId="2845"/>
    <cellStyle name="Separador de milhares 17 2 2 3 3 2" xfId="8749"/>
    <cellStyle name="Separador de milhares 17 2 2 3 3 2 2" xfId="31730"/>
    <cellStyle name="Separador de milhares 17 2 2 3 3 2 3" xfId="19921"/>
    <cellStyle name="Separador de milhares 17 2 2 3 3 3" xfId="25826"/>
    <cellStyle name="Separador de milhares 17 2 2 3 3 4" xfId="16409"/>
    <cellStyle name="Separador de milhares 17 2 2 3 4" xfId="6993"/>
    <cellStyle name="Separador de milhares 17 2 2 3 4 2" xfId="10505"/>
    <cellStyle name="Separador de milhares 17 2 2 3 4 2 2" xfId="33486"/>
    <cellStyle name="Separador de milhares 17 2 2 3 4 2 3" xfId="22314"/>
    <cellStyle name="Separador de milhares 17 2 2 3 4 3" xfId="29974"/>
    <cellStyle name="Separador de milhares 17 2 2 3 4 4" xfId="14653"/>
    <cellStyle name="Separador de milhares 17 2 2 3 5" xfId="5797"/>
    <cellStyle name="Separador de milhares 17 2 2 3 5 2" xfId="21355"/>
    <cellStyle name="Separador de milhares 17 2 2 3 5 3" xfId="28778"/>
    <cellStyle name="Separador de milhares 17 2 2 3 5 4" xfId="12897"/>
    <cellStyle name="Separador de milhares 17 2 2 3 6" xfId="4117"/>
    <cellStyle name="Separador de milhares 17 2 2 3 6 2" xfId="27098"/>
    <cellStyle name="Separador de milhares 17 2 2 3 6 3" xfId="18165"/>
    <cellStyle name="Separador de milhares 17 2 2 3 7" xfId="24070"/>
    <cellStyle name="Separador de milhares 17 2 2 3 8" xfId="11777"/>
    <cellStyle name="Separador de milhares 17 2 2 4" xfId="1487"/>
    <cellStyle name="Separador de milhares 17 2 2 4 2" xfId="3243"/>
    <cellStyle name="Separador de milhares 17 2 2 4 2 2" xfId="9147"/>
    <cellStyle name="Separador de milhares 17 2 2 4 2 2 2" xfId="32128"/>
    <cellStyle name="Separador de milhares 17 2 2 4 2 2 3" xfId="20319"/>
    <cellStyle name="Separador de milhares 17 2 2 4 2 3" xfId="26224"/>
    <cellStyle name="Separador de milhares 17 2 2 4 2 4" xfId="16807"/>
    <cellStyle name="Separador de milhares 17 2 2 4 3" xfId="7391"/>
    <cellStyle name="Separador de milhares 17 2 2 4 3 2" xfId="10903"/>
    <cellStyle name="Separador de milhares 17 2 2 4 3 2 2" xfId="33884"/>
    <cellStyle name="Separador de milhares 17 2 2 4 3 2 3" xfId="22712"/>
    <cellStyle name="Separador de milhares 17 2 2 4 3 3" xfId="30372"/>
    <cellStyle name="Separador de milhares 17 2 2 4 3 4" xfId="15051"/>
    <cellStyle name="Separador de milhares 17 2 2 4 4" xfId="4515"/>
    <cellStyle name="Separador de milhares 17 2 2 4 4 2" xfId="27496"/>
    <cellStyle name="Separador de milhares 17 2 2 4 4 3" xfId="18563"/>
    <cellStyle name="Separador de milhares 17 2 2 4 5" xfId="24468"/>
    <cellStyle name="Separador de milhares 17 2 2 4 6" xfId="13295"/>
    <cellStyle name="Separador de milhares 17 2 2 5" xfId="851"/>
    <cellStyle name="Separador de milhares 17 2 2 5 2" xfId="2607"/>
    <cellStyle name="Separador de milhares 17 2 2 5 2 2" xfId="8511"/>
    <cellStyle name="Separador de milhares 17 2 2 5 2 2 2" xfId="31492"/>
    <cellStyle name="Separador de milhares 17 2 2 5 2 2 3" xfId="19683"/>
    <cellStyle name="Separador de milhares 17 2 2 5 2 3" xfId="25588"/>
    <cellStyle name="Separador de milhares 17 2 2 5 2 4" xfId="16171"/>
    <cellStyle name="Separador de milhares 17 2 2 5 3" xfId="6755"/>
    <cellStyle name="Separador de milhares 17 2 2 5 3 2" xfId="10267"/>
    <cellStyle name="Separador de milhares 17 2 2 5 3 2 2" xfId="33248"/>
    <cellStyle name="Separador de milhares 17 2 2 5 3 2 3" xfId="22076"/>
    <cellStyle name="Separador de milhares 17 2 2 5 3 3" xfId="29736"/>
    <cellStyle name="Separador de milhares 17 2 2 5 3 4" xfId="14415"/>
    <cellStyle name="Separador de milhares 17 2 2 5 4" xfId="5559"/>
    <cellStyle name="Separador de milhares 17 2 2 5 4 2" xfId="28540"/>
    <cellStyle name="Separador de milhares 17 2 2 5 4 3" xfId="17927"/>
    <cellStyle name="Separador de milhares 17 2 2 5 5" xfId="23832"/>
    <cellStyle name="Separador de milhares 17 2 2 5 6" xfId="12659"/>
    <cellStyle name="Separador de milhares 17 2 2 6" xfId="2200"/>
    <cellStyle name="Separador de milhares 17 2 2 6 2" xfId="8104"/>
    <cellStyle name="Separador de milhares 17 2 2 6 2 2" xfId="31085"/>
    <cellStyle name="Separador de milhares 17 2 2 6 2 3" xfId="19276"/>
    <cellStyle name="Separador de milhares 17 2 2 6 3" xfId="25181"/>
    <cellStyle name="Separador de milhares 17 2 2 6 4" xfId="15764"/>
    <cellStyle name="Separador de milhares 17 2 2 7" xfId="6348"/>
    <cellStyle name="Separador de milhares 17 2 2 7 2" xfId="9860"/>
    <cellStyle name="Separador de milhares 17 2 2 7 2 2" xfId="32841"/>
    <cellStyle name="Separador de milhares 17 2 2 7 2 3" xfId="21669"/>
    <cellStyle name="Separador de milhares 17 2 2 7 3" xfId="29329"/>
    <cellStyle name="Separador de milhares 17 2 2 7 4" xfId="14008"/>
    <cellStyle name="Separador de milhares 17 2 2 8" xfId="5228"/>
    <cellStyle name="Separador de milhares 17 2 2 8 2" xfId="21032"/>
    <cellStyle name="Separador de milhares 17 2 2 8 3" xfId="28209"/>
    <cellStyle name="Separador de milhares 17 2 2 8 4" xfId="12252"/>
    <cellStyle name="Separador de milhares 17 2 2 9" xfId="3879"/>
    <cellStyle name="Separador de milhares 17 2 2 9 2" xfId="26860"/>
    <cellStyle name="Separador de milhares 17 2 2 9 3" xfId="17520"/>
    <cellStyle name="Separador de milhares 17 2 3" xfId="360"/>
    <cellStyle name="Separador de milhares 17 2 3 2" xfId="1644"/>
    <cellStyle name="Separador de milhares 17 2 3 2 2" xfId="3400"/>
    <cellStyle name="Separador de milhares 17 2 3 2 2 2" xfId="9304"/>
    <cellStyle name="Separador de milhares 17 2 3 2 2 2 2" xfId="32285"/>
    <cellStyle name="Separador de milhares 17 2 3 2 2 2 3" xfId="20476"/>
    <cellStyle name="Separador de milhares 17 2 3 2 2 3" xfId="26381"/>
    <cellStyle name="Separador de milhares 17 2 3 2 2 4" xfId="16964"/>
    <cellStyle name="Separador de milhares 17 2 3 2 3" xfId="7548"/>
    <cellStyle name="Separador de milhares 17 2 3 2 3 2" xfId="11060"/>
    <cellStyle name="Separador de milhares 17 2 3 2 3 2 2" xfId="34041"/>
    <cellStyle name="Separador de milhares 17 2 3 2 3 2 3" xfId="22869"/>
    <cellStyle name="Separador de milhares 17 2 3 2 3 3" xfId="30529"/>
    <cellStyle name="Separador de milhares 17 2 3 2 3 4" xfId="15208"/>
    <cellStyle name="Separador de milhares 17 2 3 2 4" xfId="4672"/>
    <cellStyle name="Separador de milhares 17 2 3 2 4 2" xfId="27653"/>
    <cellStyle name="Separador de milhares 17 2 3 2 4 3" xfId="18720"/>
    <cellStyle name="Separador de milhares 17 2 3 2 5" xfId="24625"/>
    <cellStyle name="Separador de milhares 17 2 3 2 6" xfId="13452"/>
    <cellStyle name="Separador de milhares 17 2 3 3" xfId="1008"/>
    <cellStyle name="Separador de milhares 17 2 3 3 2" xfId="2764"/>
    <cellStyle name="Separador de milhares 17 2 3 3 2 2" xfId="8668"/>
    <cellStyle name="Separador de milhares 17 2 3 3 2 2 2" xfId="31649"/>
    <cellStyle name="Separador de milhares 17 2 3 3 2 2 3" xfId="19840"/>
    <cellStyle name="Separador de milhares 17 2 3 3 2 3" xfId="25745"/>
    <cellStyle name="Separador de milhares 17 2 3 3 2 4" xfId="16328"/>
    <cellStyle name="Separador de milhares 17 2 3 3 3" xfId="6912"/>
    <cellStyle name="Separador de milhares 17 2 3 3 3 2" xfId="10424"/>
    <cellStyle name="Separador de milhares 17 2 3 3 3 2 2" xfId="33405"/>
    <cellStyle name="Separador de milhares 17 2 3 3 3 2 3" xfId="22233"/>
    <cellStyle name="Separador de milhares 17 2 3 3 3 3" xfId="29893"/>
    <cellStyle name="Separador de milhares 17 2 3 3 3 4" xfId="14572"/>
    <cellStyle name="Separador de milhares 17 2 3 3 4" xfId="5716"/>
    <cellStyle name="Separador de milhares 17 2 3 3 4 2" xfId="28697"/>
    <cellStyle name="Separador de milhares 17 2 3 3 4 3" xfId="18084"/>
    <cellStyle name="Separador de milhares 17 2 3 3 5" xfId="23989"/>
    <cellStyle name="Separador de milhares 17 2 3 3 6" xfId="12816"/>
    <cellStyle name="Separador de milhares 17 2 3 4" xfId="2119"/>
    <cellStyle name="Separador de milhares 17 2 3 4 2" xfId="8023"/>
    <cellStyle name="Separador de milhares 17 2 3 4 2 2" xfId="31004"/>
    <cellStyle name="Separador de milhares 17 2 3 4 2 3" xfId="19195"/>
    <cellStyle name="Separador de milhares 17 2 3 4 3" xfId="25100"/>
    <cellStyle name="Separador de milhares 17 2 3 4 4" xfId="15683"/>
    <cellStyle name="Separador de milhares 17 2 3 5" xfId="6267"/>
    <cellStyle name="Separador de milhares 17 2 3 5 2" xfId="9779"/>
    <cellStyle name="Separador de milhares 17 2 3 5 2 2" xfId="32760"/>
    <cellStyle name="Separador de milhares 17 2 3 5 2 3" xfId="21588"/>
    <cellStyle name="Separador de milhares 17 2 3 5 3" xfId="29248"/>
    <cellStyle name="Separador de milhares 17 2 3 5 4" xfId="13927"/>
    <cellStyle name="Separador de milhares 17 2 3 6" xfId="5147"/>
    <cellStyle name="Separador de milhares 17 2 3 6 2" xfId="20951"/>
    <cellStyle name="Separador de milhares 17 2 3 6 3" xfId="28128"/>
    <cellStyle name="Separador de milhares 17 2 3 6 4" xfId="12171"/>
    <cellStyle name="Separador de milhares 17 2 3 7" xfId="4036"/>
    <cellStyle name="Separador de milhares 17 2 3 7 2" xfId="27017"/>
    <cellStyle name="Separador de milhares 17 2 3 7 3" xfId="17439"/>
    <cellStyle name="Separador de milhares 17 2 3 8" xfId="23344"/>
    <cellStyle name="Separador de milhares 17 2 3 9" xfId="11696"/>
    <cellStyle name="Separador de milhares 17 2 4" xfId="518"/>
    <cellStyle name="Separador de milhares 17 2 4 2" xfId="1801"/>
    <cellStyle name="Separador de milhares 17 2 4 2 2" xfId="3557"/>
    <cellStyle name="Separador de milhares 17 2 4 2 2 2" xfId="9461"/>
    <cellStyle name="Separador de milhares 17 2 4 2 2 2 2" xfId="32442"/>
    <cellStyle name="Separador de milhares 17 2 4 2 2 2 3" xfId="20633"/>
    <cellStyle name="Separador de milhares 17 2 4 2 2 3" xfId="26538"/>
    <cellStyle name="Separador de milhares 17 2 4 2 2 4" xfId="17121"/>
    <cellStyle name="Separador de milhares 17 2 4 2 3" xfId="7705"/>
    <cellStyle name="Separador de milhares 17 2 4 2 3 2" xfId="11217"/>
    <cellStyle name="Separador de milhares 17 2 4 2 3 2 2" xfId="34198"/>
    <cellStyle name="Separador de milhares 17 2 4 2 3 2 3" xfId="23026"/>
    <cellStyle name="Separador de milhares 17 2 4 2 3 3" xfId="30686"/>
    <cellStyle name="Separador de milhares 17 2 4 2 3 4" xfId="15365"/>
    <cellStyle name="Separador de milhares 17 2 4 2 4" xfId="4829"/>
    <cellStyle name="Separador de milhares 17 2 4 2 4 2" xfId="27810"/>
    <cellStyle name="Separador de milhares 17 2 4 2 4 3" xfId="18877"/>
    <cellStyle name="Separador de milhares 17 2 4 2 5" xfId="24782"/>
    <cellStyle name="Separador de milhares 17 2 4 2 6" xfId="13609"/>
    <cellStyle name="Separador de milhares 17 2 4 3" xfId="1165"/>
    <cellStyle name="Separador de milhares 17 2 4 3 2" xfId="2921"/>
    <cellStyle name="Separador de milhares 17 2 4 3 2 2" xfId="8825"/>
    <cellStyle name="Separador de milhares 17 2 4 3 2 2 2" xfId="31806"/>
    <cellStyle name="Separador de milhares 17 2 4 3 2 2 3" xfId="19997"/>
    <cellStyle name="Separador de milhares 17 2 4 3 2 3" xfId="25902"/>
    <cellStyle name="Separador de milhares 17 2 4 3 2 4" xfId="16485"/>
    <cellStyle name="Separador de milhares 17 2 4 3 3" xfId="7069"/>
    <cellStyle name="Separador de milhares 17 2 4 3 3 2" xfId="10581"/>
    <cellStyle name="Separador de milhares 17 2 4 3 3 2 2" xfId="33562"/>
    <cellStyle name="Separador de milhares 17 2 4 3 3 2 3" xfId="22390"/>
    <cellStyle name="Separador de milhares 17 2 4 3 3 3" xfId="30050"/>
    <cellStyle name="Separador de milhares 17 2 4 3 3 4" xfId="14729"/>
    <cellStyle name="Separador de milhares 17 2 4 3 4" xfId="5873"/>
    <cellStyle name="Separador de milhares 17 2 4 3 4 2" xfId="28854"/>
    <cellStyle name="Separador de milhares 17 2 4 3 4 3" xfId="18241"/>
    <cellStyle name="Separador de milhares 17 2 4 3 5" xfId="24146"/>
    <cellStyle name="Separador de milhares 17 2 4 3 6" xfId="12973"/>
    <cellStyle name="Separador de milhares 17 2 4 4" xfId="2276"/>
    <cellStyle name="Separador de milhares 17 2 4 4 2" xfId="8180"/>
    <cellStyle name="Separador de milhares 17 2 4 4 2 2" xfId="31161"/>
    <cellStyle name="Separador de milhares 17 2 4 4 2 3" xfId="19352"/>
    <cellStyle name="Separador de milhares 17 2 4 4 3" xfId="25257"/>
    <cellStyle name="Separador de milhares 17 2 4 4 4" xfId="15840"/>
    <cellStyle name="Separador de milhares 17 2 4 5" xfId="6424"/>
    <cellStyle name="Separador de milhares 17 2 4 5 2" xfId="9936"/>
    <cellStyle name="Separador de milhares 17 2 4 5 2 2" xfId="32917"/>
    <cellStyle name="Separador de milhares 17 2 4 5 2 3" xfId="21745"/>
    <cellStyle name="Separador de milhares 17 2 4 5 3" xfId="29405"/>
    <cellStyle name="Separador de milhares 17 2 4 5 4" xfId="14084"/>
    <cellStyle name="Separador de milhares 17 2 4 6" xfId="5304"/>
    <cellStyle name="Separador de milhares 17 2 4 6 2" xfId="21108"/>
    <cellStyle name="Separador de milhares 17 2 4 6 3" xfId="28285"/>
    <cellStyle name="Separador de milhares 17 2 4 6 4" xfId="12328"/>
    <cellStyle name="Separador de milhares 17 2 4 7" xfId="4193"/>
    <cellStyle name="Separador de milhares 17 2 4 7 2" xfId="27174"/>
    <cellStyle name="Separador de milhares 17 2 4 7 3" xfId="17596"/>
    <cellStyle name="Separador de milhares 17 2 4 8" xfId="23501"/>
    <cellStyle name="Separador de milhares 17 2 4 9" xfId="11853"/>
    <cellStyle name="Separador de milhares 17 2 5" xfId="936"/>
    <cellStyle name="Separador de milhares 17 2 5 2" xfId="1572"/>
    <cellStyle name="Separador de milhares 17 2 5 2 2" xfId="3328"/>
    <cellStyle name="Separador de milhares 17 2 5 2 2 2" xfId="9232"/>
    <cellStyle name="Separador de milhares 17 2 5 2 2 2 2" xfId="32213"/>
    <cellStyle name="Separador de milhares 17 2 5 2 2 2 3" xfId="20404"/>
    <cellStyle name="Separador de milhares 17 2 5 2 2 3" xfId="26309"/>
    <cellStyle name="Separador de milhares 17 2 5 2 2 4" xfId="16892"/>
    <cellStyle name="Separador de milhares 17 2 5 2 3" xfId="7476"/>
    <cellStyle name="Separador de milhares 17 2 5 2 3 2" xfId="10988"/>
    <cellStyle name="Separador de milhares 17 2 5 2 3 2 2" xfId="33969"/>
    <cellStyle name="Separador de milhares 17 2 5 2 3 2 3" xfId="22797"/>
    <cellStyle name="Separador de milhares 17 2 5 2 3 3" xfId="30457"/>
    <cellStyle name="Separador de milhares 17 2 5 2 3 4" xfId="15136"/>
    <cellStyle name="Separador de milhares 17 2 5 2 4" xfId="4600"/>
    <cellStyle name="Separador de milhares 17 2 5 2 4 2" xfId="27581"/>
    <cellStyle name="Separador de milhares 17 2 5 2 4 3" xfId="18648"/>
    <cellStyle name="Separador de milhares 17 2 5 2 5" xfId="24553"/>
    <cellStyle name="Separador de milhares 17 2 5 2 6" xfId="13380"/>
    <cellStyle name="Separador de milhares 17 2 5 3" xfId="2692"/>
    <cellStyle name="Separador de milhares 17 2 5 3 2" xfId="8596"/>
    <cellStyle name="Separador de milhares 17 2 5 3 2 2" xfId="31577"/>
    <cellStyle name="Separador de milhares 17 2 5 3 2 3" xfId="19768"/>
    <cellStyle name="Separador de milhares 17 2 5 3 3" xfId="25673"/>
    <cellStyle name="Separador de milhares 17 2 5 3 4" xfId="16256"/>
    <cellStyle name="Separador de milhares 17 2 5 4" xfId="6840"/>
    <cellStyle name="Separador de milhares 17 2 5 4 2" xfId="10352"/>
    <cellStyle name="Separador de milhares 17 2 5 4 2 2" xfId="33333"/>
    <cellStyle name="Separador de milhares 17 2 5 4 2 3" xfId="22161"/>
    <cellStyle name="Separador de milhares 17 2 5 4 3" xfId="29821"/>
    <cellStyle name="Separador de milhares 17 2 5 4 4" xfId="14500"/>
    <cellStyle name="Separador de milhares 17 2 5 5" xfId="5644"/>
    <cellStyle name="Separador de milhares 17 2 5 5 2" xfId="21278"/>
    <cellStyle name="Separador de milhares 17 2 5 5 3" xfId="28625"/>
    <cellStyle name="Separador de milhares 17 2 5 5 4" xfId="12744"/>
    <cellStyle name="Separador de milhares 17 2 5 6" xfId="3964"/>
    <cellStyle name="Separador de milhares 17 2 5 6 2" xfId="26945"/>
    <cellStyle name="Separador de milhares 17 2 5 6 3" xfId="18012"/>
    <cellStyle name="Separador de milhares 17 2 5 7" xfId="23917"/>
    <cellStyle name="Separador de milhares 17 2 5 8" xfId="11624"/>
    <cellStyle name="Separador de milhares 17 2 6" xfId="1326"/>
    <cellStyle name="Separador de milhares 17 2 6 2" xfId="1962"/>
    <cellStyle name="Separador de milhares 17 2 6 2 2" xfId="3718"/>
    <cellStyle name="Separador de milhares 17 2 6 2 2 2" xfId="9622"/>
    <cellStyle name="Separador de milhares 17 2 6 2 2 2 2" xfId="32603"/>
    <cellStyle name="Separador de milhares 17 2 6 2 2 2 3" xfId="20794"/>
    <cellStyle name="Separador de milhares 17 2 6 2 2 3" xfId="26699"/>
    <cellStyle name="Separador de milhares 17 2 6 2 2 4" xfId="17282"/>
    <cellStyle name="Separador de milhares 17 2 6 2 3" xfId="7866"/>
    <cellStyle name="Separador de milhares 17 2 6 2 3 2" xfId="11378"/>
    <cellStyle name="Separador de milhares 17 2 6 2 3 2 2" xfId="34359"/>
    <cellStyle name="Separador de milhares 17 2 6 2 3 2 3" xfId="23187"/>
    <cellStyle name="Separador de milhares 17 2 6 2 3 3" xfId="30847"/>
    <cellStyle name="Separador de milhares 17 2 6 2 3 4" xfId="15526"/>
    <cellStyle name="Separador de milhares 17 2 6 2 4" xfId="4990"/>
    <cellStyle name="Separador de milhares 17 2 6 2 4 2" xfId="27971"/>
    <cellStyle name="Separador de milhares 17 2 6 2 4 3" xfId="19038"/>
    <cellStyle name="Separador de milhares 17 2 6 2 5" xfId="24943"/>
    <cellStyle name="Separador de milhares 17 2 6 2 6" xfId="13770"/>
    <cellStyle name="Separador de milhares 17 2 6 3" xfId="3082"/>
    <cellStyle name="Separador de milhares 17 2 6 3 2" xfId="8986"/>
    <cellStyle name="Separador de milhares 17 2 6 3 2 2" xfId="31967"/>
    <cellStyle name="Separador de milhares 17 2 6 3 2 3" xfId="20158"/>
    <cellStyle name="Separador de milhares 17 2 6 3 3" xfId="26063"/>
    <cellStyle name="Separador de milhares 17 2 6 3 4" xfId="16646"/>
    <cellStyle name="Separador de milhares 17 2 6 4" xfId="7230"/>
    <cellStyle name="Separador de milhares 17 2 6 4 2" xfId="10742"/>
    <cellStyle name="Separador de milhares 17 2 6 4 2 2" xfId="33723"/>
    <cellStyle name="Separador de milhares 17 2 6 4 2 3" xfId="22551"/>
    <cellStyle name="Separador de milhares 17 2 6 4 3" xfId="30211"/>
    <cellStyle name="Separador de milhares 17 2 6 4 4" xfId="14890"/>
    <cellStyle name="Separador de milhares 17 2 6 5" xfId="6034"/>
    <cellStyle name="Separador de milhares 17 2 6 5 2" xfId="21431"/>
    <cellStyle name="Separador de milhares 17 2 6 5 3" xfId="29015"/>
    <cellStyle name="Separador de milhares 17 2 6 5 4" xfId="13134"/>
    <cellStyle name="Separador de milhares 17 2 6 6" xfId="4354"/>
    <cellStyle name="Separador de milhares 17 2 6 6 2" xfId="27335"/>
    <cellStyle name="Separador de milhares 17 2 6 6 3" xfId="18402"/>
    <cellStyle name="Separador de milhares 17 2 6 7" xfId="24307"/>
    <cellStyle name="Separador de milhares 17 2 6 8" xfId="12014"/>
    <cellStyle name="Separador de milhares 17 2 7" xfId="766"/>
    <cellStyle name="Separador de milhares 17 2 7 2" xfId="2522"/>
    <cellStyle name="Separador de milhares 17 2 7 2 2" xfId="8426"/>
    <cellStyle name="Separador de milhares 17 2 7 2 2 2" xfId="31407"/>
    <cellStyle name="Separador de milhares 17 2 7 2 2 3" xfId="19598"/>
    <cellStyle name="Separador de milhares 17 2 7 2 3" xfId="25503"/>
    <cellStyle name="Separador de milhares 17 2 7 2 4" xfId="16086"/>
    <cellStyle name="Separador de milhares 17 2 7 3" xfId="6670"/>
    <cellStyle name="Separador de milhares 17 2 7 3 2" xfId="10182"/>
    <cellStyle name="Separador de milhares 17 2 7 3 2 2" xfId="33163"/>
    <cellStyle name="Separador de milhares 17 2 7 3 2 3" xfId="21991"/>
    <cellStyle name="Separador de milhares 17 2 7 3 3" xfId="29651"/>
    <cellStyle name="Separador de milhares 17 2 7 3 4" xfId="14330"/>
    <cellStyle name="Separador de milhares 17 2 7 4" xfId="4430"/>
    <cellStyle name="Separador de milhares 17 2 7 4 2" xfId="27411"/>
    <cellStyle name="Separador de milhares 17 2 7 4 3" xfId="17842"/>
    <cellStyle name="Separador de milhares 17 2 7 5" xfId="23747"/>
    <cellStyle name="Separador de milhares 17 2 7 6" xfId="12574"/>
    <cellStyle name="Separador de milhares 17 2 8" xfId="1402"/>
    <cellStyle name="Separador de milhares 17 2 8 2" xfId="3158"/>
    <cellStyle name="Separador de milhares 17 2 8 2 2" xfId="9062"/>
    <cellStyle name="Separador de milhares 17 2 8 2 2 2" xfId="32043"/>
    <cellStyle name="Separador de milhares 17 2 8 2 2 3" xfId="20234"/>
    <cellStyle name="Separador de milhares 17 2 8 2 3" xfId="26139"/>
    <cellStyle name="Separador de milhares 17 2 8 2 4" xfId="16722"/>
    <cellStyle name="Separador de milhares 17 2 8 3" xfId="7306"/>
    <cellStyle name="Separador de milhares 17 2 8 3 2" xfId="10818"/>
    <cellStyle name="Separador de milhares 17 2 8 3 2 2" xfId="33799"/>
    <cellStyle name="Separador de milhares 17 2 8 3 2 3" xfId="22627"/>
    <cellStyle name="Separador de milhares 17 2 8 3 3" xfId="30287"/>
    <cellStyle name="Separador de milhares 17 2 8 3 4" xfId="14966"/>
    <cellStyle name="Separador de milhares 17 2 8 4" xfId="6110"/>
    <cellStyle name="Separador de milhares 17 2 8 4 2" xfId="29091"/>
    <cellStyle name="Separador de milhares 17 2 8 4 3" xfId="18478"/>
    <cellStyle name="Separador de milhares 17 2 8 5" xfId="24383"/>
    <cellStyle name="Separador de milhares 17 2 8 6" xfId="13210"/>
    <cellStyle name="Separador de milhares 17 2 9" xfId="689"/>
    <cellStyle name="Separador de milhares 17 2 9 2" xfId="2446"/>
    <cellStyle name="Separador de milhares 17 2 9 2 2" xfId="8350"/>
    <cellStyle name="Separador de milhares 17 2 9 2 2 2" xfId="31331"/>
    <cellStyle name="Separador de milhares 17 2 9 2 2 3" xfId="19522"/>
    <cellStyle name="Separador de milhares 17 2 9 2 3" xfId="25427"/>
    <cellStyle name="Separador de milhares 17 2 9 2 4" xfId="16010"/>
    <cellStyle name="Separador de milhares 17 2 9 3" xfId="6594"/>
    <cellStyle name="Separador de milhares 17 2 9 3 2" xfId="10106"/>
    <cellStyle name="Separador de milhares 17 2 9 3 2 2" xfId="33087"/>
    <cellStyle name="Separador de milhares 17 2 9 3 2 3" xfId="21915"/>
    <cellStyle name="Separador de milhares 17 2 9 3 3" xfId="29575"/>
    <cellStyle name="Separador de milhares 17 2 9 3 4" xfId="14254"/>
    <cellStyle name="Separador de milhares 17 2 9 4" xfId="5474"/>
    <cellStyle name="Separador de milhares 17 2 9 4 2" xfId="28455"/>
    <cellStyle name="Separador de milhares 17 2 9 4 3" xfId="17766"/>
    <cellStyle name="Separador de milhares 17 2 9 5" xfId="23671"/>
    <cellStyle name="Separador de milhares 17 2 9 6" xfId="12498"/>
    <cellStyle name="Separador de milhares 17 3" xfId="419"/>
    <cellStyle name="Separador de milhares 17 3 10" xfId="23402"/>
    <cellStyle name="Separador de milhares 17 3 11" xfId="11516"/>
    <cellStyle name="Separador de milhares 17 3 2" xfId="580"/>
    <cellStyle name="Separador de milhares 17 3 2 2" xfId="1863"/>
    <cellStyle name="Separador de milhares 17 3 2 2 2" xfId="3619"/>
    <cellStyle name="Separador de milhares 17 3 2 2 2 2" xfId="9523"/>
    <cellStyle name="Separador de milhares 17 3 2 2 2 2 2" xfId="32504"/>
    <cellStyle name="Separador de milhares 17 3 2 2 2 2 3" xfId="20695"/>
    <cellStyle name="Separador de milhares 17 3 2 2 2 3" xfId="26600"/>
    <cellStyle name="Separador de milhares 17 3 2 2 2 4" xfId="17183"/>
    <cellStyle name="Separador de milhares 17 3 2 2 3" xfId="7767"/>
    <cellStyle name="Separador de milhares 17 3 2 2 3 2" xfId="11279"/>
    <cellStyle name="Separador de milhares 17 3 2 2 3 2 2" xfId="34260"/>
    <cellStyle name="Separador de milhares 17 3 2 2 3 2 3" xfId="23088"/>
    <cellStyle name="Separador de milhares 17 3 2 2 3 3" xfId="30748"/>
    <cellStyle name="Separador de milhares 17 3 2 2 3 4" xfId="15427"/>
    <cellStyle name="Separador de milhares 17 3 2 2 4" xfId="4891"/>
    <cellStyle name="Separador de milhares 17 3 2 2 4 2" xfId="27872"/>
    <cellStyle name="Separador de milhares 17 3 2 2 4 3" xfId="18939"/>
    <cellStyle name="Separador de milhares 17 3 2 2 5" xfId="24844"/>
    <cellStyle name="Separador de milhares 17 3 2 2 6" xfId="13671"/>
    <cellStyle name="Separador de milhares 17 3 2 3" xfId="1227"/>
    <cellStyle name="Separador de milhares 17 3 2 3 2" xfId="2983"/>
    <cellStyle name="Separador de milhares 17 3 2 3 2 2" xfId="8887"/>
    <cellStyle name="Separador de milhares 17 3 2 3 2 2 2" xfId="31868"/>
    <cellStyle name="Separador de milhares 17 3 2 3 2 2 3" xfId="20059"/>
    <cellStyle name="Separador de milhares 17 3 2 3 2 3" xfId="25964"/>
    <cellStyle name="Separador de milhares 17 3 2 3 2 4" xfId="16547"/>
    <cellStyle name="Separador de milhares 17 3 2 3 3" xfId="7131"/>
    <cellStyle name="Separador de milhares 17 3 2 3 3 2" xfId="10643"/>
    <cellStyle name="Separador de milhares 17 3 2 3 3 2 2" xfId="33624"/>
    <cellStyle name="Separador de milhares 17 3 2 3 3 2 3" xfId="22452"/>
    <cellStyle name="Separador de milhares 17 3 2 3 3 3" xfId="30112"/>
    <cellStyle name="Separador de milhares 17 3 2 3 3 4" xfId="14791"/>
    <cellStyle name="Separador de milhares 17 3 2 3 4" xfId="5935"/>
    <cellStyle name="Separador de milhares 17 3 2 3 4 2" xfId="28916"/>
    <cellStyle name="Separador de milhares 17 3 2 3 4 3" xfId="18303"/>
    <cellStyle name="Separador de milhares 17 3 2 3 5" xfId="24208"/>
    <cellStyle name="Separador de milhares 17 3 2 3 6" xfId="13035"/>
    <cellStyle name="Separador de milhares 17 3 2 4" xfId="2338"/>
    <cellStyle name="Separador de milhares 17 3 2 4 2" xfId="8242"/>
    <cellStyle name="Separador de milhares 17 3 2 4 2 2" xfId="31223"/>
    <cellStyle name="Separador de milhares 17 3 2 4 2 3" xfId="19414"/>
    <cellStyle name="Separador de milhares 17 3 2 4 3" xfId="25319"/>
    <cellStyle name="Separador de milhares 17 3 2 4 4" xfId="15902"/>
    <cellStyle name="Separador de milhares 17 3 2 5" xfId="6486"/>
    <cellStyle name="Separador de milhares 17 3 2 5 2" xfId="9998"/>
    <cellStyle name="Separador de milhares 17 3 2 5 2 2" xfId="32979"/>
    <cellStyle name="Separador de milhares 17 3 2 5 2 3" xfId="21807"/>
    <cellStyle name="Separador de milhares 17 3 2 5 3" xfId="29467"/>
    <cellStyle name="Separador de milhares 17 3 2 5 4" xfId="14146"/>
    <cellStyle name="Separador de milhares 17 3 2 6" xfId="5366"/>
    <cellStyle name="Separador de milhares 17 3 2 6 2" xfId="21170"/>
    <cellStyle name="Separador de milhares 17 3 2 6 3" xfId="28347"/>
    <cellStyle name="Separador de milhares 17 3 2 6 4" xfId="12390"/>
    <cellStyle name="Separador de milhares 17 3 2 7" xfId="4255"/>
    <cellStyle name="Separador de milhares 17 3 2 7 2" xfId="27236"/>
    <cellStyle name="Separador de milhares 17 3 2 7 3" xfId="17658"/>
    <cellStyle name="Separador de milhares 17 3 2 8" xfId="23563"/>
    <cellStyle name="Separador de milhares 17 3 2 9" xfId="11915"/>
    <cellStyle name="Separador de milhares 17 3 3" xfId="1066"/>
    <cellStyle name="Separador de milhares 17 3 3 2" xfId="1702"/>
    <cellStyle name="Separador de milhares 17 3 3 2 2" xfId="3458"/>
    <cellStyle name="Separador de milhares 17 3 3 2 2 2" xfId="9362"/>
    <cellStyle name="Separador de milhares 17 3 3 2 2 2 2" xfId="32343"/>
    <cellStyle name="Separador de milhares 17 3 3 2 2 2 3" xfId="20534"/>
    <cellStyle name="Separador de milhares 17 3 3 2 2 3" xfId="26439"/>
    <cellStyle name="Separador de milhares 17 3 3 2 2 4" xfId="17022"/>
    <cellStyle name="Separador de milhares 17 3 3 2 3" xfId="7606"/>
    <cellStyle name="Separador de milhares 17 3 3 2 3 2" xfId="11118"/>
    <cellStyle name="Separador de milhares 17 3 3 2 3 2 2" xfId="34099"/>
    <cellStyle name="Separador de milhares 17 3 3 2 3 2 3" xfId="22927"/>
    <cellStyle name="Separador de milhares 17 3 3 2 3 3" xfId="30587"/>
    <cellStyle name="Separador de milhares 17 3 3 2 3 4" xfId="15266"/>
    <cellStyle name="Separador de milhares 17 3 3 2 4" xfId="4730"/>
    <cellStyle name="Separador de milhares 17 3 3 2 4 2" xfId="27711"/>
    <cellStyle name="Separador de milhares 17 3 3 2 4 3" xfId="18778"/>
    <cellStyle name="Separador de milhares 17 3 3 2 5" xfId="24683"/>
    <cellStyle name="Separador de milhares 17 3 3 2 6" xfId="13510"/>
    <cellStyle name="Separador de milhares 17 3 3 3" xfId="2822"/>
    <cellStyle name="Separador de milhares 17 3 3 3 2" xfId="8726"/>
    <cellStyle name="Separador de milhares 17 3 3 3 2 2" xfId="31707"/>
    <cellStyle name="Separador de milhares 17 3 3 3 2 3" xfId="19898"/>
    <cellStyle name="Separador de milhares 17 3 3 3 3" xfId="25803"/>
    <cellStyle name="Separador de milhares 17 3 3 3 4" xfId="16386"/>
    <cellStyle name="Separador de milhares 17 3 3 4" xfId="6970"/>
    <cellStyle name="Separador de milhares 17 3 3 4 2" xfId="10482"/>
    <cellStyle name="Separador de milhares 17 3 3 4 2 2" xfId="33463"/>
    <cellStyle name="Separador de milhares 17 3 3 4 2 3" xfId="22291"/>
    <cellStyle name="Separador de milhares 17 3 3 4 3" xfId="29951"/>
    <cellStyle name="Separador de milhares 17 3 3 4 4" xfId="14630"/>
    <cellStyle name="Separador de milhares 17 3 3 5" xfId="5774"/>
    <cellStyle name="Separador de milhares 17 3 3 5 2" xfId="21332"/>
    <cellStyle name="Separador de milhares 17 3 3 5 3" xfId="28755"/>
    <cellStyle name="Separador de milhares 17 3 3 5 4" xfId="12874"/>
    <cellStyle name="Separador de milhares 17 3 3 6" xfId="4094"/>
    <cellStyle name="Separador de milhares 17 3 3 6 2" xfId="27075"/>
    <cellStyle name="Separador de milhares 17 3 3 6 3" xfId="18142"/>
    <cellStyle name="Separador de milhares 17 3 3 7" xfId="24047"/>
    <cellStyle name="Separador de milhares 17 3 3 8" xfId="11754"/>
    <cellStyle name="Separador de milhares 17 3 4" xfId="1464"/>
    <cellStyle name="Separador de milhares 17 3 4 2" xfId="3220"/>
    <cellStyle name="Separador de milhares 17 3 4 2 2" xfId="9124"/>
    <cellStyle name="Separador de milhares 17 3 4 2 2 2" xfId="32105"/>
    <cellStyle name="Separador de milhares 17 3 4 2 2 3" xfId="20296"/>
    <cellStyle name="Separador de milhares 17 3 4 2 3" xfId="26201"/>
    <cellStyle name="Separador de milhares 17 3 4 2 4" xfId="16784"/>
    <cellStyle name="Separador de milhares 17 3 4 3" xfId="7368"/>
    <cellStyle name="Separador de milhares 17 3 4 3 2" xfId="10880"/>
    <cellStyle name="Separador de milhares 17 3 4 3 2 2" xfId="33861"/>
    <cellStyle name="Separador de milhares 17 3 4 3 2 3" xfId="22689"/>
    <cellStyle name="Separador de milhares 17 3 4 3 3" xfId="30349"/>
    <cellStyle name="Separador de milhares 17 3 4 3 4" xfId="15028"/>
    <cellStyle name="Separador de milhares 17 3 4 4" xfId="4492"/>
    <cellStyle name="Separador de milhares 17 3 4 4 2" xfId="27473"/>
    <cellStyle name="Separador de milhares 17 3 4 4 3" xfId="18540"/>
    <cellStyle name="Separador de milhares 17 3 4 5" xfId="24445"/>
    <cellStyle name="Separador de milhares 17 3 4 6" xfId="13272"/>
    <cellStyle name="Separador de milhares 17 3 5" xfId="828"/>
    <cellStyle name="Separador de milhares 17 3 5 2" xfId="2584"/>
    <cellStyle name="Separador de milhares 17 3 5 2 2" xfId="8488"/>
    <cellStyle name="Separador de milhares 17 3 5 2 2 2" xfId="31469"/>
    <cellStyle name="Separador de milhares 17 3 5 2 2 3" xfId="19660"/>
    <cellStyle name="Separador de milhares 17 3 5 2 3" xfId="25565"/>
    <cellStyle name="Separador de milhares 17 3 5 2 4" xfId="16148"/>
    <cellStyle name="Separador de milhares 17 3 5 3" xfId="6732"/>
    <cellStyle name="Separador de milhares 17 3 5 3 2" xfId="10244"/>
    <cellStyle name="Separador de milhares 17 3 5 3 2 2" xfId="33225"/>
    <cellStyle name="Separador de milhares 17 3 5 3 2 3" xfId="22053"/>
    <cellStyle name="Separador de milhares 17 3 5 3 3" xfId="29713"/>
    <cellStyle name="Separador de milhares 17 3 5 3 4" xfId="14392"/>
    <cellStyle name="Separador de milhares 17 3 5 4" xfId="5536"/>
    <cellStyle name="Separador de milhares 17 3 5 4 2" xfId="28517"/>
    <cellStyle name="Separador de milhares 17 3 5 4 3" xfId="17904"/>
    <cellStyle name="Separador de milhares 17 3 5 5" xfId="23809"/>
    <cellStyle name="Separador de milhares 17 3 5 6" xfId="12636"/>
    <cellStyle name="Separador de milhares 17 3 6" xfId="2177"/>
    <cellStyle name="Separador de milhares 17 3 6 2" xfId="8081"/>
    <cellStyle name="Separador de milhares 17 3 6 2 2" xfId="31062"/>
    <cellStyle name="Separador de milhares 17 3 6 2 3" xfId="19253"/>
    <cellStyle name="Separador de milhares 17 3 6 3" xfId="25158"/>
    <cellStyle name="Separador de milhares 17 3 6 4" xfId="15741"/>
    <cellStyle name="Separador de milhares 17 3 7" xfId="6325"/>
    <cellStyle name="Separador de milhares 17 3 7 2" xfId="9837"/>
    <cellStyle name="Separador de milhares 17 3 7 2 2" xfId="32818"/>
    <cellStyle name="Separador de milhares 17 3 7 2 3" xfId="21646"/>
    <cellStyle name="Separador de milhares 17 3 7 3" xfId="29306"/>
    <cellStyle name="Separador de milhares 17 3 7 4" xfId="13985"/>
    <cellStyle name="Separador de milhares 17 3 8" xfId="5205"/>
    <cellStyle name="Separador de milhares 17 3 8 2" xfId="21009"/>
    <cellStyle name="Separador de milhares 17 3 8 3" xfId="28186"/>
    <cellStyle name="Separador de milhares 17 3 8 4" xfId="12229"/>
    <cellStyle name="Separador de milhares 17 3 9" xfId="3856"/>
    <cellStyle name="Separador de milhares 17 3 9 2" xfId="26837"/>
    <cellStyle name="Separador de milhares 17 3 9 3" xfId="17497"/>
    <cellStyle name="Separador de milhares 17 4" xfId="339"/>
    <cellStyle name="Separador de milhares 17 4 2" xfId="1623"/>
    <cellStyle name="Separador de milhares 17 4 2 2" xfId="3379"/>
    <cellStyle name="Separador de milhares 17 4 2 2 2" xfId="9283"/>
    <cellStyle name="Separador de milhares 17 4 2 2 2 2" xfId="32264"/>
    <cellStyle name="Separador de milhares 17 4 2 2 2 3" xfId="20455"/>
    <cellStyle name="Separador de milhares 17 4 2 2 3" xfId="26360"/>
    <cellStyle name="Separador de milhares 17 4 2 2 4" xfId="16943"/>
    <cellStyle name="Separador de milhares 17 4 2 3" xfId="7527"/>
    <cellStyle name="Separador de milhares 17 4 2 3 2" xfId="11039"/>
    <cellStyle name="Separador de milhares 17 4 2 3 2 2" xfId="34020"/>
    <cellStyle name="Separador de milhares 17 4 2 3 2 3" xfId="22848"/>
    <cellStyle name="Separador de milhares 17 4 2 3 3" xfId="30508"/>
    <cellStyle name="Separador de milhares 17 4 2 3 4" xfId="15187"/>
    <cellStyle name="Separador de milhares 17 4 2 4" xfId="4651"/>
    <cellStyle name="Separador de milhares 17 4 2 4 2" xfId="27632"/>
    <cellStyle name="Separador de milhares 17 4 2 4 3" xfId="18699"/>
    <cellStyle name="Separador de milhares 17 4 2 5" xfId="24604"/>
    <cellStyle name="Separador de milhares 17 4 2 6" xfId="13431"/>
    <cellStyle name="Separador de milhares 17 4 3" xfId="987"/>
    <cellStyle name="Separador de milhares 17 4 3 2" xfId="2743"/>
    <cellStyle name="Separador de milhares 17 4 3 2 2" xfId="8647"/>
    <cellStyle name="Separador de milhares 17 4 3 2 2 2" xfId="31628"/>
    <cellStyle name="Separador de milhares 17 4 3 2 2 3" xfId="19819"/>
    <cellStyle name="Separador de milhares 17 4 3 2 3" xfId="25724"/>
    <cellStyle name="Separador de milhares 17 4 3 2 4" xfId="16307"/>
    <cellStyle name="Separador de milhares 17 4 3 3" xfId="6891"/>
    <cellStyle name="Separador de milhares 17 4 3 3 2" xfId="10403"/>
    <cellStyle name="Separador de milhares 17 4 3 3 2 2" xfId="33384"/>
    <cellStyle name="Separador de milhares 17 4 3 3 2 3" xfId="22212"/>
    <cellStyle name="Separador de milhares 17 4 3 3 3" xfId="29872"/>
    <cellStyle name="Separador de milhares 17 4 3 3 4" xfId="14551"/>
    <cellStyle name="Separador de milhares 17 4 3 4" xfId="5695"/>
    <cellStyle name="Separador de milhares 17 4 3 4 2" xfId="28676"/>
    <cellStyle name="Separador de milhares 17 4 3 4 3" xfId="18063"/>
    <cellStyle name="Separador de milhares 17 4 3 5" xfId="23968"/>
    <cellStyle name="Separador de milhares 17 4 3 6" xfId="12795"/>
    <cellStyle name="Separador de milhares 17 4 4" xfId="2098"/>
    <cellStyle name="Separador de milhares 17 4 4 2" xfId="8002"/>
    <cellStyle name="Separador de milhares 17 4 4 2 2" xfId="30983"/>
    <cellStyle name="Separador de milhares 17 4 4 2 3" xfId="19174"/>
    <cellStyle name="Separador de milhares 17 4 4 3" xfId="25079"/>
    <cellStyle name="Separador de milhares 17 4 4 4" xfId="15662"/>
    <cellStyle name="Separador de milhares 17 4 5" xfId="6246"/>
    <cellStyle name="Separador de milhares 17 4 5 2" xfId="9758"/>
    <cellStyle name="Separador de milhares 17 4 5 2 2" xfId="32739"/>
    <cellStyle name="Separador de milhares 17 4 5 2 3" xfId="21567"/>
    <cellStyle name="Separador de milhares 17 4 5 3" xfId="29227"/>
    <cellStyle name="Separador de milhares 17 4 5 4" xfId="13906"/>
    <cellStyle name="Separador de milhares 17 4 6" xfId="5126"/>
    <cellStyle name="Separador de milhares 17 4 6 2" xfId="20930"/>
    <cellStyle name="Separador de milhares 17 4 6 3" xfId="28107"/>
    <cellStyle name="Separador de milhares 17 4 6 4" xfId="12150"/>
    <cellStyle name="Separador de milhares 17 4 7" xfId="4015"/>
    <cellStyle name="Separador de milhares 17 4 7 2" xfId="26996"/>
    <cellStyle name="Separador de milhares 17 4 7 3" xfId="17418"/>
    <cellStyle name="Separador de milhares 17 4 8" xfId="23323"/>
    <cellStyle name="Separador de milhares 17 4 9" xfId="11675"/>
    <cellStyle name="Separador de milhares 17 5" xfId="495"/>
    <cellStyle name="Separador de milhares 17 5 2" xfId="1778"/>
    <cellStyle name="Separador de milhares 17 5 2 2" xfId="3534"/>
    <cellStyle name="Separador de milhares 17 5 2 2 2" xfId="9438"/>
    <cellStyle name="Separador de milhares 17 5 2 2 2 2" xfId="32419"/>
    <cellStyle name="Separador de milhares 17 5 2 2 2 3" xfId="20610"/>
    <cellStyle name="Separador de milhares 17 5 2 2 3" xfId="26515"/>
    <cellStyle name="Separador de milhares 17 5 2 2 4" xfId="17098"/>
    <cellStyle name="Separador de milhares 17 5 2 3" xfId="7682"/>
    <cellStyle name="Separador de milhares 17 5 2 3 2" xfId="11194"/>
    <cellStyle name="Separador de milhares 17 5 2 3 2 2" xfId="34175"/>
    <cellStyle name="Separador de milhares 17 5 2 3 2 3" xfId="23003"/>
    <cellStyle name="Separador de milhares 17 5 2 3 3" xfId="30663"/>
    <cellStyle name="Separador de milhares 17 5 2 3 4" xfId="15342"/>
    <cellStyle name="Separador de milhares 17 5 2 4" xfId="4806"/>
    <cellStyle name="Separador de milhares 17 5 2 4 2" xfId="27787"/>
    <cellStyle name="Separador de milhares 17 5 2 4 3" xfId="18854"/>
    <cellStyle name="Separador de milhares 17 5 2 5" xfId="24759"/>
    <cellStyle name="Separador de milhares 17 5 2 6" xfId="13586"/>
    <cellStyle name="Separador de milhares 17 5 3" xfId="1142"/>
    <cellStyle name="Separador de milhares 17 5 3 2" xfId="2898"/>
    <cellStyle name="Separador de milhares 17 5 3 2 2" xfId="8802"/>
    <cellStyle name="Separador de milhares 17 5 3 2 2 2" xfId="31783"/>
    <cellStyle name="Separador de milhares 17 5 3 2 2 3" xfId="19974"/>
    <cellStyle name="Separador de milhares 17 5 3 2 3" xfId="25879"/>
    <cellStyle name="Separador de milhares 17 5 3 2 4" xfId="16462"/>
    <cellStyle name="Separador de milhares 17 5 3 3" xfId="7046"/>
    <cellStyle name="Separador de milhares 17 5 3 3 2" xfId="10558"/>
    <cellStyle name="Separador de milhares 17 5 3 3 2 2" xfId="33539"/>
    <cellStyle name="Separador de milhares 17 5 3 3 2 3" xfId="22367"/>
    <cellStyle name="Separador de milhares 17 5 3 3 3" xfId="30027"/>
    <cellStyle name="Separador de milhares 17 5 3 3 4" xfId="14706"/>
    <cellStyle name="Separador de milhares 17 5 3 4" xfId="5850"/>
    <cellStyle name="Separador de milhares 17 5 3 4 2" xfId="28831"/>
    <cellStyle name="Separador de milhares 17 5 3 4 3" xfId="18218"/>
    <cellStyle name="Separador de milhares 17 5 3 5" xfId="24123"/>
    <cellStyle name="Separador de milhares 17 5 3 6" xfId="12950"/>
    <cellStyle name="Separador de milhares 17 5 4" xfId="2253"/>
    <cellStyle name="Separador de milhares 17 5 4 2" xfId="8157"/>
    <cellStyle name="Separador de milhares 17 5 4 2 2" xfId="31138"/>
    <cellStyle name="Separador de milhares 17 5 4 2 3" xfId="19329"/>
    <cellStyle name="Separador de milhares 17 5 4 3" xfId="25234"/>
    <cellStyle name="Separador de milhares 17 5 4 4" xfId="15817"/>
    <cellStyle name="Separador de milhares 17 5 5" xfId="6401"/>
    <cellStyle name="Separador de milhares 17 5 5 2" xfId="9913"/>
    <cellStyle name="Separador de milhares 17 5 5 2 2" xfId="32894"/>
    <cellStyle name="Separador de milhares 17 5 5 2 3" xfId="21722"/>
    <cellStyle name="Separador de milhares 17 5 5 3" xfId="29382"/>
    <cellStyle name="Separador de milhares 17 5 5 4" xfId="14061"/>
    <cellStyle name="Separador de milhares 17 5 6" xfId="5281"/>
    <cellStyle name="Separador de milhares 17 5 6 2" xfId="21085"/>
    <cellStyle name="Separador de milhares 17 5 6 3" xfId="28262"/>
    <cellStyle name="Separador de milhares 17 5 6 4" xfId="12305"/>
    <cellStyle name="Separador de milhares 17 5 7" xfId="4170"/>
    <cellStyle name="Separador de milhares 17 5 7 2" xfId="27151"/>
    <cellStyle name="Separador de milhares 17 5 7 3" xfId="17573"/>
    <cellStyle name="Separador de milhares 17 5 8" xfId="23478"/>
    <cellStyle name="Separador de milhares 17 5 9" xfId="11830"/>
    <cellStyle name="Separador de milhares 17 6" xfId="913"/>
    <cellStyle name="Separador de milhares 17 6 2" xfId="1549"/>
    <cellStyle name="Separador de milhares 17 6 2 2" xfId="3305"/>
    <cellStyle name="Separador de milhares 17 6 2 2 2" xfId="9209"/>
    <cellStyle name="Separador de milhares 17 6 2 2 2 2" xfId="32190"/>
    <cellStyle name="Separador de milhares 17 6 2 2 2 3" xfId="20381"/>
    <cellStyle name="Separador de milhares 17 6 2 2 3" xfId="26286"/>
    <cellStyle name="Separador de milhares 17 6 2 2 4" xfId="16869"/>
    <cellStyle name="Separador de milhares 17 6 2 3" xfId="7453"/>
    <cellStyle name="Separador de milhares 17 6 2 3 2" xfId="10965"/>
    <cellStyle name="Separador de milhares 17 6 2 3 2 2" xfId="33946"/>
    <cellStyle name="Separador de milhares 17 6 2 3 2 3" xfId="22774"/>
    <cellStyle name="Separador de milhares 17 6 2 3 3" xfId="30434"/>
    <cellStyle name="Separador de milhares 17 6 2 3 4" xfId="15113"/>
    <cellStyle name="Separador de milhares 17 6 2 4" xfId="4577"/>
    <cellStyle name="Separador de milhares 17 6 2 4 2" xfId="27558"/>
    <cellStyle name="Separador de milhares 17 6 2 4 3" xfId="18625"/>
    <cellStyle name="Separador de milhares 17 6 2 5" xfId="24530"/>
    <cellStyle name="Separador de milhares 17 6 2 6" xfId="13357"/>
    <cellStyle name="Separador de milhares 17 6 3" xfId="2669"/>
    <cellStyle name="Separador de milhares 17 6 3 2" xfId="8573"/>
    <cellStyle name="Separador de milhares 17 6 3 2 2" xfId="31554"/>
    <cellStyle name="Separador de milhares 17 6 3 2 3" xfId="19745"/>
    <cellStyle name="Separador de milhares 17 6 3 3" xfId="25650"/>
    <cellStyle name="Separador de milhares 17 6 3 4" xfId="16233"/>
    <cellStyle name="Separador de milhares 17 6 4" xfId="6817"/>
    <cellStyle name="Separador de milhares 17 6 4 2" xfId="10329"/>
    <cellStyle name="Separador de milhares 17 6 4 2 2" xfId="33310"/>
    <cellStyle name="Separador de milhares 17 6 4 2 3" xfId="22138"/>
    <cellStyle name="Separador de milhares 17 6 4 3" xfId="29798"/>
    <cellStyle name="Separador de milhares 17 6 4 4" xfId="14477"/>
    <cellStyle name="Separador de milhares 17 6 5" xfId="5621"/>
    <cellStyle name="Separador de milhares 17 6 5 2" xfId="21255"/>
    <cellStyle name="Separador de milhares 17 6 5 3" xfId="28602"/>
    <cellStyle name="Separador de milhares 17 6 5 4" xfId="12721"/>
    <cellStyle name="Separador de milhares 17 6 6" xfId="3941"/>
    <cellStyle name="Separador de milhares 17 6 6 2" xfId="26922"/>
    <cellStyle name="Separador de milhares 17 6 6 3" xfId="17989"/>
    <cellStyle name="Separador de milhares 17 6 7" xfId="23894"/>
    <cellStyle name="Separador de milhares 17 6 8" xfId="11601"/>
    <cellStyle name="Separador de milhares 17 7" xfId="1303"/>
    <cellStyle name="Separador de milhares 17 7 2" xfId="1939"/>
    <cellStyle name="Separador de milhares 17 7 2 2" xfId="3695"/>
    <cellStyle name="Separador de milhares 17 7 2 2 2" xfId="9599"/>
    <cellStyle name="Separador de milhares 17 7 2 2 2 2" xfId="32580"/>
    <cellStyle name="Separador de milhares 17 7 2 2 2 3" xfId="20771"/>
    <cellStyle name="Separador de milhares 17 7 2 2 3" xfId="26676"/>
    <cellStyle name="Separador de milhares 17 7 2 2 4" xfId="17259"/>
    <cellStyle name="Separador de milhares 17 7 2 3" xfId="7843"/>
    <cellStyle name="Separador de milhares 17 7 2 3 2" xfId="11355"/>
    <cellStyle name="Separador de milhares 17 7 2 3 2 2" xfId="34336"/>
    <cellStyle name="Separador de milhares 17 7 2 3 2 3" xfId="23164"/>
    <cellStyle name="Separador de milhares 17 7 2 3 3" xfId="30824"/>
    <cellStyle name="Separador de milhares 17 7 2 3 4" xfId="15503"/>
    <cellStyle name="Separador de milhares 17 7 2 4" xfId="4967"/>
    <cellStyle name="Separador de milhares 17 7 2 4 2" xfId="27948"/>
    <cellStyle name="Separador de milhares 17 7 2 4 3" xfId="19015"/>
    <cellStyle name="Separador de milhares 17 7 2 5" xfId="24920"/>
    <cellStyle name="Separador de milhares 17 7 2 6" xfId="13747"/>
    <cellStyle name="Separador de milhares 17 7 3" xfId="3059"/>
    <cellStyle name="Separador de milhares 17 7 3 2" xfId="8963"/>
    <cellStyle name="Separador de milhares 17 7 3 2 2" xfId="31944"/>
    <cellStyle name="Separador de milhares 17 7 3 2 3" xfId="20135"/>
    <cellStyle name="Separador de milhares 17 7 3 3" xfId="26040"/>
    <cellStyle name="Separador de milhares 17 7 3 4" xfId="16623"/>
    <cellStyle name="Separador de milhares 17 7 4" xfId="7207"/>
    <cellStyle name="Separador de milhares 17 7 4 2" xfId="10719"/>
    <cellStyle name="Separador de milhares 17 7 4 2 2" xfId="33700"/>
    <cellStyle name="Separador de milhares 17 7 4 2 3" xfId="22528"/>
    <cellStyle name="Separador de milhares 17 7 4 3" xfId="30188"/>
    <cellStyle name="Separador de milhares 17 7 4 4" xfId="14867"/>
    <cellStyle name="Separador de milhares 17 7 5" xfId="6011"/>
    <cellStyle name="Separador de milhares 17 7 5 2" xfId="21408"/>
    <cellStyle name="Separador de milhares 17 7 5 3" xfId="28992"/>
    <cellStyle name="Separador de milhares 17 7 5 4" xfId="13111"/>
    <cellStyle name="Separador de milhares 17 7 6" xfId="4331"/>
    <cellStyle name="Separador de milhares 17 7 6 2" xfId="27312"/>
    <cellStyle name="Separador de milhares 17 7 6 3" xfId="18379"/>
    <cellStyle name="Separador de milhares 17 7 7" xfId="24284"/>
    <cellStyle name="Separador de milhares 17 7 8" xfId="11991"/>
    <cellStyle name="Separador de milhares 17 8" xfId="743"/>
    <cellStyle name="Separador de milhares 17 8 2" xfId="2499"/>
    <cellStyle name="Separador de milhares 17 8 2 2" xfId="8403"/>
    <cellStyle name="Separador de milhares 17 8 2 2 2" xfId="31384"/>
    <cellStyle name="Separador de milhares 17 8 2 2 3" xfId="19575"/>
    <cellStyle name="Separador de milhares 17 8 2 3" xfId="25480"/>
    <cellStyle name="Separador de milhares 17 8 2 4" xfId="16063"/>
    <cellStyle name="Separador de milhares 17 8 3" xfId="6647"/>
    <cellStyle name="Separador de milhares 17 8 3 2" xfId="10159"/>
    <cellStyle name="Separador de milhares 17 8 3 2 2" xfId="33140"/>
    <cellStyle name="Separador de milhares 17 8 3 2 3" xfId="21968"/>
    <cellStyle name="Separador de milhares 17 8 3 3" xfId="29628"/>
    <cellStyle name="Separador de milhares 17 8 3 4" xfId="14307"/>
    <cellStyle name="Separador de milhares 17 8 4" xfId="4407"/>
    <cellStyle name="Separador de milhares 17 8 4 2" xfId="27388"/>
    <cellStyle name="Separador de milhares 17 8 4 3" xfId="17819"/>
    <cellStyle name="Separador de milhares 17 8 5" xfId="23724"/>
    <cellStyle name="Separador de milhares 17 8 6" xfId="12551"/>
    <cellStyle name="Separador de milhares 17 9" xfId="1379"/>
    <cellStyle name="Separador de milhares 17 9 2" xfId="3135"/>
    <cellStyle name="Separador de milhares 17 9 2 2" xfId="9039"/>
    <cellStyle name="Separador de milhares 17 9 2 2 2" xfId="32020"/>
    <cellStyle name="Separador de milhares 17 9 2 2 3" xfId="20211"/>
    <cellStyle name="Separador de milhares 17 9 2 3" xfId="26116"/>
    <cellStyle name="Separador de milhares 17 9 2 4" xfId="16699"/>
    <cellStyle name="Separador de milhares 17 9 3" xfId="7283"/>
    <cellStyle name="Separador de milhares 17 9 3 2" xfId="10795"/>
    <cellStyle name="Separador de milhares 17 9 3 2 2" xfId="33776"/>
    <cellStyle name="Separador de milhares 17 9 3 2 3" xfId="22604"/>
    <cellStyle name="Separador de milhares 17 9 3 3" xfId="30264"/>
    <cellStyle name="Separador de milhares 17 9 3 4" xfId="14943"/>
    <cellStyle name="Separador de milhares 17 9 4" xfId="6087"/>
    <cellStyle name="Separador de milhares 17 9 4 2" xfId="29068"/>
    <cellStyle name="Separador de milhares 17 9 4 3" xfId="18455"/>
    <cellStyle name="Separador de milhares 17 9 5" xfId="24360"/>
    <cellStyle name="Separador de milhares 17 9 6" xfId="13187"/>
    <cellStyle name="Separador de milhares 18" xfId="207"/>
    <cellStyle name="Separador de milhares 18 10" xfId="667"/>
    <cellStyle name="Separador de milhares 18 10 2" xfId="2424"/>
    <cellStyle name="Separador de milhares 18 10 2 2" xfId="8328"/>
    <cellStyle name="Separador de milhares 18 10 2 2 2" xfId="31309"/>
    <cellStyle name="Separador de milhares 18 10 2 2 3" xfId="19500"/>
    <cellStyle name="Separador de milhares 18 10 2 3" xfId="25405"/>
    <cellStyle name="Separador de milhares 18 10 2 4" xfId="15988"/>
    <cellStyle name="Separador de milhares 18 10 3" xfId="6572"/>
    <cellStyle name="Separador de milhares 18 10 3 2" xfId="10084"/>
    <cellStyle name="Separador de milhares 18 10 3 2 2" xfId="33065"/>
    <cellStyle name="Separador de milhares 18 10 3 2 3" xfId="21893"/>
    <cellStyle name="Separador de milhares 18 10 3 3" xfId="29553"/>
    <cellStyle name="Separador de milhares 18 10 3 4" xfId="14232"/>
    <cellStyle name="Separador de milhares 18 10 4" xfId="5452"/>
    <cellStyle name="Separador de milhares 18 10 4 2" xfId="28433"/>
    <cellStyle name="Separador de milhares 18 10 4 3" xfId="17744"/>
    <cellStyle name="Separador de milhares 18 10 5" xfId="23649"/>
    <cellStyle name="Separador de milhares 18 10 6" xfId="12476"/>
    <cellStyle name="Separador de milhares 18 11" xfId="2025"/>
    <cellStyle name="Separador de milhares 18 11 2" xfId="7929"/>
    <cellStyle name="Separador de milhares 18 11 2 2" xfId="30910"/>
    <cellStyle name="Separador de milhares 18 11 2 3" xfId="19101"/>
    <cellStyle name="Separador de milhares 18 11 3" xfId="25006"/>
    <cellStyle name="Separador de milhares 18 11 4" xfId="15589"/>
    <cellStyle name="Separador de milhares 18 12" xfId="6173"/>
    <cellStyle name="Separador de milhares 18 12 2" xfId="9685"/>
    <cellStyle name="Separador de milhares 18 12 2 2" xfId="32666"/>
    <cellStyle name="Separador de milhares 18 12 2 3" xfId="21494"/>
    <cellStyle name="Separador de milhares 18 12 3" xfId="29154"/>
    <cellStyle name="Separador de milhares 18 12 4" xfId="13833"/>
    <cellStyle name="Separador de milhares 18 13" xfId="5053"/>
    <cellStyle name="Separador de milhares 18 13 2" xfId="20857"/>
    <cellStyle name="Separador de milhares 18 13 3" xfId="28034"/>
    <cellStyle name="Separador de milhares 18 13 4" xfId="12077"/>
    <cellStyle name="Separador de milhares 18 14" xfId="3772"/>
    <cellStyle name="Separador de milhares 18 14 2" xfId="26753"/>
    <cellStyle name="Separador de milhares 18 14 3" xfId="17345"/>
    <cellStyle name="Separador de milhares 18 15" xfId="23250"/>
    <cellStyle name="Separador de milhares 18 16" xfId="11432"/>
    <cellStyle name="Separador de milhares 18 2" xfId="286"/>
    <cellStyle name="Separador de milhares 18 2 10" xfId="2048"/>
    <cellStyle name="Separador de milhares 18 2 10 2" xfId="7952"/>
    <cellStyle name="Separador de milhares 18 2 10 2 2" xfId="30933"/>
    <cellStyle name="Separador de milhares 18 2 10 2 3" xfId="19124"/>
    <cellStyle name="Separador de milhares 18 2 10 3" xfId="25029"/>
    <cellStyle name="Separador de milhares 18 2 10 4" xfId="15612"/>
    <cellStyle name="Separador de milhares 18 2 11" xfId="6196"/>
    <cellStyle name="Separador de milhares 18 2 11 2" xfId="9708"/>
    <cellStyle name="Separador de milhares 18 2 11 2 2" xfId="32689"/>
    <cellStyle name="Separador de milhares 18 2 11 2 3" xfId="21517"/>
    <cellStyle name="Separador de milhares 18 2 11 3" xfId="29177"/>
    <cellStyle name="Separador de milhares 18 2 11 4" xfId="13856"/>
    <cellStyle name="Separador de milhares 18 2 12" xfId="5076"/>
    <cellStyle name="Separador de milhares 18 2 12 2" xfId="20880"/>
    <cellStyle name="Separador de milhares 18 2 12 3" xfId="28057"/>
    <cellStyle name="Separador de milhares 18 2 12 4" xfId="12100"/>
    <cellStyle name="Separador de milhares 18 2 13" xfId="3795"/>
    <cellStyle name="Separador de milhares 18 2 13 2" xfId="26776"/>
    <cellStyle name="Separador de milhares 18 2 13 3" xfId="17368"/>
    <cellStyle name="Separador de milhares 18 2 14" xfId="23273"/>
    <cellStyle name="Separador de milhares 18 2 15" xfId="11455"/>
    <cellStyle name="Separador de milhares 18 2 2" xfId="443"/>
    <cellStyle name="Separador de milhares 18 2 2 10" xfId="23426"/>
    <cellStyle name="Separador de milhares 18 2 2 11" xfId="11540"/>
    <cellStyle name="Separador de milhares 18 2 2 2" xfId="604"/>
    <cellStyle name="Separador de milhares 18 2 2 2 2" xfId="1887"/>
    <cellStyle name="Separador de milhares 18 2 2 2 2 2" xfId="3643"/>
    <cellStyle name="Separador de milhares 18 2 2 2 2 2 2" xfId="9547"/>
    <cellStyle name="Separador de milhares 18 2 2 2 2 2 2 2" xfId="32528"/>
    <cellStyle name="Separador de milhares 18 2 2 2 2 2 2 3" xfId="20719"/>
    <cellStyle name="Separador de milhares 18 2 2 2 2 2 3" xfId="26624"/>
    <cellStyle name="Separador de milhares 18 2 2 2 2 2 4" xfId="17207"/>
    <cellStyle name="Separador de milhares 18 2 2 2 2 3" xfId="7791"/>
    <cellStyle name="Separador de milhares 18 2 2 2 2 3 2" xfId="11303"/>
    <cellStyle name="Separador de milhares 18 2 2 2 2 3 2 2" xfId="34284"/>
    <cellStyle name="Separador de milhares 18 2 2 2 2 3 2 3" xfId="23112"/>
    <cellStyle name="Separador de milhares 18 2 2 2 2 3 3" xfId="30772"/>
    <cellStyle name="Separador de milhares 18 2 2 2 2 3 4" xfId="15451"/>
    <cellStyle name="Separador de milhares 18 2 2 2 2 4" xfId="4915"/>
    <cellStyle name="Separador de milhares 18 2 2 2 2 4 2" xfId="27896"/>
    <cellStyle name="Separador de milhares 18 2 2 2 2 4 3" xfId="18963"/>
    <cellStyle name="Separador de milhares 18 2 2 2 2 5" xfId="24868"/>
    <cellStyle name="Separador de milhares 18 2 2 2 2 6" xfId="13695"/>
    <cellStyle name="Separador de milhares 18 2 2 2 3" xfId="1251"/>
    <cellStyle name="Separador de milhares 18 2 2 2 3 2" xfId="3007"/>
    <cellStyle name="Separador de milhares 18 2 2 2 3 2 2" xfId="8911"/>
    <cellStyle name="Separador de milhares 18 2 2 2 3 2 2 2" xfId="31892"/>
    <cellStyle name="Separador de milhares 18 2 2 2 3 2 2 3" xfId="20083"/>
    <cellStyle name="Separador de milhares 18 2 2 2 3 2 3" xfId="25988"/>
    <cellStyle name="Separador de milhares 18 2 2 2 3 2 4" xfId="16571"/>
    <cellStyle name="Separador de milhares 18 2 2 2 3 3" xfId="7155"/>
    <cellStyle name="Separador de milhares 18 2 2 2 3 3 2" xfId="10667"/>
    <cellStyle name="Separador de milhares 18 2 2 2 3 3 2 2" xfId="33648"/>
    <cellStyle name="Separador de milhares 18 2 2 2 3 3 2 3" xfId="22476"/>
    <cellStyle name="Separador de milhares 18 2 2 2 3 3 3" xfId="30136"/>
    <cellStyle name="Separador de milhares 18 2 2 2 3 3 4" xfId="14815"/>
    <cellStyle name="Separador de milhares 18 2 2 2 3 4" xfId="5959"/>
    <cellStyle name="Separador de milhares 18 2 2 2 3 4 2" xfId="28940"/>
    <cellStyle name="Separador de milhares 18 2 2 2 3 4 3" xfId="18327"/>
    <cellStyle name="Separador de milhares 18 2 2 2 3 5" xfId="24232"/>
    <cellStyle name="Separador de milhares 18 2 2 2 3 6" xfId="13059"/>
    <cellStyle name="Separador de milhares 18 2 2 2 4" xfId="2362"/>
    <cellStyle name="Separador de milhares 18 2 2 2 4 2" xfId="8266"/>
    <cellStyle name="Separador de milhares 18 2 2 2 4 2 2" xfId="31247"/>
    <cellStyle name="Separador de milhares 18 2 2 2 4 2 3" xfId="19438"/>
    <cellStyle name="Separador de milhares 18 2 2 2 4 3" xfId="25343"/>
    <cellStyle name="Separador de milhares 18 2 2 2 4 4" xfId="15926"/>
    <cellStyle name="Separador de milhares 18 2 2 2 5" xfId="6510"/>
    <cellStyle name="Separador de milhares 18 2 2 2 5 2" xfId="10022"/>
    <cellStyle name="Separador de milhares 18 2 2 2 5 2 2" xfId="33003"/>
    <cellStyle name="Separador de milhares 18 2 2 2 5 2 3" xfId="21831"/>
    <cellStyle name="Separador de milhares 18 2 2 2 5 3" xfId="29491"/>
    <cellStyle name="Separador de milhares 18 2 2 2 5 4" xfId="14170"/>
    <cellStyle name="Separador de milhares 18 2 2 2 6" xfId="5390"/>
    <cellStyle name="Separador de milhares 18 2 2 2 6 2" xfId="21194"/>
    <cellStyle name="Separador de milhares 18 2 2 2 6 3" xfId="28371"/>
    <cellStyle name="Separador de milhares 18 2 2 2 6 4" xfId="12414"/>
    <cellStyle name="Separador de milhares 18 2 2 2 7" xfId="4279"/>
    <cellStyle name="Separador de milhares 18 2 2 2 7 2" xfId="27260"/>
    <cellStyle name="Separador de milhares 18 2 2 2 7 3" xfId="17682"/>
    <cellStyle name="Separador de milhares 18 2 2 2 8" xfId="23587"/>
    <cellStyle name="Separador de milhares 18 2 2 2 9" xfId="11939"/>
    <cellStyle name="Separador de milhares 18 2 2 3" xfId="1090"/>
    <cellStyle name="Separador de milhares 18 2 2 3 2" xfId="1726"/>
    <cellStyle name="Separador de milhares 18 2 2 3 2 2" xfId="3482"/>
    <cellStyle name="Separador de milhares 18 2 2 3 2 2 2" xfId="9386"/>
    <cellStyle name="Separador de milhares 18 2 2 3 2 2 2 2" xfId="32367"/>
    <cellStyle name="Separador de milhares 18 2 2 3 2 2 2 3" xfId="20558"/>
    <cellStyle name="Separador de milhares 18 2 2 3 2 2 3" xfId="26463"/>
    <cellStyle name="Separador de milhares 18 2 2 3 2 2 4" xfId="17046"/>
    <cellStyle name="Separador de milhares 18 2 2 3 2 3" xfId="7630"/>
    <cellStyle name="Separador de milhares 18 2 2 3 2 3 2" xfId="11142"/>
    <cellStyle name="Separador de milhares 18 2 2 3 2 3 2 2" xfId="34123"/>
    <cellStyle name="Separador de milhares 18 2 2 3 2 3 2 3" xfId="22951"/>
    <cellStyle name="Separador de milhares 18 2 2 3 2 3 3" xfId="30611"/>
    <cellStyle name="Separador de milhares 18 2 2 3 2 3 4" xfId="15290"/>
    <cellStyle name="Separador de milhares 18 2 2 3 2 4" xfId="4754"/>
    <cellStyle name="Separador de milhares 18 2 2 3 2 4 2" xfId="27735"/>
    <cellStyle name="Separador de milhares 18 2 2 3 2 4 3" xfId="18802"/>
    <cellStyle name="Separador de milhares 18 2 2 3 2 5" xfId="24707"/>
    <cellStyle name="Separador de milhares 18 2 2 3 2 6" xfId="13534"/>
    <cellStyle name="Separador de milhares 18 2 2 3 3" xfId="2846"/>
    <cellStyle name="Separador de milhares 18 2 2 3 3 2" xfId="8750"/>
    <cellStyle name="Separador de milhares 18 2 2 3 3 2 2" xfId="31731"/>
    <cellStyle name="Separador de milhares 18 2 2 3 3 2 3" xfId="19922"/>
    <cellStyle name="Separador de milhares 18 2 2 3 3 3" xfId="25827"/>
    <cellStyle name="Separador de milhares 18 2 2 3 3 4" xfId="16410"/>
    <cellStyle name="Separador de milhares 18 2 2 3 4" xfId="6994"/>
    <cellStyle name="Separador de milhares 18 2 2 3 4 2" xfId="10506"/>
    <cellStyle name="Separador de milhares 18 2 2 3 4 2 2" xfId="33487"/>
    <cellStyle name="Separador de milhares 18 2 2 3 4 2 3" xfId="22315"/>
    <cellStyle name="Separador de milhares 18 2 2 3 4 3" xfId="29975"/>
    <cellStyle name="Separador de milhares 18 2 2 3 4 4" xfId="14654"/>
    <cellStyle name="Separador de milhares 18 2 2 3 5" xfId="5798"/>
    <cellStyle name="Separador de milhares 18 2 2 3 5 2" xfId="21356"/>
    <cellStyle name="Separador de milhares 18 2 2 3 5 3" xfId="28779"/>
    <cellStyle name="Separador de milhares 18 2 2 3 5 4" xfId="12898"/>
    <cellStyle name="Separador de milhares 18 2 2 3 6" xfId="4118"/>
    <cellStyle name="Separador de milhares 18 2 2 3 6 2" xfId="27099"/>
    <cellStyle name="Separador de milhares 18 2 2 3 6 3" xfId="18166"/>
    <cellStyle name="Separador de milhares 18 2 2 3 7" xfId="24071"/>
    <cellStyle name="Separador de milhares 18 2 2 3 8" xfId="11778"/>
    <cellStyle name="Separador de milhares 18 2 2 4" xfId="1488"/>
    <cellStyle name="Separador de milhares 18 2 2 4 2" xfId="3244"/>
    <cellStyle name="Separador de milhares 18 2 2 4 2 2" xfId="9148"/>
    <cellStyle name="Separador de milhares 18 2 2 4 2 2 2" xfId="32129"/>
    <cellStyle name="Separador de milhares 18 2 2 4 2 2 3" xfId="20320"/>
    <cellStyle name="Separador de milhares 18 2 2 4 2 3" xfId="26225"/>
    <cellStyle name="Separador de milhares 18 2 2 4 2 4" xfId="16808"/>
    <cellStyle name="Separador de milhares 18 2 2 4 3" xfId="7392"/>
    <cellStyle name="Separador de milhares 18 2 2 4 3 2" xfId="10904"/>
    <cellStyle name="Separador de milhares 18 2 2 4 3 2 2" xfId="33885"/>
    <cellStyle name="Separador de milhares 18 2 2 4 3 2 3" xfId="22713"/>
    <cellStyle name="Separador de milhares 18 2 2 4 3 3" xfId="30373"/>
    <cellStyle name="Separador de milhares 18 2 2 4 3 4" xfId="15052"/>
    <cellStyle name="Separador de milhares 18 2 2 4 4" xfId="4516"/>
    <cellStyle name="Separador de milhares 18 2 2 4 4 2" xfId="27497"/>
    <cellStyle name="Separador de milhares 18 2 2 4 4 3" xfId="18564"/>
    <cellStyle name="Separador de milhares 18 2 2 4 5" xfId="24469"/>
    <cellStyle name="Separador de milhares 18 2 2 4 6" xfId="13296"/>
    <cellStyle name="Separador de milhares 18 2 2 5" xfId="852"/>
    <cellStyle name="Separador de milhares 18 2 2 5 2" xfId="2608"/>
    <cellStyle name="Separador de milhares 18 2 2 5 2 2" xfId="8512"/>
    <cellStyle name="Separador de milhares 18 2 2 5 2 2 2" xfId="31493"/>
    <cellStyle name="Separador de milhares 18 2 2 5 2 2 3" xfId="19684"/>
    <cellStyle name="Separador de milhares 18 2 2 5 2 3" xfId="25589"/>
    <cellStyle name="Separador de milhares 18 2 2 5 2 4" xfId="16172"/>
    <cellStyle name="Separador de milhares 18 2 2 5 3" xfId="6756"/>
    <cellStyle name="Separador de milhares 18 2 2 5 3 2" xfId="10268"/>
    <cellStyle name="Separador de milhares 18 2 2 5 3 2 2" xfId="33249"/>
    <cellStyle name="Separador de milhares 18 2 2 5 3 2 3" xfId="22077"/>
    <cellStyle name="Separador de milhares 18 2 2 5 3 3" xfId="29737"/>
    <cellStyle name="Separador de milhares 18 2 2 5 3 4" xfId="14416"/>
    <cellStyle name="Separador de milhares 18 2 2 5 4" xfId="5560"/>
    <cellStyle name="Separador de milhares 18 2 2 5 4 2" xfId="28541"/>
    <cellStyle name="Separador de milhares 18 2 2 5 4 3" xfId="17928"/>
    <cellStyle name="Separador de milhares 18 2 2 5 5" xfId="23833"/>
    <cellStyle name="Separador de milhares 18 2 2 5 6" xfId="12660"/>
    <cellStyle name="Separador de milhares 18 2 2 6" xfId="2201"/>
    <cellStyle name="Separador de milhares 18 2 2 6 2" xfId="8105"/>
    <cellStyle name="Separador de milhares 18 2 2 6 2 2" xfId="31086"/>
    <cellStyle name="Separador de milhares 18 2 2 6 2 3" xfId="19277"/>
    <cellStyle name="Separador de milhares 18 2 2 6 3" xfId="25182"/>
    <cellStyle name="Separador de milhares 18 2 2 6 4" xfId="15765"/>
    <cellStyle name="Separador de milhares 18 2 2 7" xfId="6349"/>
    <cellStyle name="Separador de milhares 18 2 2 7 2" xfId="9861"/>
    <cellStyle name="Separador de milhares 18 2 2 7 2 2" xfId="32842"/>
    <cellStyle name="Separador de milhares 18 2 2 7 2 3" xfId="21670"/>
    <cellStyle name="Separador de milhares 18 2 2 7 3" xfId="29330"/>
    <cellStyle name="Separador de milhares 18 2 2 7 4" xfId="14009"/>
    <cellStyle name="Separador de milhares 18 2 2 8" xfId="5229"/>
    <cellStyle name="Separador de milhares 18 2 2 8 2" xfId="21033"/>
    <cellStyle name="Separador de milhares 18 2 2 8 3" xfId="28210"/>
    <cellStyle name="Separador de milhares 18 2 2 8 4" xfId="12253"/>
    <cellStyle name="Separador de milhares 18 2 2 9" xfId="3880"/>
    <cellStyle name="Separador de milhares 18 2 2 9 2" xfId="26861"/>
    <cellStyle name="Separador de milhares 18 2 2 9 3" xfId="17521"/>
    <cellStyle name="Separador de milhares 18 2 3" xfId="361"/>
    <cellStyle name="Separador de milhares 18 2 3 2" xfId="1645"/>
    <cellStyle name="Separador de milhares 18 2 3 2 2" xfId="3401"/>
    <cellStyle name="Separador de milhares 18 2 3 2 2 2" xfId="9305"/>
    <cellStyle name="Separador de milhares 18 2 3 2 2 2 2" xfId="32286"/>
    <cellStyle name="Separador de milhares 18 2 3 2 2 2 3" xfId="20477"/>
    <cellStyle name="Separador de milhares 18 2 3 2 2 3" xfId="26382"/>
    <cellStyle name="Separador de milhares 18 2 3 2 2 4" xfId="16965"/>
    <cellStyle name="Separador de milhares 18 2 3 2 3" xfId="7549"/>
    <cellStyle name="Separador de milhares 18 2 3 2 3 2" xfId="11061"/>
    <cellStyle name="Separador de milhares 18 2 3 2 3 2 2" xfId="34042"/>
    <cellStyle name="Separador de milhares 18 2 3 2 3 2 3" xfId="22870"/>
    <cellStyle name="Separador de milhares 18 2 3 2 3 3" xfId="30530"/>
    <cellStyle name="Separador de milhares 18 2 3 2 3 4" xfId="15209"/>
    <cellStyle name="Separador de milhares 18 2 3 2 4" xfId="4673"/>
    <cellStyle name="Separador de milhares 18 2 3 2 4 2" xfId="27654"/>
    <cellStyle name="Separador de milhares 18 2 3 2 4 3" xfId="18721"/>
    <cellStyle name="Separador de milhares 18 2 3 2 5" xfId="24626"/>
    <cellStyle name="Separador de milhares 18 2 3 2 6" xfId="13453"/>
    <cellStyle name="Separador de milhares 18 2 3 3" xfId="1009"/>
    <cellStyle name="Separador de milhares 18 2 3 3 2" xfId="2765"/>
    <cellStyle name="Separador de milhares 18 2 3 3 2 2" xfId="8669"/>
    <cellStyle name="Separador de milhares 18 2 3 3 2 2 2" xfId="31650"/>
    <cellStyle name="Separador de milhares 18 2 3 3 2 2 3" xfId="19841"/>
    <cellStyle name="Separador de milhares 18 2 3 3 2 3" xfId="25746"/>
    <cellStyle name="Separador de milhares 18 2 3 3 2 4" xfId="16329"/>
    <cellStyle name="Separador de milhares 18 2 3 3 3" xfId="6913"/>
    <cellStyle name="Separador de milhares 18 2 3 3 3 2" xfId="10425"/>
    <cellStyle name="Separador de milhares 18 2 3 3 3 2 2" xfId="33406"/>
    <cellStyle name="Separador de milhares 18 2 3 3 3 2 3" xfId="22234"/>
    <cellStyle name="Separador de milhares 18 2 3 3 3 3" xfId="29894"/>
    <cellStyle name="Separador de milhares 18 2 3 3 3 4" xfId="14573"/>
    <cellStyle name="Separador de milhares 18 2 3 3 4" xfId="5717"/>
    <cellStyle name="Separador de milhares 18 2 3 3 4 2" xfId="28698"/>
    <cellStyle name="Separador de milhares 18 2 3 3 4 3" xfId="18085"/>
    <cellStyle name="Separador de milhares 18 2 3 3 5" xfId="23990"/>
    <cellStyle name="Separador de milhares 18 2 3 3 6" xfId="12817"/>
    <cellStyle name="Separador de milhares 18 2 3 4" xfId="2120"/>
    <cellStyle name="Separador de milhares 18 2 3 4 2" xfId="8024"/>
    <cellStyle name="Separador de milhares 18 2 3 4 2 2" xfId="31005"/>
    <cellStyle name="Separador de milhares 18 2 3 4 2 3" xfId="19196"/>
    <cellStyle name="Separador de milhares 18 2 3 4 3" xfId="25101"/>
    <cellStyle name="Separador de milhares 18 2 3 4 4" xfId="15684"/>
    <cellStyle name="Separador de milhares 18 2 3 5" xfId="6268"/>
    <cellStyle name="Separador de milhares 18 2 3 5 2" xfId="9780"/>
    <cellStyle name="Separador de milhares 18 2 3 5 2 2" xfId="32761"/>
    <cellStyle name="Separador de milhares 18 2 3 5 2 3" xfId="21589"/>
    <cellStyle name="Separador de milhares 18 2 3 5 3" xfId="29249"/>
    <cellStyle name="Separador de milhares 18 2 3 5 4" xfId="13928"/>
    <cellStyle name="Separador de milhares 18 2 3 6" xfId="5148"/>
    <cellStyle name="Separador de milhares 18 2 3 6 2" xfId="20952"/>
    <cellStyle name="Separador de milhares 18 2 3 6 3" xfId="28129"/>
    <cellStyle name="Separador de milhares 18 2 3 6 4" xfId="12172"/>
    <cellStyle name="Separador de milhares 18 2 3 7" xfId="4037"/>
    <cellStyle name="Separador de milhares 18 2 3 7 2" xfId="27018"/>
    <cellStyle name="Separador de milhares 18 2 3 7 3" xfId="17440"/>
    <cellStyle name="Separador de milhares 18 2 3 8" xfId="23345"/>
    <cellStyle name="Separador de milhares 18 2 3 9" xfId="11697"/>
    <cellStyle name="Separador de milhares 18 2 4" xfId="519"/>
    <cellStyle name="Separador de milhares 18 2 4 2" xfId="1802"/>
    <cellStyle name="Separador de milhares 18 2 4 2 2" xfId="3558"/>
    <cellStyle name="Separador de milhares 18 2 4 2 2 2" xfId="9462"/>
    <cellStyle name="Separador de milhares 18 2 4 2 2 2 2" xfId="32443"/>
    <cellStyle name="Separador de milhares 18 2 4 2 2 2 3" xfId="20634"/>
    <cellStyle name="Separador de milhares 18 2 4 2 2 3" xfId="26539"/>
    <cellStyle name="Separador de milhares 18 2 4 2 2 4" xfId="17122"/>
    <cellStyle name="Separador de milhares 18 2 4 2 3" xfId="7706"/>
    <cellStyle name="Separador de milhares 18 2 4 2 3 2" xfId="11218"/>
    <cellStyle name="Separador de milhares 18 2 4 2 3 2 2" xfId="34199"/>
    <cellStyle name="Separador de milhares 18 2 4 2 3 2 3" xfId="23027"/>
    <cellStyle name="Separador de milhares 18 2 4 2 3 3" xfId="30687"/>
    <cellStyle name="Separador de milhares 18 2 4 2 3 4" xfId="15366"/>
    <cellStyle name="Separador de milhares 18 2 4 2 4" xfId="4830"/>
    <cellStyle name="Separador de milhares 18 2 4 2 4 2" xfId="27811"/>
    <cellStyle name="Separador de milhares 18 2 4 2 4 3" xfId="18878"/>
    <cellStyle name="Separador de milhares 18 2 4 2 5" xfId="24783"/>
    <cellStyle name="Separador de milhares 18 2 4 2 6" xfId="13610"/>
    <cellStyle name="Separador de milhares 18 2 4 3" xfId="1166"/>
    <cellStyle name="Separador de milhares 18 2 4 3 2" xfId="2922"/>
    <cellStyle name="Separador de milhares 18 2 4 3 2 2" xfId="8826"/>
    <cellStyle name="Separador de milhares 18 2 4 3 2 2 2" xfId="31807"/>
    <cellStyle name="Separador de milhares 18 2 4 3 2 2 3" xfId="19998"/>
    <cellStyle name="Separador de milhares 18 2 4 3 2 3" xfId="25903"/>
    <cellStyle name="Separador de milhares 18 2 4 3 2 4" xfId="16486"/>
    <cellStyle name="Separador de milhares 18 2 4 3 3" xfId="7070"/>
    <cellStyle name="Separador de milhares 18 2 4 3 3 2" xfId="10582"/>
    <cellStyle name="Separador de milhares 18 2 4 3 3 2 2" xfId="33563"/>
    <cellStyle name="Separador de milhares 18 2 4 3 3 2 3" xfId="22391"/>
    <cellStyle name="Separador de milhares 18 2 4 3 3 3" xfId="30051"/>
    <cellStyle name="Separador de milhares 18 2 4 3 3 4" xfId="14730"/>
    <cellStyle name="Separador de milhares 18 2 4 3 4" xfId="5874"/>
    <cellStyle name="Separador de milhares 18 2 4 3 4 2" xfId="28855"/>
    <cellStyle name="Separador de milhares 18 2 4 3 4 3" xfId="18242"/>
    <cellStyle name="Separador de milhares 18 2 4 3 5" xfId="24147"/>
    <cellStyle name="Separador de milhares 18 2 4 3 6" xfId="12974"/>
    <cellStyle name="Separador de milhares 18 2 4 4" xfId="2277"/>
    <cellStyle name="Separador de milhares 18 2 4 4 2" xfId="8181"/>
    <cellStyle name="Separador de milhares 18 2 4 4 2 2" xfId="31162"/>
    <cellStyle name="Separador de milhares 18 2 4 4 2 3" xfId="19353"/>
    <cellStyle name="Separador de milhares 18 2 4 4 3" xfId="25258"/>
    <cellStyle name="Separador de milhares 18 2 4 4 4" xfId="15841"/>
    <cellStyle name="Separador de milhares 18 2 4 5" xfId="6425"/>
    <cellStyle name="Separador de milhares 18 2 4 5 2" xfId="9937"/>
    <cellStyle name="Separador de milhares 18 2 4 5 2 2" xfId="32918"/>
    <cellStyle name="Separador de milhares 18 2 4 5 2 3" xfId="21746"/>
    <cellStyle name="Separador de milhares 18 2 4 5 3" xfId="29406"/>
    <cellStyle name="Separador de milhares 18 2 4 5 4" xfId="14085"/>
    <cellStyle name="Separador de milhares 18 2 4 6" xfId="5305"/>
    <cellStyle name="Separador de milhares 18 2 4 6 2" xfId="21109"/>
    <cellStyle name="Separador de milhares 18 2 4 6 3" xfId="28286"/>
    <cellStyle name="Separador de milhares 18 2 4 6 4" xfId="12329"/>
    <cellStyle name="Separador de milhares 18 2 4 7" xfId="4194"/>
    <cellStyle name="Separador de milhares 18 2 4 7 2" xfId="27175"/>
    <cellStyle name="Separador de milhares 18 2 4 7 3" xfId="17597"/>
    <cellStyle name="Separador de milhares 18 2 4 8" xfId="23502"/>
    <cellStyle name="Separador de milhares 18 2 4 9" xfId="11854"/>
    <cellStyle name="Separador de milhares 18 2 5" xfId="937"/>
    <cellStyle name="Separador de milhares 18 2 5 2" xfId="1573"/>
    <cellStyle name="Separador de milhares 18 2 5 2 2" xfId="3329"/>
    <cellStyle name="Separador de milhares 18 2 5 2 2 2" xfId="9233"/>
    <cellStyle name="Separador de milhares 18 2 5 2 2 2 2" xfId="32214"/>
    <cellStyle name="Separador de milhares 18 2 5 2 2 2 3" xfId="20405"/>
    <cellStyle name="Separador de milhares 18 2 5 2 2 3" xfId="26310"/>
    <cellStyle name="Separador de milhares 18 2 5 2 2 4" xfId="16893"/>
    <cellStyle name="Separador de milhares 18 2 5 2 3" xfId="7477"/>
    <cellStyle name="Separador de milhares 18 2 5 2 3 2" xfId="10989"/>
    <cellStyle name="Separador de milhares 18 2 5 2 3 2 2" xfId="33970"/>
    <cellStyle name="Separador de milhares 18 2 5 2 3 2 3" xfId="22798"/>
    <cellStyle name="Separador de milhares 18 2 5 2 3 3" xfId="30458"/>
    <cellStyle name="Separador de milhares 18 2 5 2 3 4" xfId="15137"/>
    <cellStyle name="Separador de milhares 18 2 5 2 4" xfId="4601"/>
    <cellStyle name="Separador de milhares 18 2 5 2 4 2" xfId="27582"/>
    <cellStyle name="Separador de milhares 18 2 5 2 4 3" xfId="18649"/>
    <cellStyle name="Separador de milhares 18 2 5 2 5" xfId="24554"/>
    <cellStyle name="Separador de milhares 18 2 5 2 6" xfId="13381"/>
    <cellStyle name="Separador de milhares 18 2 5 3" xfId="2693"/>
    <cellStyle name="Separador de milhares 18 2 5 3 2" xfId="8597"/>
    <cellStyle name="Separador de milhares 18 2 5 3 2 2" xfId="31578"/>
    <cellStyle name="Separador de milhares 18 2 5 3 2 3" xfId="19769"/>
    <cellStyle name="Separador de milhares 18 2 5 3 3" xfId="25674"/>
    <cellStyle name="Separador de milhares 18 2 5 3 4" xfId="16257"/>
    <cellStyle name="Separador de milhares 18 2 5 4" xfId="6841"/>
    <cellStyle name="Separador de milhares 18 2 5 4 2" xfId="10353"/>
    <cellStyle name="Separador de milhares 18 2 5 4 2 2" xfId="33334"/>
    <cellStyle name="Separador de milhares 18 2 5 4 2 3" xfId="22162"/>
    <cellStyle name="Separador de milhares 18 2 5 4 3" xfId="29822"/>
    <cellStyle name="Separador de milhares 18 2 5 4 4" xfId="14501"/>
    <cellStyle name="Separador de milhares 18 2 5 5" xfId="5645"/>
    <cellStyle name="Separador de milhares 18 2 5 5 2" xfId="21279"/>
    <cellStyle name="Separador de milhares 18 2 5 5 3" xfId="28626"/>
    <cellStyle name="Separador de milhares 18 2 5 5 4" xfId="12745"/>
    <cellStyle name="Separador de milhares 18 2 5 6" xfId="3965"/>
    <cellStyle name="Separador de milhares 18 2 5 6 2" xfId="26946"/>
    <cellStyle name="Separador de milhares 18 2 5 6 3" xfId="18013"/>
    <cellStyle name="Separador de milhares 18 2 5 7" xfId="23918"/>
    <cellStyle name="Separador de milhares 18 2 5 8" xfId="11625"/>
    <cellStyle name="Separador de milhares 18 2 6" xfId="1327"/>
    <cellStyle name="Separador de milhares 18 2 6 2" xfId="1963"/>
    <cellStyle name="Separador de milhares 18 2 6 2 2" xfId="3719"/>
    <cellStyle name="Separador de milhares 18 2 6 2 2 2" xfId="9623"/>
    <cellStyle name="Separador de milhares 18 2 6 2 2 2 2" xfId="32604"/>
    <cellStyle name="Separador de milhares 18 2 6 2 2 2 3" xfId="20795"/>
    <cellStyle name="Separador de milhares 18 2 6 2 2 3" xfId="26700"/>
    <cellStyle name="Separador de milhares 18 2 6 2 2 4" xfId="17283"/>
    <cellStyle name="Separador de milhares 18 2 6 2 3" xfId="7867"/>
    <cellStyle name="Separador de milhares 18 2 6 2 3 2" xfId="11379"/>
    <cellStyle name="Separador de milhares 18 2 6 2 3 2 2" xfId="34360"/>
    <cellStyle name="Separador de milhares 18 2 6 2 3 2 3" xfId="23188"/>
    <cellStyle name="Separador de milhares 18 2 6 2 3 3" xfId="30848"/>
    <cellStyle name="Separador de milhares 18 2 6 2 3 4" xfId="15527"/>
    <cellStyle name="Separador de milhares 18 2 6 2 4" xfId="4991"/>
    <cellStyle name="Separador de milhares 18 2 6 2 4 2" xfId="27972"/>
    <cellStyle name="Separador de milhares 18 2 6 2 4 3" xfId="19039"/>
    <cellStyle name="Separador de milhares 18 2 6 2 5" xfId="24944"/>
    <cellStyle name="Separador de milhares 18 2 6 2 6" xfId="13771"/>
    <cellStyle name="Separador de milhares 18 2 6 3" xfId="3083"/>
    <cellStyle name="Separador de milhares 18 2 6 3 2" xfId="8987"/>
    <cellStyle name="Separador de milhares 18 2 6 3 2 2" xfId="31968"/>
    <cellStyle name="Separador de milhares 18 2 6 3 2 3" xfId="20159"/>
    <cellStyle name="Separador de milhares 18 2 6 3 3" xfId="26064"/>
    <cellStyle name="Separador de milhares 18 2 6 3 4" xfId="16647"/>
    <cellStyle name="Separador de milhares 18 2 6 4" xfId="7231"/>
    <cellStyle name="Separador de milhares 18 2 6 4 2" xfId="10743"/>
    <cellStyle name="Separador de milhares 18 2 6 4 2 2" xfId="33724"/>
    <cellStyle name="Separador de milhares 18 2 6 4 2 3" xfId="22552"/>
    <cellStyle name="Separador de milhares 18 2 6 4 3" xfId="30212"/>
    <cellStyle name="Separador de milhares 18 2 6 4 4" xfId="14891"/>
    <cellStyle name="Separador de milhares 18 2 6 5" xfId="6035"/>
    <cellStyle name="Separador de milhares 18 2 6 5 2" xfId="21432"/>
    <cellStyle name="Separador de milhares 18 2 6 5 3" xfId="29016"/>
    <cellStyle name="Separador de milhares 18 2 6 5 4" xfId="13135"/>
    <cellStyle name="Separador de milhares 18 2 6 6" xfId="4355"/>
    <cellStyle name="Separador de milhares 18 2 6 6 2" xfId="27336"/>
    <cellStyle name="Separador de milhares 18 2 6 6 3" xfId="18403"/>
    <cellStyle name="Separador de milhares 18 2 6 7" xfId="24308"/>
    <cellStyle name="Separador de milhares 18 2 6 8" xfId="12015"/>
    <cellStyle name="Separador de milhares 18 2 7" xfId="767"/>
    <cellStyle name="Separador de milhares 18 2 7 2" xfId="2523"/>
    <cellStyle name="Separador de milhares 18 2 7 2 2" xfId="8427"/>
    <cellStyle name="Separador de milhares 18 2 7 2 2 2" xfId="31408"/>
    <cellStyle name="Separador de milhares 18 2 7 2 2 3" xfId="19599"/>
    <cellStyle name="Separador de milhares 18 2 7 2 3" xfId="25504"/>
    <cellStyle name="Separador de milhares 18 2 7 2 4" xfId="16087"/>
    <cellStyle name="Separador de milhares 18 2 7 3" xfId="6671"/>
    <cellStyle name="Separador de milhares 18 2 7 3 2" xfId="10183"/>
    <cellStyle name="Separador de milhares 18 2 7 3 2 2" xfId="33164"/>
    <cellStyle name="Separador de milhares 18 2 7 3 2 3" xfId="21992"/>
    <cellStyle name="Separador de milhares 18 2 7 3 3" xfId="29652"/>
    <cellStyle name="Separador de milhares 18 2 7 3 4" xfId="14331"/>
    <cellStyle name="Separador de milhares 18 2 7 4" xfId="4431"/>
    <cellStyle name="Separador de milhares 18 2 7 4 2" xfId="27412"/>
    <cellStyle name="Separador de milhares 18 2 7 4 3" xfId="17843"/>
    <cellStyle name="Separador de milhares 18 2 7 5" xfId="23748"/>
    <cellStyle name="Separador de milhares 18 2 7 6" xfId="12575"/>
    <cellStyle name="Separador de milhares 18 2 8" xfId="1403"/>
    <cellStyle name="Separador de milhares 18 2 8 2" xfId="3159"/>
    <cellStyle name="Separador de milhares 18 2 8 2 2" xfId="9063"/>
    <cellStyle name="Separador de milhares 18 2 8 2 2 2" xfId="32044"/>
    <cellStyle name="Separador de milhares 18 2 8 2 2 3" xfId="20235"/>
    <cellStyle name="Separador de milhares 18 2 8 2 3" xfId="26140"/>
    <cellStyle name="Separador de milhares 18 2 8 2 4" xfId="16723"/>
    <cellStyle name="Separador de milhares 18 2 8 3" xfId="7307"/>
    <cellStyle name="Separador de milhares 18 2 8 3 2" xfId="10819"/>
    <cellStyle name="Separador de milhares 18 2 8 3 2 2" xfId="33800"/>
    <cellStyle name="Separador de milhares 18 2 8 3 2 3" xfId="22628"/>
    <cellStyle name="Separador de milhares 18 2 8 3 3" xfId="30288"/>
    <cellStyle name="Separador de milhares 18 2 8 3 4" xfId="14967"/>
    <cellStyle name="Separador de milhares 18 2 8 4" xfId="6111"/>
    <cellStyle name="Separador de milhares 18 2 8 4 2" xfId="29092"/>
    <cellStyle name="Separador de milhares 18 2 8 4 3" xfId="18479"/>
    <cellStyle name="Separador de milhares 18 2 8 5" xfId="24384"/>
    <cellStyle name="Separador de milhares 18 2 8 6" xfId="13211"/>
    <cellStyle name="Separador de milhares 18 2 9" xfId="690"/>
    <cellStyle name="Separador de milhares 18 2 9 2" xfId="2447"/>
    <cellStyle name="Separador de milhares 18 2 9 2 2" xfId="8351"/>
    <cellStyle name="Separador de milhares 18 2 9 2 2 2" xfId="31332"/>
    <cellStyle name="Separador de milhares 18 2 9 2 2 3" xfId="19523"/>
    <cellStyle name="Separador de milhares 18 2 9 2 3" xfId="25428"/>
    <cellStyle name="Separador de milhares 18 2 9 2 4" xfId="16011"/>
    <cellStyle name="Separador de milhares 18 2 9 3" xfId="6595"/>
    <cellStyle name="Separador de milhares 18 2 9 3 2" xfId="10107"/>
    <cellStyle name="Separador de milhares 18 2 9 3 2 2" xfId="33088"/>
    <cellStyle name="Separador de milhares 18 2 9 3 2 3" xfId="21916"/>
    <cellStyle name="Separador de milhares 18 2 9 3 3" xfId="29576"/>
    <cellStyle name="Separador de milhares 18 2 9 3 4" xfId="14255"/>
    <cellStyle name="Separador de milhares 18 2 9 4" xfId="5475"/>
    <cellStyle name="Separador de milhares 18 2 9 4 2" xfId="28456"/>
    <cellStyle name="Separador de milhares 18 2 9 4 3" xfId="17767"/>
    <cellStyle name="Separador de milhares 18 2 9 5" xfId="23672"/>
    <cellStyle name="Separador de milhares 18 2 9 6" xfId="12499"/>
    <cellStyle name="Separador de milhares 18 3" xfId="420"/>
    <cellStyle name="Separador de milhares 18 3 10" xfId="23403"/>
    <cellStyle name="Separador de milhares 18 3 11" xfId="11517"/>
    <cellStyle name="Separador de milhares 18 3 2" xfId="581"/>
    <cellStyle name="Separador de milhares 18 3 2 2" xfId="1864"/>
    <cellStyle name="Separador de milhares 18 3 2 2 2" xfId="3620"/>
    <cellStyle name="Separador de milhares 18 3 2 2 2 2" xfId="9524"/>
    <cellStyle name="Separador de milhares 18 3 2 2 2 2 2" xfId="32505"/>
    <cellStyle name="Separador de milhares 18 3 2 2 2 2 3" xfId="20696"/>
    <cellStyle name="Separador de milhares 18 3 2 2 2 3" xfId="26601"/>
    <cellStyle name="Separador de milhares 18 3 2 2 2 4" xfId="17184"/>
    <cellStyle name="Separador de milhares 18 3 2 2 3" xfId="7768"/>
    <cellStyle name="Separador de milhares 18 3 2 2 3 2" xfId="11280"/>
    <cellStyle name="Separador de milhares 18 3 2 2 3 2 2" xfId="34261"/>
    <cellStyle name="Separador de milhares 18 3 2 2 3 2 3" xfId="23089"/>
    <cellStyle name="Separador de milhares 18 3 2 2 3 3" xfId="30749"/>
    <cellStyle name="Separador de milhares 18 3 2 2 3 4" xfId="15428"/>
    <cellStyle name="Separador de milhares 18 3 2 2 4" xfId="4892"/>
    <cellStyle name="Separador de milhares 18 3 2 2 4 2" xfId="27873"/>
    <cellStyle name="Separador de milhares 18 3 2 2 4 3" xfId="18940"/>
    <cellStyle name="Separador de milhares 18 3 2 2 5" xfId="24845"/>
    <cellStyle name="Separador de milhares 18 3 2 2 6" xfId="13672"/>
    <cellStyle name="Separador de milhares 18 3 2 3" xfId="1228"/>
    <cellStyle name="Separador de milhares 18 3 2 3 2" xfId="2984"/>
    <cellStyle name="Separador de milhares 18 3 2 3 2 2" xfId="8888"/>
    <cellStyle name="Separador de milhares 18 3 2 3 2 2 2" xfId="31869"/>
    <cellStyle name="Separador de milhares 18 3 2 3 2 2 3" xfId="20060"/>
    <cellStyle name="Separador de milhares 18 3 2 3 2 3" xfId="25965"/>
    <cellStyle name="Separador de milhares 18 3 2 3 2 4" xfId="16548"/>
    <cellStyle name="Separador de milhares 18 3 2 3 3" xfId="7132"/>
    <cellStyle name="Separador de milhares 18 3 2 3 3 2" xfId="10644"/>
    <cellStyle name="Separador de milhares 18 3 2 3 3 2 2" xfId="33625"/>
    <cellStyle name="Separador de milhares 18 3 2 3 3 2 3" xfId="22453"/>
    <cellStyle name="Separador de milhares 18 3 2 3 3 3" xfId="30113"/>
    <cellStyle name="Separador de milhares 18 3 2 3 3 4" xfId="14792"/>
    <cellStyle name="Separador de milhares 18 3 2 3 4" xfId="5936"/>
    <cellStyle name="Separador de milhares 18 3 2 3 4 2" xfId="28917"/>
    <cellStyle name="Separador de milhares 18 3 2 3 4 3" xfId="18304"/>
    <cellStyle name="Separador de milhares 18 3 2 3 5" xfId="24209"/>
    <cellStyle name="Separador de milhares 18 3 2 3 6" xfId="13036"/>
    <cellStyle name="Separador de milhares 18 3 2 4" xfId="2339"/>
    <cellStyle name="Separador de milhares 18 3 2 4 2" xfId="8243"/>
    <cellStyle name="Separador de milhares 18 3 2 4 2 2" xfId="31224"/>
    <cellStyle name="Separador de milhares 18 3 2 4 2 3" xfId="19415"/>
    <cellStyle name="Separador de milhares 18 3 2 4 3" xfId="25320"/>
    <cellStyle name="Separador de milhares 18 3 2 4 4" xfId="15903"/>
    <cellStyle name="Separador de milhares 18 3 2 5" xfId="6487"/>
    <cellStyle name="Separador de milhares 18 3 2 5 2" xfId="9999"/>
    <cellStyle name="Separador de milhares 18 3 2 5 2 2" xfId="32980"/>
    <cellStyle name="Separador de milhares 18 3 2 5 2 3" xfId="21808"/>
    <cellStyle name="Separador de milhares 18 3 2 5 3" xfId="29468"/>
    <cellStyle name="Separador de milhares 18 3 2 5 4" xfId="14147"/>
    <cellStyle name="Separador de milhares 18 3 2 6" xfId="5367"/>
    <cellStyle name="Separador de milhares 18 3 2 6 2" xfId="21171"/>
    <cellStyle name="Separador de milhares 18 3 2 6 3" xfId="28348"/>
    <cellStyle name="Separador de milhares 18 3 2 6 4" xfId="12391"/>
    <cellStyle name="Separador de milhares 18 3 2 7" xfId="4256"/>
    <cellStyle name="Separador de milhares 18 3 2 7 2" xfId="27237"/>
    <cellStyle name="Separador de milhares 18 3 2 7 3" xfId="17659"/>
    <cellStyle name="Separador de milhares 18 3 2 8" xfId="23564"/>
    <cellStyle name="Separador de milhares 18 3 2 9" xfId="11916"/>
    <cellStyle name="Separador de milhares 18 3 3" xfId="1067"/>
    <cellStyle name="Separador de milhares 18 3 3 2" xfId="1703"/>
    <cellStyle name="Separador de milhares 18 3 3 2 2" xfId="3459"/>
    <cellStyle name="Separador de milhares 18 3 3 2 2 2" xfId="9363"/>
    <cellStyle name="Separador de milhares 18 3 3 2 2 2 2" xfId="32344"/>
    <cellStyle name="Separador de milhares 18 3 3 2 2 2 3" xfId="20535"/>
    <cellStyle name="Separador de milhares 18 3 3 2 2 3" xfId="26440"/>
    <cellStyle name="Separador de milhares 18 3 3 2 2 4" xfId="17023"/>
    <cellStyle name="Separador de milhares 18 3 3 2 3" xfId="7607"/>
    <cellStyle name="Separador de milhares 18 3 3 2 3 2" xfId="11119"/>
    <cellStyle name="Separador de milhares 18 3 3 2 3 2 2" xfId="34100"/>
    <cellStyle name="Separador de milhares 18 3 3 2 3 2 3" xfId="22928"/>
    <cellStyle name="Separador de milhares 18 3 3 2 3 3" xfId="30588"/>
    <cellStyle name="Separador de milhares 18 3 3 2 3 4" xfId="15267"/>
    <cellStyle name="Separador de milhares 18 3 3 2 4" xfId="4731"/>
    <cellStyle name="Separador de milhares 18 3 3 2 4 2" xfId="27712"/>
    <cellStyle name="Separador de milhares 18 3 3 2 4 3" xfId="18779"/>
    <cellStyle name="Separador de milhares 18 3 3 2 5" xfId="24684"/>
    <cellStyle name="Separador de milhares 18 3 3 2 6" xfId="13511"/>
    <cellStyle name="Separador de milhares 18 3 3 3" xfId="2823"/>
    <cellStyle name="Separador de milhares 18 3 3 3 2" xfId="8727"/>
    <cellStyle name="Separador de milhares 18 3 3 3 2 2" xfId="31708"/>
    <cellStyle name="Separador de milhares 18 3 3 3 2 3" xfId="19899"/>
    <cellStyle name="Separador de milhares 18 3 3 3 3" xfId="25804"/>
    <cellStyle name="Separador de milhares 18 3 3 3 4" xfId="16387"/>
    <cellStyle name="Separador de milhares 18 3 3 4" xfId="6971"/>
    <cellStyle name="Separador de milhares 18 3 3 4 2" xfId="10483"/>
    <cellStyle name="Separador de milhares 18 3 3 4 2 2" xfId="33464"/>
    <cellStyle name="Separador de milhares 18 3 3 4 2 3" xfId="22292"/>
    <cellStyle name="Separador de milhares 18 3 3 4 3" xfId="29952"/>
    <cellStyle name="Separador de milhares 18 3 3 4 4" xfId="14631"/>
    <cellStyle name="Separador de milhares 18 3 3 5" xfId="5775"/>
    <cellStyle name="Separador de milhares 18 3 3 5 2" xfId="21333"/>
    <cellStyle name="Separador de milhares 18 3 3 5 3" xfId="28756"/>
    <cellStyle name="Separador de milhares 18 3 3 5 4" xfId="12875"/>
    <cellStyle name="Separador de milhares 18 3 3 6" xfId="4095"/>
    <cellStyle name="Separador de milhares 18 3 3 6 2" xfId="27076"/>
    <cellStyle name="Separador de milhares 18 3 3 6 3" xfId="18143"/>
    <cellStyle name="Separador de milhares 18 3 3 7" xfId="24048"/>
    <cellStyle name="Separador de milhares 18 3 3 8" xfId="11755"/>
    <cellStyle name="Separador de milhares 18 3 4" xfId="1465"/>
    <cellStyle name="Separador de milhares 18 3 4 2" xfId="3221"/>
    <cellStyle name="Separador de milhares 18 3 4 2 2" xfId="9125"/>
    <cellStyle name="Separador de milhares 18 3 4 2 2 2" xfId="32106"/>
    <cellStyle name="Separador de milhares 18 3 4 2 2 3" xfId="20297"/>
    <cellStyle name="Separador de milhares 18 3 4 2 3" xfId="26202"/>
    <cellStyle name="Separador de milhares 18 3 4 2 4" xfId="16785"/>
    <cellStyle name="Separador de milhares 18 3 4 3" xfId="7369"/>
    <cellStyle name="Separador de milhares 18 3 4 3 2" xfId="10881"/>
    <cellStyle name="Separador de milhares 18 3 4 3 2 2" xfId="33862"/>
    <cellStyle name="Separador de milhares 18 3 4 3 2 3" xfId="22690"/>
    <cellStyle name="Separador de milhares 18 3 4 3 3" xfId="30350"/>
    <cellStyle name="Separador de milhares 18 3 4 3 4" xfId="15029"/>
    <cellStyle name="Separador de milhares 18 3 4 4" xfId="4493"/>
    <cellStyle name="Separador de milhares 18 3 4 4 2" xfId="27474"/>
    <cellStyle name="Separador de milhares 18 3 4 4 3" xfId="18541"/>
    <cellStyle name="Separador de milhares 18 3 4 5" xfId="24446"/>
    <cellStyle name="Separador de milhares 18 3 4 6" xfId="13273"/>
    <cellStyle name="Separador de milhares 18 3 5" xfId="829"/>
    <cellStyle name="Separador de milhares 18 3 5 2" xfId="2585"/>
    <cellStyle name="Separador de milhares 18 3 5 2 2" xfId="8489"/>
    <cellStyle name="Separador de milhares 18 3 5 2 2 2" xfId="31470"/>
    <cellStyle name="Separador de milhares 18 3 5 2 2 3" xfId="19661"/>
    <cellStyle name="Separador de milhares 18 3 5 2 3" xfId="25566"/>
    <cellStyle name="Separador de milhares 18 3 5 2 4" xfId="16149"/>
    <cellStyle name="Separador de milhares 18 3 5 3" xfId="6733"/>
    <cellStyle name="Separador de milhares 18 3 5 3 2" xfId="10245"/>
    <cellStyle name="Separador de milhares 18 3 5 3 2 2" xfId="33226"/>
    <cellStyle name="Separador de milhares 18 3 5 3 2 3" xfId="22054"/>
    <cellStyle name="Separador de milhares 18 3 5 3 3" xfId="29714"/>
    <cellStyle name="Separador de milhares 18 3 5 3 4" xfId="14393"/>
    <cellStyle name="Separador de milhares 18 3 5 4" xfId="5537"/>
    <cellStyle name="Separador de milhares 18 3 5 4 2" xfId="28518"/>
    <cellStyle name="Separador de milhares 18 3 5 4 3" xfId="17905"/>
    <cellStyle name="Separador de milhares 18 3 5 5" xfId="23810"/>
    <cellStyle name="Separador de milhares 18 3 5 6" xfId="12637"/>
    <cellStyle name="Separador de milhares 18 3 6" xfId="2178"/>
    <cellStyle name="Separador de milhares 18 3 6 2" xfId="8082"/>
    <cellStyle name="Separador de milhares 18 3 6 2 2" xfId="31063"/>
    <cellStyle name="Separador de milhares 18 3 6 2 3" xfId="19254"/>
    <cellStyle name="Separador de milhares 18 3 6 3" xfId="25159"/>
    <cellStyle name="Separador de milhares 18 3 6 4" xfId="15742"/>
    <cellStyle name="Separador de milhares 18 3 7" xfId="6326"/>
    <cellStyle name="Separador de milhares 18 3 7 2" xfId="9838"/>
    <cellStyle name="Separador de milhares 18 3 7 2 2" xfId="32819"/>
    <cellStyle name="Separador de milhares 18 3 7 2 3" xfId="21647"/>
    <cellStyle name="Separador de milhares 18 3 7 3" xfId="29307"/>
    <cellStyle name="Separador de milhares 18 3 7 4" xfId="13986"/>
    <cellStyle name="Separador de milhares 18 3 8" xfId="5206"/>
    <cellStyle name="Separador de milhares 18 3 8 2" xfId="21010"/>
    <cellStyle name="Separador de milhares 18 3 8 3" xfId="28187"/>
    <cellStyle name="Separador de milhares 18 3 8 4" xfId="12230"/>
    <cellStyle name="Separador de milhares 18 3 9" xfId="3857"/>
    <cellStyle name="Separador de milhares 18 3 9 2" xfId="26838"/>
    <cellStyle name="Separador de milhares 18 3 9 3" xfId="17498"/>
    <cellStyle name="Separador de milhares 18 4" xfId="340"/>
    <cellStyle name="Separador de milhares 18 4 2" xfId="1624"/>
    <cellStyle name="Separador de milhares 18 4 2 2" xfId="3380"/>
    <cellStyle name="Separador de milhares 18 4 2 2 2" xfId="9284"/>
    <cellStyle name="Separador de milhares 18 4 2 2 2 2" xfId="32265"/>
    <cellStyle name="Separador de milhares 18 4 2 2 2 3" xfId="20456"/>
    <cellStyle name="Separador de milhares 18 4 2 2 3" xfId="26361"/>
    <cellStyle name="Separador de milhares 18 4 2 2 4" xfId="16944"/>
    <cellStyle name="Separador de milhares 18 4 2 3" xfId="7528"/>
    <cellStyle name="Separador de milhares 18 4 2 3 2" xfId="11040"/>
    <cellStyle name="Separador de milhares 18 4 2 3 2 2" xfId="34021"/>
    <cellStyle name="Separador de milhares 18 4 2 3 2 3" xfId="22849"/>
    <cellStyle name="Separador de milhares 18 4 2 3 3" xfId="30509"/>
    <cellStyle name="Separador de milhares 18 4 2 3 4" xfId="15188"/>
    <cellStyle name="Separador de milhares 18 4 2 4" xfId="4652"/>
    <cellStyle name="Separador de milhares 18 4 2 4 2" xfId="27633"/>
    <cellStyle name="Separador de milhares 18 4 2 4 3" xfId="18700"/>
    <cellStyle name="Separador de milhares 18 4 2 5" xfId="24605"/>
    <cellStyle name="Separador de milhares 18 4 2 6" xfId="13432"/>
    <cellStyle name="Separador de milhares 18 4 3" xfId="988"/>
    <cellStyle name="Separador de milhares 18 4 3 2" xfId="2744"/>
    <cellStyle name="Separador de milhares 18 4 3 2 2" xfId="8648"/>
    <cellStyle name="Separador de milhares 18 4 3 2 2 2" xfId="31629"/>
    <cellStyle name="Separador de milhares 18 4 3 2 2 3" xfId="19820"/>
    <cellStyle name="Separador de milhares 18 4 3 2 3" xfId="25725"/>
    <cellStyle name="Separador de milhares 18 4 3 2 4" xfId="16308"/>
    <cellStyle name="Separador de milhares 18 4 3 3" xfId="6892"/>
    <cellStyle name="Separador de milhares 18 4 3 3 2" xfId="10404"/>
    <cellStyle name="Separador de milhares 18 4 3 3 2 2" xfId="33385"/>
    <cellStyle name="Separador de milhares 18 4 3 3 2 3" xfId="22213"/>
    <cellStyle name="Separador de milhares 18 4 3 3 3" xfId="29873"/>
    <cellStyle name="Separador de milhares 18 4 3 3 4" xfId="14552"/>
    <cellStyle name="Separador de milhares 18 4 3 4" xfId="5696"/>
    <cellStyle name="Separador de milhares 18 4 3 4 2" xfId="28677"/>
    <cellStyle name="Separador de milhares 18 4 3 4 3" xfId="18064"/>
    <cellStyle name="Separador de milhares 18 4 3 5" xfId="23969"/>
    <cellStyle name="Separador de milhares 18 4 3 6" xfId="12796"/>
    <cellStyle name="Separador de milhares 18 4 4" xfId="2099"/>
    <cellStyle name="Separador de milhares 18 4 4 2" xfId="8003"/>
    <cellStyle name="Separador de milhares 18 4 4 2 2" xfId="30984"/>
    <cellStyle name="Separador de milhares 18 4 4 2 3" xfId="19175"/>
    <cellStyle name="Separador de milhares 18 4 4 3" xfId="25080"/>
    <cellStyle name="Separador de milhares 18 4 4 4" xfId="15663"/>
    <cellStyle name="Separador de milhares 18 4 5" xfId="6247"/>
    <cellStyle name="Separador de milhares 18 4 5 2" xfId="9759"/>
    <cellStyle name="Separador de milhares 18 4 5 2 2" xfId="32740"/>
    <cellStyle name="Separador de milhares 18 4 5 2 3" xfId="21568"/>
    <cellStyle name="Separador de milhares 18 4 5 3" xfId="29228"/>
    <cellStyle name="Separador de milhares 18 4 5 4" xfId="13907"/>
    <cellStyle name="Separador de milhares 18 4 6" xfId="5127"/>
    <cellStyle name="Separador de milhares 18 4 6 2" xfId="20931"/>
    <cellStyle name="Separador de milhares 18 4 6 3" xfId="28108"/>
    <cellStyle name="Separador de milhares 18 4 6 4" xfId="12151"/>
    <cellStyle name="Separador de milhares 18 4 7" xfId="4016"/>
    <cellStyle name="Separador de milhares 18 4 7 2" xfId="26997"/>
    <cellStyle name="Separador de milhares 18 4 7 3" xfId="17419"/>
    <cellStyle name="Separador de milhares 18 4 8" xfId="23324"/>
    <cellStyle name="Separador de milhares 18 4 9" xfId="11676"/>
    <cellStyle name="Separador de milhares 18 5" xfId="496"/>
    <cellStyle name="Separador de milhares 18 5 2" xfId="1779"/>
    <cellStyle name="Separador de milhares 18 5 2 2" xfId="3535"/>
    <cellStyle name="Separador de milhares 18 5 2 2 2" xfId="9439"/>
    <cellStyle name="Separador de milhares 18 5 2 2 2 2" xfId="32420"/>
    <cellStyle name="Separador de milhares 18 5 2 2 2 3" xfId="20611"/>
    <cellStyle name="Separador de milhares 18 5 2 2 3" xfId="26516"/>
    <cellStyle name="Separador de milhares 18 5 2 2 4" xfId="17099"/>
    <cellStyle name="Separador de milhares 18 5 2 3" xfId="7683"/>
    <cellStyle name="Separador de milhares 18 5 2 3 2" xfId="11195"/>
    <cellStyle name="Separador de milhares 18 5 2 3 2 2" xfId="34176"/>
    <cellStyle name="Separador de milhares 18 5 2 3 2 3" xfId="23004"/>
    <cellStyle name="Separador de milhares 18 5 2 3 3" xfId="30664"/>
    <cellStyle name="Separador de milhares 18 5 2 3 4" xfId="15343"/>
    <cellStyle name="Separador de milhares 18 5 2 4" xfId="4807"/>
    <cellStyle name="Separador de milhares 18 5 2 4 2" xfId="27788"/>
    <cellStyle name="Separador de milhares 18 5 2 4 3" xfId="18855"/>
    <cellStyle name="Separador de milhares 18 5 2 5" xfId="24760"/>
    <cellStyle name="Separador de milhares 18 5 2 6" xfId="13587"/>
    <cellStyle name="Separador de milhares 18 5 3" xfId="1143"/>
    <cellStyle name="Separador de milhares 18 5 3 2" xfId="2899"/>
    <cellStyle name="Separador de milhares 18 5 3 2 2" xfId="8803"/>
    <cellStyle name="Separador de milhares 18 5 3 2 2 2" xfId="31784"/>
    <cellStyle name="Separador de milhares 18 5 3 2 2 3" xfId="19975"/>
    <cellStyle name="Separador de milhares 18 5 3 2 3" xfId="25880"/>
    <cellStyle name="Separador de milhares 18 5 3 2 4" xfId="16463"/>
    <cellStyle name="Separador de milhares 18 5 3 3" xfId="7047"/>
    <cellStyle name="Separador de milhares 18 5 3 3 2" xfId="10559"/>
    <cellStyle name="Separador de milhares 18 5 3 3 2 2" xfId="33540"/>
    <cellStyle name="Separador de milhares 18 5 3 3 2 3" xfId="22368"/>
    <cellStyle name="Separador de milhares 18 5 3 3 3" xfId="30028"/>
    <cellStyle name="Separador de milhares 18 5 3 3 4" xfId="14707"/>
    <cellStyle name="Separador de milhares 18 5 3 4" xfId="5851"/>
    <cellStyle name="Separador de milhares 18 5 3 4 2" xfId="28832"/>
    <cellStyle name="Separador de milhares 18 5 3 4 3" xfId="18219"/>
    <cellStyle name="Separador de milhares 18 5 3 5" xfId="24124"/>
    <cellStyle name="Separador de milhares 18 5 3 6" xfId="12951"/>
    <cellStyle name="Separador de milhares 18 5 4" xfId="2254"/>
    <cellStyle name="Separador de milhares 18 5 4 2" xfId="8158"/>
    <cellStyle name="Separador de milhares 18 5 4 2 2" xfId="31139"/>
    <cellStyle name="Separador de milhares 18 5 4 2 3" xfId="19330"/>
    <cellStyle name="Separador de milhares 18 5 4 3" xfId="25235"/>
    <cellStyle name="Separador de milhares 18 5 4 4" xfId="15818"/>
    <cellStyle name="Separador de milhares 18 5 5" xfId="6402"/>
    <cellStyle name="Separador de milhares 18 5 5 2" xfId="9914"/>
    <cellStyle name="Separador de milhares 18 5 5 2 2" xfId="32895"/>
    <cellStyle name="Separador de milhares 18 5 5 2 3" xfId="21723"/>
    <cellStyle name="Separador de milhares 18 5 5 3" xfId="29383"/>
    <cellStyle name="Separador de milhares 18 5 5 4" xfId="14062"/>
    <cellStyle name="Separador de milhares 18 5 6" xfId="5282"/>
    <cellStyle name="Separador de milhares 18 5 6 2" xfId="21086"/>
    <cellStyle name="Separador de milhares 18 5 6 3" xfId="28263"/>
    <cellStyle name="Separador de milhares 18 5 6 4" xfId="12306"/>
    <cellStyle name="Separador de milhares 18 5 7" xfId="4171"/>
    <cellStyle name="Separador de milhares 18 5 7 2" xfId="27152"/>
    <cellStyle name="Separador de milhares 18 5 7 3" xfId="17574"/>
    <cellStyle name="Separador de milhares 18 5 8" xfId="23479"/>
    <cellStyle name="Separador de milhares 18 5 9" xfId="11831"/>
    <cellStyle name="Separador de milhares 18 6" xfId="914"/>
    <cellStyle name="Separador de milhares 18 6 2" xfId="1550"/>
    <cellStyle name="Separador de milhares 18 6 2 2" xfId="3306"/>
    <cellStyle name="Separador de milhares 18 6 2 2 2" xfId="9210"/>
    <cellStyle name="Separador de milhares 18 6 2 2 2 2" xfId="32191"/>
    <cellStyle name="Separador de milhares 18 6 2 2 2 3" xfId="20382"/>
    <cellStyle name="Separador de milhares 18 6 2 2 3" xfId="26287"/>
    <cellStyle name="Separador de milhares 18 6 2 2 4" xfId="16870"/>
    <cellStyle name="Separador de milhares 18 6 2 3" xfId="7454"/>
    <cellStyle name="Separador de milhares 18 6 2 3 2" xfId="10966"/>
    <cellStyle name="Separador de milhares 18 6 2 3 2 2" xfId="33947"/>
    <cellStyle name="Separador de milhares 18 6 2 3 2 3" xfId="22775"/>
    <cellStyle name="Separador de milhares 18 6 2 3 3" xfId="30435"/>
    <cellStyle name="Separador de milhares 18 6 2 3 4" xfId="15114"/>
    <cellStyle name="Separador de milhares 18 6 2 4" xfId="4578"/>
    <cellStyle name="Separador de milhares 18 6 2 4 2" xfId="27559"/>
    <cellStyle name="Separador de milhares 18 6 2 4 3" xfId="18626"/>
    <cellStyle name="Separador de milhares 18 6 2 5" xfId="24531"/>
    <cellStyle name="Separador de milhares 18 6 2 6" xfId="13358"/>
    <cellStyle name="Separador de milhares 18 6 3" xfId="2670"/>
    <cellStyle name="Separador de milhares 18 6 3 2" xfId="8574"/>
    <cellStyle name="Separador de milhares 18 6 3 2 2" xfId="31555"/>
    <cellStyle name="Separador de milhares 18 6 3 2 3" xfId="19746"/>
    <cellStyle name="Separador de milhares 18 6 3 3" xfId="25651"/>
    <cellStyle name="Separador de milhares 18 6 3 4" xfId="16234"/>
    <cellStyle name="Separador de milhares 18 6 4" xfId="6818"/>
    <cellStyle name="Separador de milhares 18 6 4 2" xfId="10330"/>
    <cellStyle name="Separador de milhares 18 6 4 2 2" xfId="33311"/>
    <cellStyle name="Separador de milhares 18 6 4 2 3" xfId="22139"/>
    <cellStyle name="Separador de milhares 18 6 4 3" xfId="29799"/>
    <cellStyle name="Separador de milhares 18 6 4 4" xfId="14478"/>
    <cellStyle name="Separador de milhares 18 6 5" xfId="5622"/>
    <cellStyle name="Separador de milhares 18 6 5 2" xfId="21256"/>
    <cellStyle name="Separador de milhares 18 6 5 3" xfId="28603"/>
    <cellStyle name="Separador de milhares 18 6 5 4" xfId="12722"/>
    <cellStyle name="Separador de milhares 18 6 6" xfId="3942"/>
    <cellStyle name="Separador de milhares 18 6 6 2" xfId="26923"/>
    <cellStyle name="Separador de milhares 18 6 6 3" xfId="17990"/>
    <cellStyle name="Separador de milhares 18 6 7" xfId="23895"/>
    <cellStyle name="Separador de milhares 18 6 8" xfId="11602"/>
    <cellStyle name="Separador de milhares 18 7" xfId="1304"/>
    <cellStyle name="Separador de milhares 18 7 2" xfId="1940"/>
    <cellStyle name="Separador de milhares 18 7 2 2" xfId="3696"/>
    <cellStyle name="Separador de milhares 18 7 2 2 2" xfId="9600"/>
    <cellStyle name="Separador de milhares 18 7 2 2 2 2" xfId="32581"/>
    <cellStyle name="Separador de milhares 18 7 2 2 2 3" xfId="20772"/>
    <cellStyle name="Separador de milhares 18 7 2 2 3" xfId="26677"/>
    <cellStyle name="Separador de milhares 18 7 2 2 4" xfId="17260"/>
    <cellStyle name="Separador de milhares 18 7 2 3" xfId="7844"/>
    <cellStyle name="Separador de milhares 18 7 2 3 2" xfId="11356"/>
    <cellStyle name="Separador de milhares 18 7 2 3 2 2" xfId="34337"/>
    <cellStyle name="Separador de milhares 18 7 2 3 2 3" xfId="23165"/>
    <cellStyle name="Separador de milhares 18 7 2 3 3" xfId="30825"/>
    <cellStyle name="Separador de milhares 18 7 2 3 4" xfId="15504"/>
    <cellStyle name="Separador de milhares 18 7 2 4" xfId="4968"/>
    <cellStyle name="Separador de milhares 18 7 2 4 2" xfId="27949"/>
    <cellStyle name="Separador de milhares 18 7 2 4 3" xfId="19016"/>
    <cellStyle name="Separador de milhares 18 7 2 5" xfId="24921"/>
    <cellStyle name="Separador de milhares 18 7 2 6" xfId="13748"/>
    <cellStyle name="Separador de milhares 18 7 3" xfId="3060"/>
    <cellStyle name="Separador de milhares 18 7 3 2" xfId="8964"/>
    <cellStyle name="Separador de milhares 18 7 3 2 2" xfId="31945"/>
    <cellStyle name="Separador de milhares 18 7 3 2 3" xfId="20136"/>
    <cellStyle name="Separador de milhares 18 7 3 3" xfId="26041"/>
    <cellStyle name="Separador de milhares 18 7 3 4" xfId="16624"/>
    <cellStyle name="Separador de milhares 18 7 4" xfId="7208"/>
    <cellStyle name="Separador de milhares 18 7 4 2" xfId="10720"/>
    <cellStyle name="Separador de milhares 18 7 4 2 2" xfId="33701"/>
    <cellStyle name="Separador de milhares 18 7 4 2 3" xfId="22529"/>
    <cellStyle name="Separador de milhares 18 7 4 3" xfId="30189"/>
    <cellStyle name="Separador de milhares 18 7 4 4" xfId="14868"/>
    <cellStyle name="Separador de milhares 18 7 5" xfId="6012"/>
    <cellStyle name="Separador de milhares 18 7 5 2" xfId="21409"/>
    <cellStyle name="Separador de milhares 18 7 5 3" xfId="28993"/>
    <cellStyle name="Separador de milhares 18 7 5 4" xfId="13112"/>
    <cellStyle name="Separador de milhares 18 7 6" xfId="4332"/>
    <cellStyle name="Separador de milhares 18 7 6 2" xfId="27313"/>
    <cellStyle name="Separador de milhares 18 7 6 3" xfId="18380"/>
    <cellStyle name="Separador de milhares 18 7 7" xfId="24285"/>
    <cellStyle name="Separador de milhares 18 7 8" xfId="11992"/>
    <cellStyle name="Separador de milhares 18 8" xfId="744"/>
    <cellStyle name="Separador de milhares 18 8 2" xfId="2500"/>
    <cellStyle name="Separador de milhares 18 8 2 2" xfId="8404"/>
    <cellStyle name="Separador de milhares 18 8 2 2 2" xfId="31385"/>
    <cellStyle name="Separador de milhares 18 8 2 2 3" xfId="19576"/>
    <cellStyle name="Separador de milhares 18 8 2 3" xfId="25481"/>
    <cellStyle name="Separador de milhares 18 8 2 4" xfId="16064"/>
    <cellStyle name="Separador de milhares 18 8 3" xfId="6648"/>
    <cellStyle name="Separador de milhares 18 8 3 2" xfId="10160"/>
    <cellStyle name="Separador de milhares 18 8 3 2 2" xfId="33141"/>
    <cellStyle name="Separador de milhares 18 8 3 2 3" xfId="21969"/>
    <cellStyle name="Separador de milhares 18 8 3 3" xfId="29629"/>
    <cellStyle name="Separador de milhares 18 8 3 4" xfId="14308"/>
    <cellStyle name="Separador de milhares 18 8 4" xfId="4408"/>
    <cellStyle name="Separador de milhares 18 8 4 2" xfId="27389"/>
    <cellStyle name="Separador de milhares 18 8 4 3" xfId="17820"/>
    <cellStyle name="Separador de milhares 18 8 5" xfId="23725"/>
    <cellStyle name="Separador de milhares 18 8 6" xfId="12552"/>
    <cellStyle name="Separador de milhares 18 9" xfId="1380"/>
    <cellStyle name="Separador de milhares 18 9 2" xfId="3136"/>
    <cellStyle name="Separador de milhares 18 9 2 2" xfId="9040"/>
    <cellStyle name="Separador de milhares 18 9 2 2 2" xfId="32021"/>
    <cellStyle name="Separador de milhares 18 9 2 2 3" xfId="20212"/>
    <cellStyle name="Separador de milhares 18 9 2 3" xfId="26117"/>
    <cellStyle name="Separador de milhares 18 9 2 4" xfId="16700"/>
    <cellStyle name="Separador de milhares 18 9 3" xfId="7284"/>
    <cellStyle name="Separador de milhares 18 9 3 2" xfId="10796"/>
    <cellStyle name="Separador de milhares 18 9 3 2 2" xfId="33777"/>
    <cellStyle name="Separador de milhares 18 9 3 2 3" xfId="22605"/>
    <cellStyle name="Separador de milhares 18 9 3 3" xfId="30265"/>
    <cellStyle name="Separador de milhares 18 9 3 4" xfId="14944"/>
    <cellStyle name="Separador de milhares 18 9 4" xfId="6088"/>
    <cellStyle name="Separador de milhares 18 9 4 2" xfId="29069"/>
    <cellStyle name="Separador de milhares 18 9 4 3" xfId="18456"/>
    <cellStyle name="Separador de milhares 18 9 5" xfId="24361"/>
    <cellStyle name="Separador de milhares 18 9 6" xfId="13188"/>
    <cellStyle name="Separador de milhares 19" xfId="24"/>
    <cellStyle name="Separador de milhares 19 10" xfId="329"/>
    <cellStyle name="Separador de milhares 19 10 2" xfId="1613"/>
    <cellStyle name="Separador de milhares 19 10 2 2" xfId="3369"/>
    <cellStyle name="Separador de milhares 19 10 2 2 2" xfId="9273"/>
    <cellStyle name="Separador de milhares 19 10 2 2 2 2" xfId="32254"/>
    <cellStyle name="Separador de milhares 19 10 2 2 2 3" xfId="20445"/>
    <cellStyle name="Separador de milhares 19 10 2 2 3" xfId="26350"/>
    <cellStyle name="Separador de milhares 19 10 2 2 4" xfId="16933"/>
    <cellStyle name="Separador de milhares 19 10 2 3" xfId="7517"/>
    <cellStyle name="Separador de milhares 19 10 2 3 2" xfId="11029"/>
    <cellStyle name="Separador de milhares 19 10 2 3 2 2" xfId="34010"/>
    <cellStyle name="Separador de milhares 19 10 2 3 2 3" xfId="22838"/>
    <cellStyle name="Separador de milhares 19 10 2 3 3" xfId="30498"/>
    <cellStyle name="Separador de milhares 19 10 2 3 4" xfId="15177"/>
    <cellStyle name="Separador de milhares 19 10 2 4" xfId="4641"/>
    <cellStyle name="Separador de milhares 19 10 2 4 2" xfId="27622"/>
    <cellStyle name="Separador de milhares 19 10 2 4 3" xfId="18689"/>
    <cellStyle name="Separador de milhares 19 10 2 5" xfId="24594"/>
    <cellStyle name="Separador de milhares 19 10 2 6" xfId="13421"/>
    <cellStyle name="Separador de milhares 19 10 3" xfId="977"/>
    <cellStyle name="Separador de milhares 19 10 3 2" xfId="2733"/>
    <cellStyle name="Separador de milhares 19 10 3 2 2" xfId="8637"/>
    <cellStyle name="Separador de milhares 19 10 3 2 2 2" xfId="31618"/>
    <cellStyle name="Separador de milhares 19 10 3 2 2 3" xfId="19809"/>
    <cellStyle name="Separador de milhares 19 10 3 2 3" xfId="25714"/>
    <cellStyle name="Separador de milhares 19 10 3 2 4" xfId="16297"/>
    <cellStyle name="Separador de milhares 19 10 3 3" xfId="6881"/>
    <cellStyle name="Separador de milhares 19 10 3 3 2" xfId="10393"/>
    <cellStyle name="Separador de milhares 19 10 3 3 2 2" xfId="33374"/>
    <cellStyle name="Separador de milhares 19 10 3 3 2 3" xfId="22202"/>
    <cellStyle name="Separador de milhares 19 10 3 3 3" xfId="29862"/>
    <cellStyle name="Separador de milhares 19 10 3 3 4" xfId="14541"/>
    <cellStyle name="Separador de milhares 19 10 3 4" xfId="5685"/>
    <cellStyle name="Separador de milhares 19 10 3 4 2" xfId="28666"/>
    <cellStyle name="Separador de milhares 19 10 3 4 3" xfId="18053"/>
    <cellStyle name="Separador de milhares 19 10 3 5" xfId="23958"/>
    <cellStyle name="Separador de milhares 19 10 3 6" xfId="12785"/>
    <cellStyle name="Separador de milhares 19 10 4" xfId="2088"/>
    <cellStyle name="Separador de milhares 19 10 4 2" xfId="7992"/>
    <cellStyle name="Separador de milhares 19 10 4 2 2" xfId="30973"/>
    <cellStyle name="Separador de milhares 19 10 4 2 3" xfId="19164"/>
    <cellStyle name="Separador de milhares 19 10 4 3" xfId="25069"/>
    <cellStyle name="Separador de milhares 19 10 4 4" xfId="15652"/>
    <cellStyle name="Separador de milhares 19 10 5" xfId="6236"/>
    <cellStyle name="Separador de milhares 19 10 5 2" xfId="9748"/>
    <cellStyle name="Separador de milhares 19 10 5 2 2" xfId="32729"/>
    <cellStyle name="Separador de milhares 19 10 5 2 3" xfId="21557"/>
    <cellStyle name="Separador de milhares 19 10 5 3" xfId="29217"/>
    <cellStyle name="Separador de milhares 19 10 5 4" xfId="13896"/>
    <cellStyle name="Separador de milhares 19 10 6" xfId="5116"/>
    <cellStyle name="Separador de milhares 19 10 6 2" xfId="20920"/>
    <cellStyle name="Separador de milhares 19 10 6 3" xfId="28097"/>
    <cellStyle name="Separador de milhares 19 10 6 4" xfId="12140"/>
    <cellStyle name="Separador de milhares 19 10 7" xfId="4005"/>
    <cellStyle name="Separador de milhares 19 10 7 2" xfId="26986"/>
    <cellStyle name="Separador de milhares 19 10 7 3" xfId="17408"/>
    <cellStyle name="Separador de milhares 19 10 8" xfId="23313"/>
    <cellStyle name="Separador de milhares 19 10 9" xfId="11665"/>
    <cellStyle name="Separador de milhares 19 11" xfId="483"/>
    <cellStyle name="Separador de milhares 19 11 2" xfId="1766"/>
    <cellStyle name="Separador de milhares 19 11 2 2" xfId="3522"/>
    <cellStyle name="Separador de milhares 19 11 2 2 2" xfId="9426"/>
    <cellStyle name="Separador de milhares 19 11 2 2 2 2" xfId="32407"/>
    <cellStyle name="Separador de milhares 19 11 2 2 2 3" xfId="20598"/>
    <cellStyle name="Separador de milhares 19 11 2 2 3" xfId="26503"/>
    <cellStyle name="Separador de milhares 19 11 2 2 4" xfId="17086"/>
    <cellStyle name="Separador de milhares 19 11 2 3" xfId="7670"/>
    <cellStyle name="Separador de milhares 19 11 2 3 2" xfId="11182"/>
    <cellStyle name="Separador de milhares 19 11 2 3 2 2" xfId="34163"/>
    <cellStyle name="Separador de milhares 19 11 2 3 2 3" xfId="22991"/>
    <cellStyle name="Separador de milhares 19 11 2 3 3" xfId="30651"/>
    <cellStyle name="Separador de milhares 19 11 2 3 4" xfId="15330"/>
    <cellStyle name="Separador de milhares 19 11 2 4" xfId="4794"/>
    <cellStyle name="Separador de milhares 19 11 2 4 2" xfId="27775"/>
    <cellStyle name="Separador de milhares 19 11 2 4 3" xfId="18842"/>
    <cellStyle name="Separador de milhares 19 11 2 5" xfId="24747"/>
    <cellStyle name="Separador de milhares 19 11 2 6" xfId="13574"/>
    <cellStyle name="Separador de milhares 19 11 3" xfId="1130"/>
    <cellStyle name="Separador de milhares 19 11 3 2" xfId="2886"/>
    <cellStyle name="Separador de milhares 19 11 3 2 2" xfId="8790"/>
    <cellStyle name="Separador de milhares 19 11 3 2 2 2" xfId="31771"/>
    <cellStyle name="Separador de milhares 19 11 3 2 2 3" xfId="19962"/>
    <cellStyle name="Separador de milhares 19 11 3 2 3" xfId="25867"/>
    <cellStyle name="Separador de milhares 19 11 3 2 4" xfId="16450"/>
    <cellStyle name="Separador de milhares 19 11 3 3" xfId="7034"/>
    <cellStyle name="Separador de milhares 19 11 3 3 2" xfId="10546"/>
    <cellStyle name="Separador de milhares 19 11 3 3 2 2" xfId="33527"/>
    <cellStyle name="Separador de milhares 19 11 3 3 2 3" xfId="22355"/>
    <cellStyle name="Separador de milhares 19 11 3 3 3" xfId="30015"/>
    <cellStyle name="Separador de milhares 19 11 3 3 4" xfId="14694"/>
    <cellStyle name="Separador de milhares 19 11 3 4" xfId="5838"/>
    <cellStyle name="Separador de milhares 19 11 3 4 2" xfId="28819"/>
    <cellStyle name="Separador de milhares 19 11 3 4 3" xfId="18206"/>
    <cellStyle name="Separador de milhares 19 11 3 5" xfId="24111"/>
    <cellStyle name="Separador de milhares 19 11 3 6" xfId="12938"/>
    <cellStyle name="Separador de milhares 19 11 4" xfId="2241"/>
    <cellStyle name="Separador de milhares 19 11 4 2" xfId="8145"/>
    <cellStyle name="Separador de milhares 19 11 4 2 2" xfId="31126"/>
    <cellStyle name="Separador de milhares 19 11 4 2 3" xfId="19317"/>
    <cellStyle name="Separador de milhares 19 11 4 3" xfId="25222"/>
    <cellStyle name="Separador de milhares 19 11 4 4" xfId="15805"/>
    <cellStyle name="Separador de milhares 19 11 5" xfId="6389"/>
    <cellStyle name="Separador de milhares 19 11 5 2" xfId="9901"/>
    <cellStyle name="Separador de milhares 19 11 5 2 2" xfId="32882"/>
    <cellStyle name="Separador de milhares 19 11 5 2 3" xfId="21710"/>
    <cellStyle name="Separador de milhares 19 11 5 3" xfId="29370"/>
    <cellStyle name="Separador de milhares 19 11 5 4" xfId="14049"/>
    <cellStyle name="Separador de milhares 19 11 6" xfId="5269"/>
    <cellStyle name="Separador de milhares 19 11 6 2" xfId="21073"/>
    <cellStyle name="Separador de milhares 19 11 6 3" xfId="28250"/>
    <cellStyle name="Separador de milhares 19 11 6 4" xfId="12293"/>
    <cellStyle name="Separador de milhares 19 11 7" xfId="4158"/>
    <cellStyle name="Separador de milhares 19 11 7 2" xfId="27139"/>
    <cellStyle name="Separador de milhares 19 11 7 3" xfId="17561"/>
    <cellStyle name="Separador de milhares 19 11 8" xfId="23466"/>
    <cellStyle name="Separador de milhares 19 11 9" xfId="11818"/>
    <cellStyle name="Separador de milhares 19 12" xfId="892"/>
    <cellStyle name="Separador de milhares 19 12 2" xfId="1528"/>
    <cellStyle name="Separador de milhares 19 12 2 2" xfId="3284"/>
    <cellStyle name="Separador de milhares 19 12 2 2 2" xfId="9188"/>
    <cellStyle name="Separador de milhares 19 12 2 2 2 2" xfId="32169"/>
    <cellStyle name="Separador de milhares 19 12 2 2 2 3" xfId="20360"/>
    <cellStyle name="Separador de milhares 19 12 2 2 3" xfId="26265"/>
    <cellStyle name="Separador de milhares 19 12 2 2 4" xfId="16848"/>
    <cellStyle name="Separador de milhares 19 12 2 3" xfId="7432"/>
    <cellStyle name="Separador de milhares 19 12 2 3 2" xfId="10944"/>
    <cellStyle name="Separador de milhares 19 12 2 3 2 2" xfId="33925"/>
    <cellStyle name="Separador de milhares 19 12 2 3 2 3" xfId="22753"/>
    <cellStyle name="Separador de milhares 19 12 2 3 3" xfId="30413"/>
    <cellStyle name="Separador de milhares 19 12 2 3 4" xfId="15092"/>
    <cellStyle name="Separador de milhares 19 12 2 4" xfId="4556"/>
    <cellStyle name="Separador de milhares 19 12 2 4 2" xfId="27537"/>
    <cellStyle name="Separador de milhares 19 12 2 4 3" xfId="18604"/>
    <cellStyle name="Separador de milhares 19 12 2 5" xfId="24509"/>
    <cellStyle name="Separador de milhares 19 12 2 6" xfId="13336"/>
    <cellStyle name="Separador de milhares 19 12 3" xfId="2648"/>
    <cellStyle name="Separador de milhares 19 12 3 2" xfId="8552"/>
    <cellStyle name="Separador de milhares 19 12 3 2 2" xfId="31533"/>
    <cellStyle name="Separador de milhares 19 12 3 2 3" xfId="19724"/>
    <cellStyle name="Separador de milhares 19 12 3 3" xfId="25629"/>
    <cellStyle name="Separador de milhares 19 12 3 4" xfId="16212"/>
    <cellStyle name="Separador de milhares 19 12 4" xfId="6796"/>
    <cellStyle name="Separador de milhares 19 12 4 2" xfId="10308"/>
    <cellStyle name="Separador de milhares 19 12 4 2 2" xfId="33289"/>
    <cellStyle name="Separador de milhares 19 12 4 2 3" xfId="22117"/>
    <cellStyle name="Separador de milhares 19 12 4 3" xfId="29777"/>
    <cellStyle name="Separador de milhares 19 12 4 4" xfId="14456"/>
    <cellStyle name="Separador de milhares 19 12 5" xfId="5600"/>
    <cellStyle name="Separador de milhares 19 12 5 2" xfId="21234"/>
    <cellStyle name="Separador de milhares 19 12 5 3" xfId="28581"/>
    <cellStyle name="Separador de milhares 19 12 5 4" xfId="12700"/>
    <cellStyle name="Separador de milhares 19 12 6" xfId="3920"/>
    <cellStyle name="Separador de milhares 19 12 6 2" xfId="26901"/>
    <cellStyle name="Separador de milhares 19 12 6 3" xfId="17968"/>
    <cellStyle name="Separador de milhares 19 12 7" xfId="23873"/>
    <cellStyle name="Separador de milhares 19 12 8" xfId="11580"/>
    <cellStyle name="Separador de milhares 19 13" xfId="1291"/>
    <cellStyle name="Separador de milhares 19 13 2" xfId="1927"/>
    <cellStyle name="Separador de milhares 19 13 2 2" xfId="3683"/>
    <cellStyle name="Separador de milhares 19 13 2 2 2" xfId="9587"/>
    <cellStyle name="Separador de milhares 19 13 2 2 2 2" xfId="32568"/>
    <cellStyle name="Separador de milhares 19 13 2 2 2 3" xfId="20759"/>
    <cellStyle name="Separador de milhares 19 13 2 2 3" xfId="26664"/>
    <cellStyle name="Separador de milhares 19 13 2 2 4" xfId="17247"/>
    <cellStyle name="Separador de milhares 19 13 2 3" xfId="7831"/>
    <cellStyle name="Separador de milhares 19 13 2 3 2" xfId="11343"/>
    <cellStyle name="Separador de milhares 19 13 2 3 2 2" xfId="34324"/>
    <cellStyle name="Separador de milhares 19 13 2 3 2 3" xfId="23152"/>
    <cellStyle name="Separador de milhares 19 13 2 3 3" xfId="30812"/>
    <cellStyle name="Separador de milhares 19 13 2 3 4" xfId="15491"/>
    <cellStyle name="Separador de milhares 19 13 2 4" xfId="4955"/>
    <cellStyle name="Separador de milhares 19 13 2 4 2" xfId="27936"/>
    <cellStyle name="Separador de milhares 19 13 2 4 3" xfId="19003"/>
    <cellStyle name="Separador de milhares 19 13 2 5" xfId="24908"/>
    <cellStyle name="Separador de milhares 19 13 2 6" xfId="13735"/>
    <cellStyle name="Separador de milhares 19 13 3" xfId="3047"/>
    <cellStyle name="Separador de milhares 19 13 3 2" xfId="8951"/>
    <cellStyle name="Separador de milhares 19 13 3 2 2" xfId="31932"/>
    <cellStyle name="Separador de milhares 19 13 3 2 3" xfId="20123"/>
    <cellStyle name="Separador de milhares 19 13 3 3" xfId="26028"/>
    <cellStyle name="Separador de milhares 19 13 3 4" xfId="16611"/>
    <cellStyle name="Separador de milhares 19 13 4" xfId="7195"/>
    <cellStyle name="Separador de milhares 19 13 4 2" xfId="10707"/>
    <cellStyle name="Separador de milhares 19 13 4 2 2" xfId="33688"/>
    <cellStyle name="Separador de milhares 19 13 4 2 3" xfId="22516"/>
    <cellStyle name="Separador de milhares 19 13 4 3" xfId="30176"/>
    <cellStyle name="Separador de milhares 19 13 4 4" xfId="14855"/>
    <cellStyle name="Separador de milhares 19 13 5" xfId="5999"/>
    <cellStyle name="Separador de milhares 19 13 5 2" xfId="21396"/>
    <cellStyle name="Separador de milhares 19 13 5 3" xfId="28980"/>
    <cellStyle name="Separador de milhares 19 13 5 4" xfId="13099"/>
    <cellStyle name="Separador de milhares 19 13 6" xfId="4319"/>
    <cellStyle name="Separador de milhares 19 13 6 2" xfId="27300"/>
    <cellStyle name="Separador de milhares 19 13 6 3" xfId="18367"/>
    <cellStyle name="Separador de milhares 19 13 7" xfId="24272"/>
    <cellStyle name="Separador de milhares 19 13 8" xfId="11979"/>
    <cellStyle name="Separador de milhares 19 14" xfId="730"/>
    <cellStyle name="Separador de milhares 19 14 2" xfId="2487"/>
    <cellStyle name="Separador de milhares 19 14 2 2" xfId="8391"/>
    <cellStyle name="Separador de milhares 19 14 2 2 2" xfId="31372"/>
    <cellStyle name="Separador de milhares 19 14 2 2 3" xfId="19563"/>
    <cellStyle name="Separador de milhares 19 14 2 3" xfId="25468"/>
    <cellStyle name="Separador de milhares 19 14 2 4" xfId="16051"/>
    <cellStyle name="Separador de milhares 19 14 3" xfId="6635"/>
    <cellStyle name="Separador de milhares 19 14 3 2" xfId="10147"/>
    <cellStyle name="Separador de milhares 19 14 3 2 2" xfId="33128"/>
    <cellStyle name="Separador de milhares 19 14 3 2 3" xfId="21956"/>
    <cellStyle name="Separador de milhares 19 14 3 3" xfId="29616"/>
    <cellStyle name="Separador de milhares 19 14 3 4" xfId="14295"/>
    <cellStyle name="Separador de milhares 19 14 4" xfId="4395"/>
    <cellStyle name="Separador de milhares 19 14 4 2" xfId="27376"/>
    <cellStyle name="Separador de milhares 19 14 4 3" xfId="17807"/>
    <cellStyle name="Separador de milhares 19 14 5" xfId="23712"/>
    <cellStyle name="Separador de milhares 19 14 6" xfId="12539"/>
    <cellStyle name="Separador de milhares 19 15" xfId="653"/>
    <cellStyle name="Separador de milhares 19 15 2" xfId="2410"/>
    <cellStyle name="Separador de milhares 19 15 2 2" xfId="8314"/>
    <cellStyle name="Separador de milhares 19 15 2 2 2" xfId="31295"/>
    <cellStyle name="Separador de milhares 19 15 2 2 3" xfId="19486"/>
    <cellStyle name="Separador de milhares 19 15 2 3" xfId="25391"/>
    <cellStyle name="Separador de milhares 19 15 2 4" xfId="15974"/>
    <cellStyle name="Separador de milhares 19 15 3" xfId="6558"/>
    <cellStyle name="Separador de milhares 19 15 3 2" xfId="10070"/>
    <cellStyle name="Separador de milhares 19 15 3 2 2" xfId="33051"/>
    <cellStyle name="Separador de milhares 19 15 3 2 3" xfId="21879"/>
    <cellStyle name="Separador de milhares 19 15 3 3" xfId="29539"/>
    <cellStyle name="Separador de milhares 19 15 3 4" xfId="14218"/>
    <cellStyle name="Separador de milhares 19 15 4" xfId="5438"/>
    <cellStyle name="Separador de milhares 19 15 4 2" xfId="28419"/>
    <cellStyle name="Separador de milhares 19 15 4 3" xfId="17730"/>
    <cellStyle name="Separador de milhares 19 15 5" xfId="23635"/>
    <cellStyle name="Separador de milhares 19 15 6" xfId="12462"/>
    <cellStyle name="Separador de milhares 19 16" xfId="1367"/>
    <cellStyle name="Separador de milhares 19 16 2" xfId="3123"/>
    <cellStyle name="Separador de milhares 19 16 2 2" xfId="9027"/>
    <cellStyle name="Separador de milhares 19 16 2 2 2" xfId="32008"/>
    <cellStyle name="Separador de milhares 19 16 2 2 3" xfId="20199"/>
    <cellStyle name="Separador de milhares 19 16 2 3" xfId="26104"/>
    <cellStyle name="Separador de milhares 19 16 2 4" xfId="16687"/>
    <cellStyle name="Separador de milhares 19 16 3" xfId="7271"/>
    <cellStyle name="Separador de milhares 19 16 3 2" xfId="10783"/>
    <cellStyle name="Separador de milhares 19 16 3 2 2" xfId="33764"/>
    <cellStyle name="Separador de milhares 19 16 3 2 3" xfId="22592"/>
    <cellStyle name="Separador de milhares 19 16 3 3" xfId="30252"/>
    <cellStyle name="Separador de milhares 19 16 3 4" xfId="14931"/>
    <cellStyle name="Separador de milhares 19 16 4" xfId="6075"/>
    <cellStyle name="Separador de milhares 19 16 4 2" xfId="29056"/>
    <cellStyle name="Separador de milhares 19 16 4 3" xfId="18443"/>
    <cellStyle name="Separador de milhares 19 16 5" xfId="24348"/>
    <cellStyle name="Separador de milhares 19 16 6" xfId="13175"/>
    <cellStyle name="Separador de milhares 19 17" xfId="644"/>
    <cellStyle name="Separador de milhares 19 17 2" xfId="2402"/>
    <cellStyle name="Separador de milhares 19 17 2 2" xfId="8306"/>
    <cellStyle name="Separador de milhares 19 17 2 2 2" xfId="31287"/>
    <cellStyle name="Separador de milhares 19 17 2 2 3" xfId="19478"/>
    <cellStyle name="Separador de milhares 19 17 2 3" xfId="25383"/>
    <cellStyle name="Separador de milhares 19 17 2 4" xfId="15966"/>
    <cellStyle name="Separador de milhares 19 17 3" xfId="6550"/>
    <cellStyle name="Separador de milhares 19 17 3 2" xfId="10062"/>
    <cellStyle name="Separador de milhares 19 17 3 2 2" xfId="33043"/>
    <cellStyle name="Separador de milhares 19 17 3 2 3" xfId="21871"/>
    <cellStyle name="Separador de milhares 19 17 3 3" xfId="29531"/>
    <cellStyle name="Separador de milhares 19 17 3 4" xfId="14210"/>
    <cellStyle name="Separador de milhares 19 17 4" xfId="5430"/>
    <cellStyle name="Separador de milhares 19 17 4 2" xfId="28411"/>
    <cellStyle name="Separador de milhares 19 17 4 3" xfId="17722"/>
    <cellStyle name="Separador de milhares 19 17 5" xfId="23627"/>
    <cellStyle name="Separador de milhares 19 17 6" xfId="12454"/>
    <cellStyle name="Separador de milhares 19 18" xfId="2003"/>
    <cellStyle name="Separador de milhares 19 18 2" xfId="7907"/>
    <cellStyle name="Separador de milhares 19 18 2 2" xfId="30888"/>
    <cellStyle name="Separador de milhares 19 18 2 3" xfId="19079"/>
    <cellStyle name="Separador de milhares 19 18 3" xfId="24984"/>
    <cellStyle name="Separador de milhares 19 18 4" xfId="15567"/>
    <cellStyle name="Separador de milhares 19 19" xfId="6151"/>
    <cellStyle name="Separador de milhares 19 19 2" xfId="9663"/>
    <cellStyle name="Separador de milhares 19 19 2 2" xfId="32644"/>
    <cellStyle name="Separador de milhares 19 19 2 3" xfId="21472"/>
    <cellStyle name="Separador de milhares 19 19 3" xfId="29132"/>
    <cellStyle name="Separador de milhares 19 19 4" xfId="13811"/>
    <cellStyle name="Separador de milhares 19 2" xfId="299"/>
    <cellStyle name="Separador de milhares 19 2 10" xfId="700"/>
    <cellStyle name="Separador de milhares 19 2 10 2" xfId="2457"/>
    <cellStyle name="Separador de milhares 19 2 10 2 2" xfId="8361"/>
    <cellStyle name="Separador de milhares 19 2 10 2 2 2" xfId="31342"/>
    <cellStyle name="Separador de milhares 19 2 10 2 2 3" xfId="19533"/>
    <cellStyle name="Separador de milhares 19 2 10 2 3" xfId="25438"/>
    <cellStyle name="Separador de milhares 19 2 10 2 4" xfId="16021"/>
    <cellStyle name="Separador de milhares 19 2 10 3" xfId="6605"/>
    <cellStyle name="Separador de milhares 19 2 10 3 2" xfId="10117"/>
    <cellStyle name="Separador de milhares 19 2 10 3 2 2" xfId="33098"/>
    <cellStyle name="Separador de milhares 19 2 10 3 2 3" xfId="21926"/>
    <cellStyle name="Separador de milhares 19 2 10 3 3" xfId="29586"/>
    <cellStyle name="Separador de milhares 19 2 10 3 4" xfId="14265"/>
    <cellStyle name="Separador de milhares 19 2 10 4" xfId="5485"/>
    <cellStyle name="Separador de milhares 19 2 10 4 2" xfId="28466"/>
    <cellStyle name="Separador de milhares 19 2 10 4 3" xfId="17777"/>
    <cellStyle name="Separador de milhares 19 2 10 5" xfId="23682"/>
    <cellStyle name="Separador de milhares 19 2 10 6" xfId="12509"/>
    <cellStyle name="Separador de milhares 19 2 11" xfId="2058"/>
    <cellStyle name="Separador de milhares 19 2 11 2" xfId="7962"/>
    <cellStyle name="Separador de milhares 19 2 11 2 2" xfId="30943"/>
    <cellStyle name="Separador de milhares 19 2 11 2 3" xfId="19134"/>
    <cellStyle name="Separador de milhares 19 2 11 3" xfId="25039"/>
    <cellStyle name="Separador de milhares 19 2 11 4" xfId="15622"/>
    <cellStyle name="Separador de milhares 19 2 12" xfId="6206"/>
    <cellStyle name="Separador de milhares 19 2 12 2" xfId="9718"/>
    <cellStyle name="Separador de milhares 19 2 12 2 2" xfId="32699"/>
    <cellStyle name="Separador de milhares 19 2 12 2 3" xfId="21527"/>
    <cellStyle name="Separador de milhares 19 2 12 3" xfId="29187"/>
    <cellStyle name="Separador de milhares 19 2 12 4" xfId="13866"/>
    <cellStyle name="Separador de milhares 19 2 13" xfId="5086"/>
    <cellStyle name="Separador de milhares 19 2 13 2" xfId="20890"/>
    <cellStyle name="Separador de milhares 19 2 13 3" xfId="28067"/>
    <cellStyle name="Separador de milhares 19 2 13 4" xfId="12110"/>
    <cellStyle name="Separador de milhares 19 2 14" xfId="3805"/>
    <cellStyle name="Separador de milhares 19 2 14 2" xfId="26786"/>
    <cellStyle name="Separador de milhares 19 2 14 3" xfId="17378"/>
    <cellStyle name="Separador de milhares 19 2 15" xfId="23283"/>
    <cellStyle name="Separador de milhares 19 2 16" xfId="11465"/>
    <cellStyle name="Separador de milhares 19 2 2" xfId="308"/>
    <cellStyle name="Separador de milhares 19 2 2 10" xfId="2067"/>
    <cellStyle name="Separador de milhares 19 2 2 10 2" xfId="7971"/>
    <cellStyle name="Separador de milhares 19 2 2 10 2 2" xfId="30952"/>
    <cellStyle name="Separador de milhares 19 2 2 10 2 3" xfId="19143"/>
    <cellStyle name="Separador de milhares 19 2 2 10 3" xfId="25048"/>
    <cellStyle name="Separador de milhares 19 2 2 10 4" xfId="15631"/>
    <cellStyle name="Separador de milhares 19 2 2 11" xfId="6215"/>
    <cellStyle name="Separador de milhares 19 2 2 11 2" xfId="9727"/>
    <cellStyle name="Separador de milhares 19 2 2 11 2 2" xfId="32708"/>
    <cellStyle name="Separador de milhares 19 2 2 11 2 3" xfId="21536"/>
    <cellStyle name="Separador de milhares 19 2 2 11 3" xfId="29196"/>
    <cellStyle name="Separador de milhares 19 2 2 11 4" xfId="13875"/>
    <cellStyle name="Separador de milhares 19 2 2 12" xfId="5095"/>
    <cellStyle name="Separador de milhares 19 2 2 12 2" xfId="20899"/>
    <cellStyle name="Separador de milhares 19 2 2 12 3" xfId="28076"/>
    <cellStyle name="Separador de milhares 19 2 2 12 4" xfId="12119"/>
    <cellStyle name="Separador de milhares 19 2 2 13" xfId="3814"/>
    <cellStyle name="Separador de milhares 19 2 2 13 2" xfId="26795"/>
    <cellStyle name="Separador de milhares 19 2 2 13 3" xfId="17387"/>
    <cellStyle name="Separador de milhares 19 2 2 14" xfId="23292"/>
    <cellStyle name="Separador de milhares 19 2 2 15" xfId="11474"/>
    <cellStyle name="Separador de milhares 19 2 2 2" xfId="462"/>
    <cellStyle name="Separador de milhares 19 2 2 2 10" xfId="23445"/>
    <cellStyle name="Separador de milhares 19 2 2 2 11" xfId="11559"/>
    <cellStyle name="Separador de milhares 19 2 2 2 2" xfId="623"/>
    <cellStyle name="Separador de milhares 19 2 2 2 2 2" xfId="1906"/>
    <cellStyle name="Separador de milhares 19 2 2 2 2 2 2" xfId="3662"/>
    <cellStyle name="Separador de milhares 19 2 2 2 2 2 2 2" xfId="9566"/>
    <cellStyle name="Separador de milhares 19 2 2 2 2 2 2 2 2" xfId="32547"/>
    <cellStyle name="Separador de milhares 19 2 2 2 2 2 2 2 3" xfId="20738"/>
    <cellStyle name="Separador de milhares 19 2 2 2 2 2 2 3" xfId="26643"/>
    <cellStyle name="Separador de milhares 19 2 2 2 2 2 2 4" xfId="17226"/>
    <cellStyle name="Separador de milhares 19 2 2 2 2 2 3" xfId="7810"/>
    <cellStyle name="Separador de milhares 19 2 2 2 2 2 3 2" xfId="11322"/>
    <cellStyle name="Separador de milhares 19 2 2 2 2 2 3 2 2" xfId="34303"/>
    <cellStyle name="Separador de milhares 19 2 2 2 2 2 3 2 3" xfId="23131"/>
    <cellStyle name="Separador de milhares 19 2 2 2 2 2 3 3" xfId="30791"/>
    <cellStyle name="Separador de milhares 19 2 2 2 2 2 3 4" xfId="15470"/>
    <cellStyle name="Separador de milhares 19 2 2 2 2 2 4" xfId="4934"/>
    <cellStyle name="Separador de milhares 19 2 2 2 2 2 4 2" xfId="27915"/>
    <cellStyle name="Separador de milhares 19 2 2 2 2 2 4 3" xfId="18982"/>
    <cellStyle name="Separador de milhares 19 2 2 2 2 2 5" xfId="24887"/>
    <cellStyle name="Separador de milhares 19 2 2 2 2 2 6" xfId="13714"/>
    <cellStyle name="Separador de milhares 19 2 2 2 2 3" xfId="1270"/>
    <cellStyle name="Separador de milhares 19 2 2 2 2 3 2" xfId="3026"/>
    <cellStyle name="Separador de milhares 19 2 2 2 2 3 2 2" xfId="8930"/>
    <cellStyle name="Separador de milhares 19 2 2 2 2 3 2 2 2" xfId="31911"/>
    <cellStyle name="Separador de milhares 19 2 2 2 2 3 2 2 3" xfId="20102"/>
    <cellStyle name="Separador de milhares 19 2 2 2 2 3 2 3" xfId="26007"/>
    <cellStyle name="Separador de milhares 19 2 2 2 2 3 2 4" xfId="16590"/>
    <cellStyle name="Separador de milhares 19 2 2 2 2 3 3" xfId="7174"/>
    <cellStyle name="Separador de milhares 19 2 2 2 2 3 3 2" xfId="10686"/>
    <cellStyle name="Separador de milhares 19 2 2 2 2 3 3 2 2" xfId="33667"/>
    <cellStyle name="Separador de milhares 19 2 2 2 2 3 3 2 3" xfId="22495"/>
    <cellStyle name="Separador de milhares 19 2 2 2 2 3 3 3" xfId="30155"/>
    <cellStyle name="Separador de milhares 19 2 2 2 2 3 3 4" xfId="14834"/>
    <cellStyle name="Separador de milhares 19 2 2 2 2 3 4" xfId="5978"/>
    <cellStyle name="Separador de milhares 19 2 2 2 2 3 4 2" xfId="28959"/>
    <cellStyle name="Separador de milhares 19 2 2 2 2 3 4 3" xfId="18346"/>
    <cellStyle name="Separador de milhares 19 2 2 2 2 3 5" xfId="24251"/>
    <cellStyle name="Separador de milhares 19 2 2 2 2 3 6" xfId="13078"/>
    <cellStyle name="Separador de milhares 19 2 2 2 2 4" xfId="2381"/>
    <cellStyle name="Separador de milhares 19 2 2 2 2 4 2" xfId="8285"/>
    <cellStyle name="Separador de milhares 19 2 2 2 2 4 2 2" xfId="31266"/>
    <cellStyle name="Separador de milhares 19 2 2 2 2 4 2 3" xfId="19457"/>
    <cellStyle name="Separador de milhares 19 2 2 2 2 4 3" xfId="25362"/>
    <cellStyle name="Separador de milhares 19 2 2 2 2 4 4" xfId="15945"/>
    <cellStyle name="Separador de milhares 19 2 2 2 2 5" xfId="6529"/>
    <cellStyle name="Separador de milhares 19 2 2 2 2 5 2" xfId="10041"/>
    <cellStyle name="Separador de milhares 19 2 2 2 2 5 2 2" xfId="33022"/>
    <cellStyle name="Separador de milhares 19 2 2 2 2 5 2 3" xfId="21850"/>
    <cellStyle name="Separador de milhares 19 2 2 2 2 5 3" xfId="29510"/>
    <cellStyle name="Separador de milhares 19 2 2 2 2 5 4" xfId="14189"/>
    <cellStyle name="Separador de milhares 19 2 2 2 2 6" xfId="5409"/>
    <cellStyle name="Separador de milhares 19 2 2 2 2 6 2" xfId="21213"/>
    <cellStyle name="Separador de milhares 19 2 2 2 2 6 3" xfId="28390"/>
    <cellStyle name="Separador de milhares 19 2 2 2 2 6 4" xfId="12433"/>
    <cellStyle name="Separador de milhares 19 2 2 2 2 7" xfId="4298"/>
    <cellStyle name="Separador de milhares 19 2 2 2 2 7 2" xfId="27279"/>
    <cellStyle name="Separador de milhares 19 2 2 2 2 7 3" xfId="17701"/>
    <cellStyle name="Separador de milhares 19 2 2 2 2 8" xfId="23606"/>
    <cellStyle name="Separador de milhares 19 2 2 2 2 9" xfId="11958"/>
    <cellStyle name="Separador de milhares 19 2 2 2 3" xfId="1109"/>
    <cellStyle name="Separador de milhares 19 2 2 2 3 2" xfId="1745"/>
    <cellStyle name="Separador de milhares 19 2 2 2 3 2 2" xfId="3501"/>
    <cellStyle name="Separador de milhares 19 2 2 2 3 2 2 2" xfId="9405"/>
    <cellStyle name="Separador de milhares 19 2 2 2 3 2 2 2 2" xfId="32386"/>
    <cellStyle name="Separador de milhares 19 2 2 2 3 2 2 2 3" xfId="20577"/>
    <cellStyle name="Separador de milhares 19 2 2 2 3 2 2 3" xfId="26482"/>
    <cellStyle name="Separador de milhares 19 2 2 2 3 2 2 4" xfId="17065"/>
    <cellStyle name="Separador de milhares 19 2 2 2 3 2 3" xfId="7649"/>
    <cellStyle name="Separador de milhares 19 2 2 2 3 2 3 2" xfId="11161"/>
    <cellStyle name="Separador de milhares 19 2 2 2 3 2 3 2 2" xfId="34142"/>
    <cellStyle name="Separador de milhares 19 2 2 2 3 2 3 2 3" xfId="22970"/>
    <cellStyle name="Separador de milhares 19 2 2 2 3 2 3 3" xfId="30630"/>
    <cellStyle name="Separador de milhares 19 2 2 2 3 2 3 4" xfId="15309"/>
    <cellStyle name="Separador de milhares 19 2 2 2 3 2 4" xfId="4773"/>
    <cellStyle name="Separador de milhares 19 2 2 2 3 2 4 2" xfId="27754"/>
    <cellStyle name="Separador de milhares 19 2 2 2 3 2 4 3" xfId="18821"/>
    <cellStyle name="Separador de milhares 19 2 2 2 3 2 5" xfId="24726"/>
    <cellStyle name="Separador de milhares 19 2 2 2 3 2 6" xfId="13553"/>
    <cellStyle name="Separador de milhares 19 2 2 2 3 3" xfId="2865"/>
    <cellStyle name="Separador de milhares 19 2 2 2 3 3 2" xfId="8769"/>
    <cellStyle name="Separador de milhares 19 2 2 2 3 3 2 2" xfId="31750"/>
    <cellStyle name="Separador de milhares 19 2 2 2 3 3 2 3" xfId="19941"/>
    <cellStyle name="Separador de milhares 19 2 2 2 3 3 3" xfId="25846"/>
    <cellStyle name="Separador de milhares 19 2 2 2 3 3 4" xfId="16429"/>
    <cellStyle name="Separador de milhares 19 2 2 2 3 4" xfId="7013"/>
    <cellStyle name="Separador de milhares 19 2 2 2 3 4 2" xfId="10525"/>
    <cellStyle name="Separador de milhares 19 2 2 2 3 4 2 2" xfId="33506"/>
    <cellStyle name="Separador de milhares 19 2 2 2 3 4 2 3" xfId="22334"/>
    <cellStyle name="Separador de milhares 19 2 2 2 3 4 3" xfId="29994"/>
    <cellStyle name="Separador de milhares 19 2 2 2 3 4 4" xfId="14673"/>
    <cellStyle name="Separador de milhares 19 2 2 2 3 5" xfId="5817"/>
    <cellStyle name="Separador de milhares 19 2 2 2 3 5 2" xfId="21375"/>
    <cellStyle name="Separador de milhares 19 2 2 2 3 5 3" xfId="28798"/>
    <cellStyle name="Separador de milhares 19 2 2 2 3 5 4" xfId="12917"/>
    <cellStyle name="Separador de milhares 19 2 2 2 3 6" xfId="4137"/>
    <cellStyle name="Separador de milhares 19 2 2 2 3 6 2" xfId="27118"/>
    <cellStyle name="Separador de milhares 19 2 2 2 3 6 3" xfId="18185"/>
    <cellStyle name="Separador de milhares 19 2 2 2 3 7" xfId="24090"/>
    <cellStyle name="Separador de milhares 19 2 2 2 3 8" xfId="11797"/>
    <cellStyle name="Separador de milhares 19 2 2 2 4" xfId="1507"/>
    <cellStyle name="Separador de milhares 19 2 2 2 4 2" xfId="3263"/>
    <cellStyle name="Separador de milhares 19 2 2 2 4 2 2" xfId="9167"/>
    <cellStyle name="Separador de milhares 19 2 2 2 4 2 2 2" xfId="32148"/>
    <cellStyle name="Separador de milhares 19 2 2 2 4 2 2 3" xfId="20339"/>
    <cellStyle name="Separador de milhares 19 2 2 2 4 2 3" xfId="26244"/>
    <cellStyle name="Separador de milhares 19 2 2 2 4 2 4" xfId="16827"/>
    <cellStyle name="Separador de milhares 19 2 2 2 4 3" xfId="7411"/>
    <cellStyle name="Separador de milhares 19 2 2 2 4 3 2" xfId="10923"/>
    <cellStyle name="Separador de milhares 19 2 2 2 4 3 2 2" xfId="33904"/>
    <cellStyle name="Separador de milhares 19 2 2 2 4 3 2 3" xfId="22732"/>
    <cellStyle name="Separador de milhares 19 2 2 2 4 3 3" xfId="30392"/>
    <cellStyle name="Separador de milhares 19 2 2 2 4 3 4" xfId="15071"/>
    <cellStyle name="Separador de milhares 19 2 2 2 4 4" xfId="4535"/>
    <cellStyle name="Separador de milhares 19 2 2 2 4 4 2" xfId="27516"/>
    <cellStyle name="Separador de milhares 19 2 2 2 4 4 3" xfId="18583"/>
    <cellStyle name="Separador de milhares 19 2 2 2 4 5" xfId="24488"/>
    <cellStyle name="Separador de milhares 19 2 2 2 4 6" xfId="13315"/>
    <cellStyle name="Separador de milhares 19 2 2 2 5" xfId="871"/>
    <cellStyle name="Separador de milhares 19 2 2 2 5 2" xfId="2627"/>
    <cellStyle name="Separador de milhares 19 2 2 2 5 2 2" xfId="8531"/>
    <cellStyle name="Separador de milhares 19 2 2 2 5 2 2 2" xfId="31512"/>
    <cellStyle name="Separador de milhares 19 2 2 2 5 2 2 3" xfId="19703"/>
    <cellStyle name="Separador de milhares 19 2 2 2 5 2 3" xfId="25608"/>
    <cellStyle name="Separador de milhares 19 2 2 2 5 2 4" xfId="16191"/>
    <cellStyle name="Separador de milhares 19 2 2 2 5 3" xfId="6775"/>
    <cellStyle name="Separador de milhares 19 2 2 2 5 3 2" xfId="10287"/>
    <cellStyle name="Separador de milhares 19 2 2 2 5 3 2 2" xfId="33268"/>
    <cellStyle name="Separador de milhares 19 2 2 2 5 3 2 3" xfId="22096"/>
    <cellStyle name="Separador de milhares 19 2 2 2 5 3 3" xfId="29756"/>
    <cellStyle name="Separador de milhares 19 2 2 2 5 3 4" xfId="14435"/>
    <cellStyle name="Separador de milhares 19 2 2 2 5 4" xfId="5579"/>
    <cellStyle name="Separador de milhares 19 2 2 2 5 4 2" xfId="28560"/>
    <cellStyle name="Separador de milhares 19 2 2 2 5 4 3" xfId="17947"/>
    <cellStyle name="Separador de milhares 19 2 2 2 5 5" xfId="23852"/>
    <cellStyle name="Separador de milhares 19 2 2 2 5 6" xfId="12679"/>
    <cellStyle name="Separador de milhares 19 2 2 2 6" xfId="2220"/>
    <cellStyle name="Separador de milhares 19 2 2 2 6 2" xfId="8124"/>
    <cellStyle name="Separador de milhares 19 2 2 2 6 2 2" xfId="31105"/>
    <cellStyle name="Separador de milhares 19 2 2 2 6 2 3" xfId="19296"/>
    <cellStyle name="Separador de milhares 19 2 2 2 6 3" xfId="25201"/>
    <cellStyle name="Separador de milhares 19 2 2 2 6 4" xfId="15784"/>
    <cellStyle name="Separador de milhares 19 2 2 2 7" xfId="6368"/>
    <cellStyle name="Separador de milhares 19 2 2 2 7 2" xfId="9880"/>
    <cellStyle name="Separador de milhares 19 2 2 2 7 2 2" xfId="32861"/>
    <cellStyle name="Separador de milhares 19 2 2 2 7 2 3" xfId="21689"/>
    <cellStyle name="Separador de milhares 19 2 2 2 7 3" xfId="29349"/>
    <cellStyle name="Separador de milhares 19 2 2 2 7 4" xfId="14028"/>
    <cellStyle name="Separador de milhares 19 2 2 2 8" xfId="5248"/>
    <cellStyle name="Separador de milhares 19 2 2 2 8 2" xfId="21052"/>
    <cellStyle name="Separador de milhares 19 2 2 2 8 3" xfId="28229"/>
    <cellStyle name="Separador de milhares 19 2 2 2 8 4" xfId="12272"/>
    <cellStyle name="Separador de milhares 19 2 2 2 9" xfId="3899"/>
    <cellStyle name="Separador de milhares 19 2 2 2 9 2" xfId="26880"/>
    <cellStyle name="Separador de milhares 19 2 2 2 9 3" xfId="17540"/>
    <cellStyle name="Separador de milhares 19 2 2 3" xfId="376"/>
    <cellStyle name="Separador de milhares 19 2 2 3 2" xfId="1660"/>
    <cellStyle name="Separador de milhares 19 2 2 3 2 2" xfId="3416"/>
    <cellStyle name="Separador de milhares 19 2 2 3 2 2 2" xfId="9320"/>
    <cellStyle name="Separador de milhares 19 2 2 3 2 2 2 2" xfId="32301"/>
    <cellStyle name="Separador de milhares 19 2 2 3 2 2 2 3" xfId="20492"/>
    <cellStyle name="Separador de milhares 19 2 2 3 2 2 3" xfId="26397"/>
    <cellStyle name="Separador de milhares 19 2 2 3 2 2 4" xfId="16980"/>
    <cellStyle name="Separador de milhares 19 2 2 3 2 3" xfId="7564"/>
    <cellStyle name="Separador de milhares 19 2 2 3 2 3 2" xfId="11076"/>
    <cellStyle name="Separador de milhares 19 2 2 3 2 3 2 2" xfId="34057"/>
    <cellStyle name="Separador de milhares 19 2 2 3 2 3 2 3" xfId="22885"/>
    <cellStyle name="Separador de milhares 19 2 2 3 2 3 3" xfId="30545"/>
    <cellStyle name="Separador de milhares 19 2 2 3 2 3 4" xfId="15224"/>
    <cellStyle name="Separador de milhares 19 2 2 3 2 4" xfId="4688"/>
    <cellStyle name="Separador de milhares 19 2 2 3 2 4 2" xfId="27669"/>
    <cellStyle name="Separador de milhares 19 2 2 3 2 4 3" xfId="18736"/>
    <cellStyle name="Separador de milhares 19 2 2 3 2 5" xfId="24641"/>
    <cellStyle name="Separador de milhares 19 2 2 3 2 6" xfId="13468"/>
    <cellStyle name="Separador de milhares 19 2 2 3 3" xfId="1024"/>
    <cellStyle name="Separador de milhares 19 2 2 3 3 2" xfId="2780"/>
    <cellStyle name="Separador de milhares 19 2 2 3 3 2 2" xfId="8684"/>
    <cellStyle name="Separador de milhares 19 2 2 3 3 2 2 2" xfId="31665"/>
    <cellStyle name="Separador de milhares 19 2 2 3 3 2 2 3" xfId="19856"/>
    <cellStyle name="Separador de milhares 19 2 2 3 3 2 3" xfId="25761"/>
    <cellStyle name="Separador de milhares 19 2 2 3 3 2 4" xfId="16344"/>
    <cellStyle name="Separador de milhares 19 2 2 3 3 3" xfId="6928"/>
    <cellStyle name="Separador de milhares 19 2 2 3 3 3 2" xfId="10440"/>
    <cellStyle name="Separador de milhares 19 2 2 3 3 3 2 2" xfId="33421"/>
    <cellStyle name="Separador de milhares 19 2 2 3 3 3 2 3" xfId="22249"/>
    <cellStyle name="Separador de milhares 19 2 2 3 3 3 3" xfId="29909"/>
    <cellStyle name="Separador de milhares 19 2 2 3 3 3 4" xfId="14588"/>
    <cellStyle name="Separador de milhares 19 2 2 3 3 4" xfId="5732"/>
    <cellStyle name="Separador de milhares 19 2 2 3 3 4 2" xfId="28713"/>
    <cellStyle name="Separador de milhares 19 2 2 3 3 4 3" xfId="18100"/>
    <cellStyle name="Separador de milhares 19 2 2 3 3 5" xfId="24005"/>
    <cellStyle name="Separador de milhares 19 2 2 3 3 6" xfId="12832"/>
    <cellStyle name="Separador de milhares 19 2 2 3 4" xfId="2135"/>
    <cellStyle name="Separador de milhares 19 2 2 3 4 2" xfId="8039"/>
    <cellStyle name="Separador de milhares 19 2 2 3 4 2 2" xfId="31020"/>
    <cellStyle name="Separador de milhares 19 2 2 3 4 2 3" xfId="19211"/>
    <cellStyle name="Separador de milhares 19 2 2 3 4 3" xfId="25116"/>
    <cellStyle name="Separador de milhares 19 2 2 3 4 4" xfId="15699"/>
    <cellStyle name="Separador de milhares 19 2 2 3 5" xfId="6283"/>
    <cellStyle name="Separador de milhares 19 2 2 3 5 2" xfId="9795"/>
    <cellStyle name="Separador de milhares 19 2 2 3 5 2 2" xfId="32776"/>
    <cellStyle name="Separador de milhares 19 2 2 3 5 2 3" xfId="21604"/>
    <cellStyle name="Separador de milhares 19 2 2 3 5 3" xfId="29264"/>
    <cellStyle name="Separador de milhares 19 2 2 3 5 4" xfId="13943"/>
    <cellStyle name="Separador de milhares 19 2 2 3 6" xfId="5163"/>
    <cellStyle name="Separador de milhares 19 2 2 3 6 2" xfId="20967"/>
    <cellStyle name="Separador de milhares 19 2 2 3 6 3" xfId="28144"/>
    <cellStyle name="Separador de milhares 19 2 2 3 6 4" xfId="12187"/>
    <cellStyle name="Separador de milhares 19 2 2 3 7" xfId="4052"/>
    <cellStyle name="Separador de milhares 19 2 2 3 7 2" xfId="27033"/>
    <cellStyle name="Separador de milhares 19 2 2 3 7 3" xfId="17455"/>
    <cellStyle name="Separador de milhares 19 2 2 3 8" xfId="23360"/>
    <cellStyle name="Separador de milhares 19 2 2 3 9" xfId="11712"/>
    <cellStyle name="Separador de milhares 19 2 2 4" xfId="538"/>
    <cellStyle name="Separador de milhares 19 2 2 4 2" xfId="1821"/>
    <cellStyle name="Separador de milhares 19 2 2 4 2 2" xfId="3577"/>
    <cellStyle name="Separador de milhares 19 2 2 4 2 2 2" xfId="9481"/>
    <cellStyle name="Separador de milhares 19 2 2 4 2 2 2 2" xfId="32462"/>
    <cellStyle name="Separador de milhares 19 2 2 4 2 2 2 3" xfId="20653"/>
    <cellStyle name="Separador de milhares 19 2 2 4 2 2 3" xfId="26558"/>
    <cellStyle name="Separador de milhares 19 2 2 4 2 2 4" xfId="17141"/>
    <cellStyle name="Separador de milhares 19 2 2 4 2 3" xfId="7725"/>
    <cellStyle name="Separador de milhares 19 2 2 4 2 3 2" xfId="11237"/>
    <cellStyle name="Separador de milhares 19 2 2 4 2 3 2 2" xfId="34218"/>
    <cellStyle name="Separador de milhares 19 2 2 4 2 3 2 3" xfId="23046"/>
    <cellStyle name="Separador de milhares 19 2 2 4 2 3 3" xfId="30706"/>
    <cellStyle name="Separador de milhares 19 2 2 4 2 3 4" xfId="15385"/>
    <cellStyle name="Separador de milhares 19 2 2 4 2 4" xfId="4849"/>
    <cellStyle name="Separador de milhares 19 2 2 4 2 4 2" xfId="27830"/>
    <cellStyle name="Separador de milhares 19 2 2 4 2 4 3" xfId="18897"/>
    <cellStyle name="Separador de milhares 19 2 2 4 2 5" xfId="24802"/>
    <cellStyle name="Separador de milhares 19 2 2 4 2 6" xfId="13629"/>
    <cellStyle name="Separador de milhares 19 2 2 4 3" xfId="1185"/>
    <cellStyle name="Separador de milhares 19 2 2 4 3 2" xfId="2941"/>
    <cellStyle name="Separador de milhares 19 2 2 4 3 2 2" xfId="8845"/>
    <cellStyle name="Separador de milhares 19 2 2 4 3 2 2 2" xfId="31826"/>
    <cellStyle name="Separador de milhares 19 2 2 4 3 2 2 3" xfId="20017"/>
    <cellStyle name="Separador de milhares 19 2 2 4 3 2 3" xfId="25922"/>
    <cellStyle name="Separador de milhares 19 2 2 4 3 2 4" xfId="16505"/>
    <cellStyle name="Separador de milhares 19 2 2 4 3 3" xfId="7089"/>
    <cellStyle name="Separador de milhares 19 2 2 4 3 3 2" xfId="10601"/>
    <cellStyle name="Separador de milhares 19 2 2 4 3 3 2 2" xfId="33582"/>
    <cellStyle name="Separador de milhares 19 2 2 4 3 3 2 3" xfId="22410"/>
    <cellStyle name="Separador de milhares 19 2 2 4 3 3 3" xfId="30070"/>
    <cellStyle name="Separador de milhares 19 2 2 4 3 3 4" xfId="14749"/>
    <cellStyle name="Separador de milhares 19 2 2 4 3 4" xfId="5893"/>
    <cellStyle name="Separador de milhares 19 2 2 4 3 4 2" xfId="28874"/>
    <cellStyle name="Separador de milhares 19 2 2 4 3 4 3" xfId="18261"/>
    <cellStyle name="Separador de milhares 19 2 2 4 3 5" xfId="24166"/>
    <cellStyle name="Separador de milhares 19 2 2 4 3 6" xfId="12993"/>
    <cellStyle name="Separador de milhares 19 2 2 4 4" xfId="2296"/>
    <cellStyle name="Separador de milhares 19 2 2 4 4 2" xfId="8200"/>
    <cellStyle name="Separador de milhares 19 2 2 4 4 2 2" xfId="31181"/>
    <cellStyle name="Separador de milhares 19 2 2 4 4 2 3" xfId="19372"/>
    <cellStyle name="Separador de milhares 19 2 2 4 4 3" xfId="25277"/>
    <cellStyle name="Separador de milhares 19 2 2 4 4 4" xfId="15860"/>
    <cellStyle name="Separador de milhares 19 2 2 4 5" xfId="6444"/>
    <cellStyle name="Separador de milhares 19 2 2 4 5 2" xfId="9956"/>
    <cellStyle name="Separador de milhares 19 2 2 4 5 2 2" xfId="32937"/>
    <cellStyle name="Separador de milhares 19 2 2 4 5 2 3" xfId="21765"/>
    <cellStyle name="Separador de milhares 19 2 2 4 5 3" xfId="29425"/>
    <cellStyle name="Separador de milhares 19 2 2 4 5 4" xfId="14104"/>
    <cellStyle name="Separador de milhares 19 2 2 4 6" xfId="5324"/>
    <cellStyle name="Separador de milhares 19 2 2 4 6 2" xfId="21128"/>
    <cellStyle name="Separador de milhares 19 2 2 4 6 3" xfId="28305"/>
    <cellStyle name="Separador de milhares 19 2 2 4 6 4" xfId="12348"/>
    <cellStyle name="Separador de milhares 19 2 2 4 7" xfId="4213"/>
    <cellStyle name="Separador de milhares 19 2 2 4 7 2" xfId="27194"/>
    <cellStyle name="Separador de milhares 19 2 2 4 7 3" xfId="17616"/>
    <cellStyle name="Separador de milhares 19 2 2 4 8" xfId="23521"/>
    <cellStyle name="Separador de milhares 19 2 2 4 9" xfId="11873"/>
    <cellStyle name="Separador de milhares 19 2 2 5" xfId="956"/>
    <cellStyle name="Separador de milhares 19 2 2 5 2" xfId="1592"/>
    <cellStyle name="Separador de milhares 19 2 2 5 2 2" xfId="3348"/>
    <cellStyle name="Separador de milhares 19 2 2 5 2 2 2" xfId="9252"/>
    <cellStyle name="Separador de milhares 19 2 2 5 2 2 2 2" xfId="32233"/>
    <cellStyle name="Separador de milhares 19 2 2 5 2 2 2 3" xfId="20424"/>
    <cellStyle name="Separador de milhares 19 2 2 5 2 2 3" xfId="26329"/>
    <cellStyle name="Separador de milhares 19 2 2 5 2 2 4" xfId="16912"/>
    <cellStyle name="Separador de milhares 19 2 2 5 2 3" xfId="7496"/>
    <cellStyle name="Separador de milhares 19 2 2 5 2 3 2" xfId="11008"/>
    <cellStyle name="Separador de milhares 19 2 2 5 2 3 2 2" xfId="33989"/>
    <cellStyle name="Separador de milhares 19 2 2 5 2 3 2 3" xfId="22817"/>
    <cellStyle name="Separador de milhares 19 2 2 5 2 3 3" xfId="30477"/>
    <cellStyle name="Separador de milhares 19 2 2 5 2 3 4" xfId="15156"/>
    <cellStyle name="Separador de milhares 19 2 2 5 2 4" xfId="4620"/>
    <cellStyle name="Separador de milhares 19 2 2 5 2 4 2" xfId="27601"/>
    <cellStyle name="Separador de milhares 19 2 2 5 2 4 3" xfId="18668"/>
    <cellStyle name="Separador de milhares 19 2 2 5 2 5" xfId="24573"/>
    <cellStyle name="Separador de milhares 19 2 2 5 2 6" xfId="13400"/>
    <cellStyle name="Separador de milhares 19 2 2 5 3" xfId="2712"/>
    <cellStyle name="Separador de milhares 19 2 2 5 3 2" xfId="8616"/>
    <cellStyle name="Separador de milhares 19 2 2 5 3 2 2" xfId="31597"/>
    <cellStyle name="Separador de milhares 19 2 2 5 3 2 3" xfId="19788"/>
    <cellStyle name="Separador de milhares 19 2 2 5 3 3" xfId="25693"/>
    <cellStyle name="Separador de milhares 19 2 2 5 3 4" xfId="16276"/>
    <cellStyle name="Separador de milhares 19 2 2 5 4" xfId="6860"/>
    <cellStyle name="Separador de milhares 19 2 2 5 4 2" xfId="10372"/>
    <cellStyle name="Separador de milhares 19 2 2 5 4 2 2" xfId="33353"/>
    <cellStyle name="Separador de milhares 19 2 2 5 4 2 3" xfId="22181"/>
    <cellStyle name="Separador de milhares 19 2 2 5 4 3" xfId="29841"/>
    <cellStyle name="Separador de milhares 19 2 2 5 4 4" xfId="14520"/>
    <cellStyle name="Separador de milhares 19 2 2 5 5" xfId="5664"/>
    <cellStyle name="Separador de milhares 19 2 2 5 5 2" xfId="21298"/>
    <cellStyle name="Separador de milhares 19 2 2 5 5 3" xfId="28645"/>
    <cellStyle name="Separador de milhares 19 2 2 5 5 4" xfId="12764"/>
    <cellStyle name="Separador de milhares 19 2 2 5 6" xfId="3984"/>
    <cellStyle name="Separador de milhares 19 2 2 5 6 2" xfId="26965"/>
    <cellStyle name="Separador de milhares 19 2 2 5 6 3" xfId="18032"/>
    <cellStyle name="Separador de milhares 19 2 2 5 7" xfId="23937"/>
    <cellStyle name="Separador de milhares 19 2 2 5 8" xfId="11644"/>
    <cellStyle name="Separador de milhares 19 2 2 6" xfId="1346"/>
    <cellStyle name="Separador de milhares 19 2 2 6 2" xfId="1982"/>
    <cellStyle name="Separador de milhares 19 2 2 6 2 2" xfId="3738"/>
    <cellStyle name="Separador de milhares 19 2 2 6 2 2 2" xfId="9642"/>
    <cellStyle name="Separador de milhares 19 2 2 6 2 2 2 2" xfId="32623"/>
    <cellStyle name="Separador de milhares 19 2 2 6 2 2 2 3" xfId="20814"/>
    <cellStyle name="Separador de milhares 19 2 2 6 2 2 3" xfId="26719"/>
    <cellStyle name="Separador de milhares 19 2 2 6 2 2 4" xfId="17302"/>
    <cellStyle name="Separador de milhares 19 2 2 6 2 3" xfId="7886"/>
    <cellStyle name="Separador de milhares 19 2 2 6 2 3 2" xfId="11398"/>
    <cellStyle name="Separador de milhares 19 2 2 6 2 3 2 2" xfId="34379"/>
    <cellStyle name="Separador de milhares 19 2 2 6 2 3 2 3" xfId="23207"/>
    <cellStyle name="Separador de milhares 19 2 2 6 2 3 3" xfId="30867"/>
    <cellStyle name="Separador de milhares 19 2 2 6 2 3 4" xfId="15546"/>
    <cellStyle name="Separador de milhares 19 2 2 6 2 4" xfId="5010"/>
    <cellStyle name="Separador de milhares 19 2 2 6 2 4 2" xfId="27991"/>
    <cellStyle name="Separador de milhares 19 2 2 6 2 4 3" xfId="19058"/>
    <cellStyle name="Separador de milhares 19 2 2 6 2 5" xfId="24963"/>
    <cellStyle name="Separador de milhares 19 2 2 6 2 6" xfId="13790"/>
    <cellStyle name="Separador de milhares 19 2 2 6 3" xfId="3102"/>
    <cellStyle name="Separador de milhares 19 2 2 6 3 2" xfId="9006"/>
    <cellStyle name="Separador de milhares 19 2 2 6 3 2 2" xfId="31987"/>
    <cellStyle name="Separador de milhares 19 2 2 6 3 2 3" xfId="20178"/>
    <cellStyle name="Separador de milhares 19 2 2 6 3 3" xfId="26083"/>
    <cellStyle name="Separador de milhares 19 2 2 6 3 4" xfId="16666"/>
    <cellStyle name="Separador de milhares 19 2 2 6 4" xfId="7250"/>
    <cellStyle name="Separador de milhares 19 2 2 6 4 2" xfId="10762"/>
    <cellStyle name="Separador de milhares 19 2 2 6 4 2 2" xfId="33743"/>
    <cellStyle name="Separador de milhares 19 2 2 6 4 2 3" xfId="22571"/>
    <cellStyle name="Separador de milhares 19 2 2 6 4 3" xfId="30231"/>
    <cellStyle name="Separador de milhares 19 2 2 6 4 4" xfId="14910"/>
    <cellStyle name="Separador de milhares 19 2 2 6 5" xfId="6054"/>
    <cellStyle name="Separador de milhares 19 2 2 6 5 2" xfId="21451"/>
    <cellStyle name="Separador de milhares 19 2 2 6 5 3" xfId="29035"/>
    <cellStyle name="Separador de milhares 19 2 2 6 5 4" xfId="13154"/>
    <cellStyle name="Separador de milhares 19 2 2 6 6" xfId="4374"/>
    <cellStyle name="Separador de milhares 19 2 2 6 6 2" xfId="27355"/>
    <cellStyle name="Separador de milhares 19 2 2 6 6 3" xfId="18422"/>
    <cellStyle name="Separador de milhares 19 2 2 6 7" xfId="24327"/>
    <cellStyle name="Separador de milhares 19 2 2 6 8" xfId="12034"/>
    <cellStyle name="Separador de milhares 19 2 2 7" xfId="786"/>
    <cellStyle name="Separador de milhares 19 2 2 7 2" xfId="2542"/>
    <cellStyle name="Separador de milhares 19 2 2 7 2 2" xfId="8446"/>
    <cellStyle name="Separador de milhares 19 2 2 7 2 2 2" xfId="31427"/>
    <cellStyle name="Separador de milhares 19 2 2 7 2 2 3" xfId="19618"/>
    <cellStyle name="Separador de milhares 19 2 2 7 2 3" xfId="25523"/>
    <cellStyle name="Separador de milhares 19 2 2 7 2 4" xfId="16106"/>
    <cellStyle name="Separador de milhares 19 2 2 7 3" xfId="6690"/>
    <cellStyle name="Separador de milhares 19 2 2 7 3 2" xfId="10202"/>
    <cellStyle name="Separador de milhares 19 2 2 7 3 2 2" xfId="33183"/>
    <cellStyle name="Separador de milhares 19 2 2 7 3 2 3" xfId="22011"/>
    <cellStyle name="Separador de milhares 19 2 2 7 3 3" xfId="29671"/>
    <cellStyle name="Separador de milhares 19 2 2 7 3 4" xfId="14350"/>
    <cellStyle name="Separador de milhares 19 2 2 7 4" xfId="4450"/>
    <cellStyle name="Separador de milhares 19 2 2 7 4 2" xfId="27431"/>
    <cellStyle name="Separador de milhares 19 2 2 7 4 3" xfId="17862"/>
    <cellStyle name="Separador de milhares 19 2 2 7 5" xfId="23767"/>
    <cellStyle name="Separador de milhares 19 2 2 7 6" xfId="12594"/>
    <cellStyle name="Separador de milhares 19 2 2 8" xfId="1422"/>
    <cellStyle name="Separador de milhares 19 2 2 8 2" xfId="3178"/>
    <cellStyle name="Separador de milhares 19 2 2 8 2 2" xfId="9082"/>
    <cellStyle name="Separador de milhares 19 2 2 8 2 2 2" xfId="32063"/>
    <cellStyle name="Separador de milhares 19 2 2 8 2 2 3" xfId="20254"/>
    <cellStyle name="Separador de milhares 19 2 2 8 2 3" xfId="26159"/>
    <cellStyle name="Separador de milhares 19 2 2 8 2 4" xfId="16742"/>
    <cellStyle name="Separador de milhares 19 2 2 8 3" xfId="7326"/>
    <cellStyle name="Separador de milhares 19 2 2 8 3 2" xfId="10838"/>
    <cellStyle name="Separador de milhares 19 2 2 8 3 2 2" xfId="33819"/>
    <cellStyle name="Separador de milhares 19 2 2 8 3 2 3" xfId="22647"/>
    <cellStyle name="Separador de milhares 19 2 2 8 3 3" xfId="30307"/>
    <cellStyle name="Separador de milhares 19 2 2 8 3 4" xfId="14986"/>
    <cellStyle name="Separador de milhares 19 2 2 8 4" xfId="6130"/>
    <cellStyle name="Separador de milhares 19 2 2 8 4 2" xfId="29111"/>
    <cellStyle name="Separador de milhares 19 2 2 8 4 3" xfId="18498"/>
    <cellStyle name="Separador de milhares 19 2 2 8 5" xfId="24403"/>
    <cellStyle name="Separador de milhares 19 2 2 8 6" xfId="13230"/>
    <cellStyle name="Separador de milhares 19 2 2 9" xfId="709"/>
    <cellStyle name="Separador de milhares 19 2 2 9 2" xfId="2466"/>
    <cellStyle name="Separador de milhares 19 2 2 9 2 2" xfId="8370"/>
    <cellStyle name="Separador de milhares 19 2 2 9 2 2 2" xfId="31351"/>
    <cellStyle name="Separador de milhares 19 2 2 9 2 2 3" xfId="19542"/>
    <cellStyle name="Separador de milhares 19 2 2 9 2 3" xfId="25447"/>
    <cellStyle name="Separador de milhares 19 2 2 9 2 4" xfId="16030"/>
    <cellStyle name="Separador de milhares 19 2 2 9 3" xfId="6614"/>
    <cellStyle name="Separador de milhares 19 2 2 9 3 2" xfId="10126"/>
    <cellStyle name="Separador de milhares 19 2 2 9 3 2 2" xfId="33107"/>
    <cellStyle name="Separador de milhares 19 2 2 9 3 2 3" xfId="21935"/>
    <cellStyle name="Separador de milhares 19 2 2 9 3 3" xfId="29595"/>
    <cellStyle name="Separador de milhares 19 2 2 9 3 4" xfId="14274"/>
    <cellStyle name="Separador de milhares 19 2 2 9 4" xfId="5494"/>
    <cellStyle name="Separador de milhares 19 2 2 9 4 2" xfId="28475"/>
    <cellStyle name="Separador de milhares 19 2 2 9 4 3" xfId="17786"/>
    <cellStyle name="Separador de milhares 19 2 2 9 5" xfId="23691"/>
    <cellStyle name="Separador de milhares 19 2 2 9 6" xfId="12518"/>
    <cellStyle name="Separador de milhares 19 2 3" xfId="453"/>
    <cellStyle name="Separador de milhares 19 2 3 10" xfId="23436"/>
    <cellStyle name="Separador de milhares 19 2 3 11" xfId="11550"/>
    <cellStyle name="Separador de milhares 19 2 3 2" xfId="614"/>
    <cellStyle name="Separador de milhares 19 2 3 2 2" xfId="1897"/>
    <cellStyle name="Separador de milhares 19 2 3 2 2 2" xfId="3653"/>
    <cellStyle name="Separador de milhares 19 2 3 2 2 2 2" xfId="9557"/>
    <cellStyle name="Separador de milhares 19 2 3 2 2 2 2 2" xfId="32538"/>
    <cellStyle name="Separador de milhares 19 2 3 2 2 2 2 3" xfId="20729"/>
    <cellStyle name="Separador de milhares 19 2 3 2 2 2 3" xfId="26634"/>
    <cellStyle name="Separador de milhares 19 2 3 2 2 2 4" xfId="17217"/>
    <cellStyle name="Separador de milhares 19 2 3 2 2 3" xfId="7801"/>
    <cellStyle name="Separador de milhares 19 2 3 2 2 3 2" xfId="11313"/>
    <cellStyle name="Separador de milhares 19 2 3 2 2 3 2 2" xfId="34294"/>
    <cellStyle name="Separador de milhares 19 2 3 2 2 3 2 3" xfId="23122"/>
    <cellStyle name="Separador de milhares 19 2 3 2 2 3 3" xfId="30782"/>
    <cellStyle name="Separador de milhares 19 2 3 2 2 3 4" xfId="15461"/>
    <cellStyle name="Separador de milhares 19 2 3 2 2 4" xfId="4925"/>
    <cellStyle name="Separador de milhares 19 2 3 2 2 4 2" xfId="27906"/>
    <cellStyle name="Separador de milhares 19 2 3 2 2 4 3" xfId="18973"/>
    <cellStyle name="Separador de milhares 19 2 3 2 2 5" xfId="24878"/>
    <cellStyle name="Separador de milhares 19 2 3 2 2 6" xfId="13705"/>
    <cellStyle name="Separador de milhares 19 2 3 2 3" xfId="1261"/>
    <cellStyle name="Separador de milhares 19 2 3 2 3 2" xfId="3017"/>
    <cellStyle name="Separador de milhares 19 2 3 2 3 2 2" xfId="8921"/>
    <cellStyle name="Separador de milhares 19 2 3 2 3 2 2 2" xfId="31902"/>
    <cellStyle name="Separador de milhares 19 2 3 2 3 2 2 3" xfId="20093"/>
    <cellStyle name="Separador de milhares 19 2 3 2 3 2 3" xfId="25998"/>
    <cellStyle name="Separador de milhares 19 2 3 2 3 2 4" xfId="16581"/>
    <cellStyle name="Separador de milhares 19 2 3 2 3 3" xfId="7165"/>
    <cellStyle name="Separador de milhares 19 2 3 2 3 3 2" xfId="10677"/>
    <cellStyle name="Separador de milhares 19 2 3 2 3 3 2 2" xfId="33658"/>
    <cellStyle name="Separador de milhares 19 2 3 2 3 3 2 3" xfId="22486"/>
    <cellStyle name="Separador de milhares 19 2 3 2 3 3 3" xfId="30146"/>
    <cellStyle name="Separador de milhares 19 2 3 2 3 3 4" xfId="14825"/>
    <cellStyle name="Separador de milhares 19 2 3 2 3 4" xfId="5969"/>
    <cellStyle name="Separador de milhares 19 2 3 2 3 4 2" xfId="28950"/>
    <cellStyle name="Separador de milhares 19 2 3 2 3 4 3" xfId="18337"/>
    <cellStyle name="Separador de milhares 19 2 3 2 3 5" xfId="24242"/>
    <cellStyle name="Separador de milhares 19 2 3 2 3 6" xfId="13069"/>
    <cellStyle name="Separador de milhares 19 2 3 2 4" xfId="2372"/>
    <cellStyle name="Separador de milhares 19 2 3 2 4 2" xfId="8276"/>
    <cellStyle name="Separador de milhares 19 2 3 2 4 2 2" xfId="31257"/>
    <cellStyle name="Separador de milhares 19 2 3 2 4 2 3" xfId="19448"/>
    <cellStyle name="Separador de milhares 19 2 3 2 4 3" xfId="25353"/>
    <cellStyle name="Separador de milhares 19 2 3 2 4 4" xfId="15936"/>
    <cellStyle name="Separador de milhares 19 2 3 2 5" xfId="6520"/>
    <cellStyle name="Separador de milhares 19 2 3 2 5 2" xfId="10032"/>
    <cellStyle name="Separador de milhares 19 2 3 2 5 2 2" xfId="33013"/>
    <cellStyle name="Separador de milhares 19 2 3 2 5 2 3" xfId="21841"/>
    <cellStyle name="Separador de milhares 19 2 3 2 5 3" xfId="29501"/>
    <cellStyle name="Separador de milhares 19 2 3 2 5 4" xfId="14180"/>
    <cellStyle name="Separador de milhares 19 2 3 2 6" xfId="5400"/>
    <cellStyle name="Separador de milhares 19 2 3 2 6 2" xfId="21204"/>
    <cellStyle name="Separador de milhares 19 2 3 2 6 3" xfId="28381"/>
    <cellStyle name="Separador de milhares 19 2 3 2 6 4" xfId="12424"/>
    <cellStyle name="Separador de milhares 19 2 3 2 7" xfId="4289"/>
    <cellStyle name="Separador de milhares 19 2 3 2 7 2" xfId="27270"/>
    <cellStyle name="Separador de milhares 19 2 3 2 7 3" xfId="17692"/>
    <cellStyle name="Separador de milhares 19 2 3 2 8" xfId="23597"/>
    <cellStyle name="Separador de milhares 19 2 3 2 9" xfId="11949"/>
    <cellStyle name="Separador de milhares 19 2 3 3" xfId="1100"/>
    <cellStyle name="Separador de milhares 19 2 3 3 2" xfId="1736"/>
    <cellStyle name="Separador de milhares 19 2 3 3 2 2" xfId="3492"/>
    <cellStyle name="Separador de milhares 19 2 3 3 2 2 2" xfId="9396"/>
    <cellStyle name="Separador de milhares 19 2 3 3 2 2 2 2" xfId="32377"/>
    <cellStyle name="Separador de milhares 19 2 3 3 2 2 2 3" xfId="20568"/>
    <cellStyle name="Separador de milhares 19 2 3 3 2 2 3" xfId="26473"/>
    <cellStyle name="Separador de milhares 19 2 3 3 2 2 4" xfId="17056"/>
    <cellStyle name="Separador de milhares 19 2 3 3 2 3" xfId="7640"/>
    <cellStyle name="Separador de milhares 19 2 3 3 2 3 2" xfId="11152"/>
    <cellStyle name="Separador de milhares 19 2 3 3 2 3 2 2" xfId="34133"/>
    <cellStyle name="Separador de milhares 19 2 3 3 2 3 2 3" xfId="22961"/>
    <cellStyle name="Separador de milhares 19 2 3 3 2 3 3" xfId="30621"/>
    <cellStyle name="Separador de milhares 19 2 3 3 2 3 4" xfId="15300"/>
    <cellStyle name="Separador de milhares 19 2 3 3 2 4" xfId="4764"/>
    <cellStyle name="Separador de milhares 19 2 3 3 2 4 2" xfId="27745"/>
    <cellStyle name="Separador de milhares 19 2 3 3 2 4 3" xfId="18812"/>
    <cellStyle name="Separador de milhares 19 2 3 3 2 5" xfId="24717"/>
    <cellStyle name="Separador de milhares 19 2 3 3 2 6" xfId="13544"/>
    <cellStyle name="Separador de milhares 19 2 3 3 3" xfId="2856"/>
    <cellStyle name="Separador de milhares 19 2 3 3 3 2" xfId="8760"/>
    <cellStyle name="Separador de milhares 19 2 3 3 3 2 2" xfId="31741"/>
    <cellStyle name="Separador de milhares 19 2 3 3 3 2 3" xfId="19932"/>
    <cellStyle name="Separador de milhares 19 2 3 3 3 3" xfId="25837"/>
    <cellStyle name="Separador de milhares 19 2 3 3 3 4" xfId="16420"/>
    <cellStyle name="Separador de milhares 19 2 3 3 4" xfId="7004"/>
    <cellStyle name="Separador de milhares 19 2 3 3 4 2" xfId="10516"/>
    <cellStyle name="Separador de milhares 19 2 3 3 4 2 2" xfId="33497"/>
    <cellStyle name="Separador de milhares 19 2 3 3 4 2 3" xfId="22325"/>
    <cellStyle name="Separador de milhares 19 2 3 3 4 3" xfId="29985"/>
    <cellStyle name="Separador de milhares 19 2 3 3 4 4" xfId="14664"/>
    <cellStyle name="Separador de milhares 19 2 3 3 5" xfId="5808"/>
    <cellStyle name="Separador de milhares 19 2 3 3 5 2" xfId="21366"/>
    <cellStyle name="Separador de milhares 19 2 3 3 5 3" xfId="28789"/>
    <cellStyle name="Separador de milhares 19 2 3 3 5 4" xfId="12908"/>
    <cellStyle name="Separador de milhares 19 2 3 3 6" xfId="4128"/>
    <cellStyle name="Separador de milhares 19 2 3 3 6 2" xfId="27109"/>
    <cellStyle name="Separador de milhares 19 2 3 3 6 3" xfId="18176"/>
    <cellStyle name="Separador de milhares 19 2 3 3 7" xfId="24081"/>
    <cellStyle name="Separador de milhares 19 2 3 3 8" xfId="11788"/>
    <cellStyle name="Separador de milhares 19 2 3 4" xfId="1498"/>
    <cellStyle name="Separador de milhares 19 2 3 4 2" xfId="3254"/>
    <cellStyle name="Separador de milhares 19 2 3 4 2 2" xfId="9158"/>
    <cellStyle name="Separador de milhares 19 2 3 4 2 2 2" xfId="32139"/>
    <cellStyle name="Separador de milhares 19 2 3 4 2 2 3" xfId="20330"/>
    <cellStyle name="Separador de milhares 19 2 3 4 2 3" xfId="26235"/>
    <cellStyle name="Separador de milhares 19 2 3 4 2 4" xfId="16818"/>
    <cellStyle name="Separador de milhares 19 2 3 4 3" xfId="7402"/>
    <cellStyle name="Separador de milhares 19 2 3 4 3 2" xfId="10914"/>
    <cellStyle name="Separador de milhares 19 2 3 4 3 2 2" xfId="33895"/>
    <cellStyle name="Separador de milhares 19 2 3 4 3 2 3" xfId="22723"/>
    <cellStyle name="Separador de milhares 19 2 3 4 3 3" xfId="30383"/>
    <cellStyle name="Separador de milhares 19 2 3 4 3 4" xfId="15062"/>
    <cellStyle name="Separador de milhares 19 2 3 4 4" xfId="4526"/>
    <cellStyle name="Separador de milhares 19 2 3 4 4 2" xfId="27507"/>
    <cellStyle name="Separador de milhares 19 2 3 4 4 3" xfId="18574"/>
    <cellStyle name="Separador de milhares 19 2 3 4 5" xfId="24479"/>
    <cellStyle name="Separador de milhares 19 2 3 4 6" xfId="13306"/>
    <cellStyle name="Separador de milhares 19 2 3 5" xfId="862"/>
    <cellStyle name="Separador de milhares 19 2 3 5 2" xfId="2618"/>
    <cellStyle name="Separador de milhares 19 2 3 5 2 2" xfId="8522"/>
    <cellStyle name="Separador de milhares 19 2 3 5 2 2 2" xfId="31503"/>
    <cellStyle name="Separador de milhares 19 2 3 5 2 2 3" xfId="19694"/>
    <cellStyle name="Separador de milhares 19 2 3 5 2 3" xfId="25599"/>
    <cellStyle name="Separador de milhares 19 2 3 5 2 4" xfId="16182"/>
    <cellStyle name="Separador de milhares 19 2 3 5 3" xfId="6766"/>
    <cellStyle name="Separador de milhares 19 2 3 5 3 2" xfId="10278"/>
    <cellStyle name="Separador de milhares 19 2 3 5 3 2 2" xfId="33259"/>
    <cellStyle name="Separador de milhares 19 2 3 5 3 2 3" xfId="22087"/>
    <cellStyle name="Separador de milhares 19 2 3 5 3 3" xfId="29747"/>
    <cellStyle name="Separador de milhares 19 2 3 5 3 4" xfId="14426"/>
    <cellStyle name="Separador de milhares 19 2 3 5 4" xfId="5570"/>
    <cellStyle name="Separador de milhares 19 2 3 5 4 2" xfId="28551"/>
    <cellStyle name="Separador de milhares 19 2 3 5 4 3" xfId="17938"/>
    <cellStyle name="Separador de milhares 19 2 3 5 5" xfId="23843"/>
    <cellStyle name="Separador de milhares 19 2 3 5 6" xfId="12670"/>
    <cellStyle name="Separador de milhares 19 2 3 6" xfId="2211"/>
    <cellStyle name="Separador de milhares 19 2 3 6 2" xfId="8115"/>
    <cellStyle name="Separador de milhares 19 2 3 6 2 2" xfId="31096"/>
    <cellStyle name="Separador de milhares 19 2 3 6 2 3" xfId="19287"/>
    <cellStyle name="Separador de milhares 19 2 3 6 3" xfId="25192"/>
    <cellStyle name="Separador de milhares 19 2 3 6 4" xfId="15775"/>
    <cellStyle name="Separador de milhares 19 2 3 7" xfId="6359"/>
    <cellStyle name="Separador de milhares 19 2 3 7 2" xfId="9871"/>
    <cellStyle name="Separador de milhares 19 2 3 7 2 2" xfId="32852"/>
    <cellStyle name="Separador de milhares 19 2 3 7 2 3" xfId="21680"/>
    <cellStyle name="Separador de milhares 19 2 3 7 3" xfId="29340"/>
    <cellStyle name="Separador de milhares 19 2 3 7 4" xfId="14019"/>
    <cellStyle name="Separador de milhares 19 2 3 8" xfId="5239"/>
    <cellStyle name="Separador de milhares 19 2 3 8 2" xfId="21043"/>
    <cellStyle name="Separador de milhares 19 2 3 8 3" xfId="28220"/>
    <cellStyle name="Separador de milhares 19 2 3 8 4" xfId="12263"/>
    <cellStyle name="Separador de milhares 19 2 3 9" xfId="3890"/>
    <cellStyle name="Separador de milhares 19 2 3 9 2" xfId="26871"/>
    <cellStyle name="Separador de milhares 19 2 3 9 3" xfId="17531"/>
    <cellStyle name="Separador de milhares 19 2 4" xfId="371"/>
    <cellStyle name="Separador de milhares 19 2 4 2" xfId="1655"/>
    <cellStyle name="Separador de milhares 19 2 4 2 2" xfId="3411"/>
    <cellStyle name="Separador de milhares 19 2 4 2 2 2" xfId="9315"/>
    <cellStyle name="Separador de milhares 19 2 4 2 2 2 2" xfId="32296"/>
    <cellStyle name="Separador de milhares 19 2 4 2 2 2 3" xfId="20487"/>
    <cellStyle name="Separador de milhares 19 2 4 2 2 3" xfId="26392"/>
    <cellStyle name="Separador de milhares 19 2 4 2 2 4" xfId="16975"/>
    <cellStyle name="Separador de milhares 19 2 4 2 3" xfId="7559"/>
    <cellStyle name="Separador de milhares 19 2 4 2 3 2" xfId="11071"/>
    <cellStyle name="Separador de milhares 19 2 4 2 3 2 2" xfId="34052"/>
    <cellStyle name="Separador de milhares 19 2 4 2 3 2 3" xfId="22880"/>
    <cellStyle name="Separador de milhares 19 2 4 2 3 3" xfId="30540"/>
    <cellStyle name="Separador de milhares 19 2 4 2 3 4" xfId="15219"/>
    <cellStyle name="Separador de milhares 19 2 4 2 4" xfId="4683"/>
    <cellStyle name="Separador de milhares 19 2 4 2 4 2" xfId="27664"/>
    <cellStyle name="Separador de milhares 19 2 4 2 4 3" xfId="18731"/>
    <cellStyle name="Separador de milhares 19 2 4 2 5" xfId="24636"/>
    <cellStyle name="Separador de milhares 19 2 4 2 6" xfId="13463"/>
    <cellStyle name="Separador de milhares 19 2 4 3" xfId="1019"/>
    <cellStyle name="Separador de milhares 19 2 4 3 2" xfId="2775"/>
    <cellStyle name="Separador de milhares 19 2 4 3 2 2" xfId="8679"/>
    <cellStyle name="Separador de milhares 19 2 4 3 2 2 2" xfId="31660"/>
    <cellStyle name="Separador de milhares 19 2 4 3 2 2 3" xfId="19851"/>
    <cellStyle name="Separador de milhares 19 2 4 3 2 3" xfId="25756"/>
    <cellStyle name="Separador de milhares 19 2 4 3 2 4" xfId="16339"/>
    <cellStyle name="Separador de milhares 19 2 4 3 3" xfId="6923"/>
    <cellStyle name="Separador de milhares 19 2 4 3 3 2" xfId="10435"/>
    <cellStyle name="Separador de milhares 19 2 4 3 3 2 2" xfId="33416"/>
    <cellStyle name="Separador de milhares 19 2 4 3 3 2 3" xfId="22244"/>
    <cellStyle name="Separador de milhares 19 2 4 3 3 3" xfId="29904"/>
    <cellStyle name="Separador de milhares 19 2 4 3 3 4" xfId="14583"/>
    <cellStyle name="Separador de milhares 19 2 4 3 4" xfId="5727"/>
    <cellStyle name="Separador de milhares 19 2 4 3 4 2" xfId="28708"/>
    <cellStyle name="Separador de milhares 19 2 4 3 4 3" xfId="18095"/>
    <cellStyle name="Separador de milhares 19 2 4 3 5" xfId="24000"/>
    <cellStyle name="Separador de milhares 19 2 4 3 6" xfId="12827"/>
    <cellStyle name="Separador de milhares 19 2 4 4" xfId="2130"/>
    <cellStyle name="Separador de milhares 19 2 4 4 2" xfId="8034"/>
    <cellStyle name="Separador de milhares 19 2 4 4 2 2" xfId="31015"/>
    <cellStyle name="Separador de milhares 19 2 4 4 2 3" xfId="19206"/>
    <cellStyle name="Separador de milhares 19 2 4 4 3" xfId="25111"/>
    <cellStyle name="Separador de milhares 19 2 4 4 4" xfId="15694"/>
    <cellStyle name="Separador de milhares 19 2 4 5" xfId="6278"/>
    <cellStyle name="Separador de milhares 19 2 4 5 2" xfId="9790"/>
    <cellStyle name="Separador de milhares 19 2 4 5 2 2" xfId="32771"/>
    <cellStyle name="Separador de milhares 19 2 4 5 2 3" xfId="21599"/>
    <cellStyle name="Separador de milhares 19 2 4 5 3" xfId="29259"/>
    <cellStyle name="Separador de milhares 19 2 4 5 4" xfId="13938"/>
    <cellStyle name="Separador de milhares 19 2 4 6" xfId="5158"/>
    <cellStyle name="Separador de milhares 19 2 4 6 2" xfId="20962"/>
    <cellStyle name="Separador de milhares 19 2 4 6 3" xfId="28139"/>
    <cellStyle name="Separador de milhares 19 2 4 6 4" xfId="12182"/>
    <cellStyle name="Separador de milhares 19 2 4 7" xfId="4047"/>
    <cellStyle name="Separador de milhares 19 2 4 7 2" xfId="27028"/>
    <cellStyle name="Separador de milhares 19 2 4 7 3" xfId="17450"/>
    <cellStyle name="Separador de milhares 19 2 4 8" xfId="23355"/>
    <cellStyle name="Separador de milhares 19 2 4 9" xfId="11707"/>
    <cellStyle name="Separador de milhares 19 2 5" xfId="529"/>
    <cellStyle name="Separador de milhares 19 2 5 2" xfId="1812"/>
    <cellStyle name="Separador de milhares 19 2 5 2 2" xfId="3568"/>
    <cellStyle name="Separador de milhares 19 2 5 2 2 2" xfId="9472"/>
    <cellStyle name="Separador de milhares 19 2 5 2 2 2 2" xfId="32453"/>
    <cellStyle name="Separador de milhares 19 2 5 2 2 2 3" xfId="20644"/>
    <cellStyle name="Separador de milhares 19 2 5 2 2 3" xfId="26549"/>
    <cellStyle name="Separador de milhares 19 2 5 2 2 4" xfId="17132"/>
    <cellStyle name="Separador de milhares 19 2 5 2 3" xfId="7716"/>
    <cellStyle name="Separador de milhares 19 2 5 2 3 2" xfId="11228"/>
    <cellStyle name="Separador de milhares 19 2 5 2 3 2 2" xfId="34209"/>
    <cellStyle name="Separador de milhares 19 2 5 2 3 2 3" xfId="23037"/>
    <cellStyle name="Separador de milhares 19 2 5 2 3 3" xfId="30697"/>
    <cellStyle name="Separador de milhares 19 2 5 2 3 4" xfId="15376"/>
    <cellStyle name="Separador de milhares 19 2 5 2 4" xfId="4840"/>
    <cellStyle name="Separador de milhares 19 2 5 2 4 2" xfId="27821"/>
    <cellStyle name="Separador de milhares 19 2 5 2 4 3" xfId="18888"/>
    <cellStyle name="Separador de milhares 19 2 5 2 5" xfId="24793"/>
    <cellStyle name="Separador de milhares 19 2 5 2 6" xfId="13620"/>
    <cellStyle name="Separador de milhares 19 2 5 3" xfId="1176"/>
    <cellStyle name="Separador de milhares 19 2 5 3 2" xfId="2932"/>
    <cellStyle name="Separador de milhares 19 2 5 3 2 2" xfId="8836"/>
    <cellStyle name="Separador de milhares 19 2 5 3 2 2 2" xfId="31817"/>
    <cellStyle name="Separador de milhares 19 2 5 3 2 2 3" xfId="20008"/>
    <cellStyle name="Separador de milhares 19 2 5 3 2 3" xfId="25913"/>
    <cellStyle name="Separador de milhares 19 2 5 3 2 4" xfId="16496"/>
    <cellStyle name="Separador de milhares 19 2 5 3 3" xfId="7080"/>
    <cellStyle name="Separador de milhares 19 2 5 3 3 2" xfId="10592"/>
    <cellStyle name="Separador de milhares 19 2 5 3 3 2 2" xfId="33573"/>
    <cellStyle name="Separador de milhares 19 2 5 3 3 2 3" xfId="22401"/>
    <cellStyle name="Separador de milhares 19 2 5 3 3 3" xfId="30061"/>
    <cellStyle name="Separador de milhares 19 2 5 3 3 4" xfId="14740"/>
    <cellStyle name="Separador de milhares 19 2 5 3 4" xfId="5884"/>
    <cellStyle name="Separador de milhares 19 2 5 3 4 2" xfId="28865"/>
    <cellStyle name="Separador de milhares 19 2 5 3 4 3" xfId="18252"/>
    <cellStyle name="Separador de milhares 19 2 5 3 5" xfId="24157"/>
    <cellStyle name="Separador de milhares 19 2 5 3 6" xfId="12984"/>
    <cellStyle name="Separador de milhares 19 2 5 4" xfId="2287"/>
    <cellStyle name="Separador de milhares 19 2 5 4 2" xfId="8191"/>
    <cellStyle name="Separador de milhares 19 2 5 4 2 2" xfId="31172"/>
    <cellStyle name="Separador de milhares 19 2 5 4 2 3" xfId="19363"/>
    <cellStyle name="Separador de milhares 19 2 5 4 3" xfId="25268"/>
    <cellStyle name="Separador de milhares 19 2 5 4 4" xfId="15851"/>
    <cellStyle name="Separador de milhares 19 2 5 5" xfId="6435"/>
    <cellStyle name="Separador de milhares 19 2 5 5 2" xfId="9947"/>
    <cellStyle name="Separador de milhares 19 2 5 5 2 2" xfId="32928"/>
    <cellStyle name="Separador de milhares 19 2 5 5 2 3" xfId="21756"/>
    <cellStyle name="Separador de milhares 19 2 5 5 3" xfId="29416"/>
    <cellStyle name="Separador de milhares 19 2 5 5 4" xfId="14095"/>
    <cellStyle name="Separador de milhares 19 2 5 6" xfId="5315"/>
    <cellStyle name="Separador de milhares 19 2 5 6 2" xfId="21119"/>
    <cellStyle name="Separador de milhares 19 2 5 6 3" xfId="28296"/>
    <cellStyle name="Separador de milhares 19 2 5 6 4" xfId="12339"/>
    <cellStyle name="Separador de milhares 19 2 5 7" xfId="4204"/>
    <cellStyle name="Separador de milhares 19 2 5 7 2" xfId="27185"/>
    <cellStyle name="Separador de milhares 19 2 5 7 3" xfId="17607"/>
    <cellStyle name="Separador de milhares 19 2 5 8" xfId="23512"/>
    <cellStyle name="Separador de milhares 19 2 5 9" xfId="11864"/>
    <cellStyle name="Separador de milhares 19 2 6" xfId="947"/>
    <cellStyle name="Separador de milhares 19 2 6 2" xfId="1583"/>
    <cellStyle name="Separador de milhares 19 2 6 2 2" xfId="3339"/>
    <cellStyle name="Separador de milhares 19 2 6 2 2 2" xfId="9243"/>
    <cellStyle name="Separador de milhares 19 2 6 2 2 2 2" xfId="32224"/>
    <cellStyle name="Separador de milhares 19 2 6 2 2 2 3" xfId="20415"/>
    <cellStyle name="Separador de milhares 19 2 6 2 2 3" xfId="26320"/>
    <cellStyle name="Separador de milhares 19 2 6 2 2 4" xfId="16903"/>
    <cellStyle name="Separador de milhares 19 2 6 2 3" xfId="7487"/>
    <cellStyle name="Separador de milhares 19 2 6 2 3 2" xfId="10999"/>
    <cellStyle name="Separador de milhares 19 2 6 2 3 2 2" xfId="33980"/>
    <cellStyle name="Separador de milhares 19 2 6 2 3 2 3" xfId="22808"/>
    <cellStyle name="Separador de milhares 19 2 6 2 3 3" xfId="30468"/>
    <cellStyle name="Separador de milhares 19 2 6 2 3 4" xfId="15147"/>
    <cellStyle name="Separador de milhares 19 2 6 2 4" xfId="4611"/>
    <cellStyle name="Separador de milhares 19 2 6 2 4 2" xfId="27592"/>
    <cellStyle name="Separador de milhares 19 2 6 2 4 3" xfId="18659"/>
    <cellStyle name="Separador de milhares 19 2 6 2 5" xfId="24564"/>
    <cellStyle name="Separador de milhares 19 2 6 2 6" xfId="13391"/>
    <cellStyle name="Separador de milhares 19 2 6 3" xfId="2703"/>
    <cellStyle name="Separador de milhares 19 2 6 3 2" xfId="8607"/>
    <cellStyle name="Separador de milhares 19 2 6 3 2 2" xfId="31588"/>
    <cellStyle name="Separador de milhares 19 2 6 3 2 3" xfId="19779"/>
    <cellStyle name="Separador de milhares 19 2 6 3 3" xfId="25684"/>
    <cellStyle name="Separador de milhares 19 2 6 3 4" xfId="16267"/>
    <cellStyle name="Separador de milhares 19 2 6 4" xfId="6851"/>
    <cellStyle name="Separador de milhares 19 2 6 4 2" xfId="10363"/>
    <cellStyle name="Separador de milhares 19 2 6 4 2 2" xfId="33344"/>
    <cellStyle name="Separador de milhares 19 2 6 4 2 3" xfId="22172"/>
    <cellStyle name="Separador de milhares 19 2 6 4 3" xfId="29832"/>
    <cellStyle name="Separador de milhares 19 2 6 4 4" xfId="14511"/>
    <cellStyle name="Separador de milhares 19 2 6 5" xfId="5655"/>
    <cellStyle name="Separador de milhares 19 2 6 5 2" xfId="21289"/>
    <cellStyle name="Separador de milhares 19 2 6 5 3" xfId="28636"/>
    <cellStyle name="Separador de milhares 19 2 6 5 4" xfId="12755"/>
    <cellStyle name="Separador de milhares 19 2 6 6" xfId="3975"/>
    <cellStyle name="Separador de milhares 19 2 6 6 2" xfId="26956"/>
    <cellStyle name="Separador de milhares 19 2 6 6 3" xfId="18023"/>
    <cellStyle name="Separador de milhares 19 2 6 7" xfId="23928"/>
    <cellStyle name="Separador de milhares 19 2 6 8" xfId="11635"/>
    <cellStyle name="Separador de milhares 19 2 7" xfId="1337"/>
    <cellStyle name="Separador de milhares 19 2 7 2" xfId="1973"/>
    <cellStyle name="Separador de milhares 19 2 7 2 2" xfId="3729"/>
    <cellStyle name="Separador de milhares 19 2 7 2 2 2" xfId="9633"/>
    <cellStyle name="Separador de milhares 19 2 7 2 2 2 2" xfId="32614"/>
    <cellStyle name="Separador de milhares 19 2 7 2 2 2 3" xfId="20805"/>
    <cellStyle name="Separador de milhares 19 2 7 2 2 3" xfId="26710"/>
    <cellStyle name="Separador de milhares 19 2 7 2 2 4" xfId="17293"/>
    <cellStyle name="Separador de milhares 19 2 7 2 3" xfId="7877"/>
    <cellStyle name="Separador de milhares 19 2 7 2 3 2" xfId="11389"/>
    <cellStyle name="Separador de milhares 19 2 7 2 3 2 2" xfId="34370"/>
    <cellStyle name="Separador de milhares 19 2 7 2 3 2 3" xfId="23198"/>
    <cellStyle name="Separador de milhares 19 2 7 2 3 3" xfId="30858"/>
    <cellStyle name="Separador de milhares 19 2 7 2 3 4" xfId="15537"/>
    <cellStyle name="Separador de milhares 19 2 7 2 4" xfId="5001"/>
    <cellStyle name="Separador de milhares 19 2 7 2 4 2" xfId="27982"/>
    <cellStyle name="Separador de milhares 19 2 7 2 4 3" xfId="19049"/>
    <cellStyle name="Separador de milhares 19 2 7 2 5" xfId="24954"/>
    <cellStyle name="Separador de milhares 19 2 7 2 6" xfId="13781"/>
    <cellStyle name="Separador de milhares 19 2 7 3" xfId="3093"/>
    <cellStyle name="Separador de milhares 19 2 7 3 2" xfId="8997"/>
    <cellStyle name="Separador de milhares 19 2 7 3 2 2" xfId="31978"/>
    <cellStyle name="Separador de milhares 19 2 7 3 2 3" xfId="20169"/>
    <cellStyle name="Separador de milhares 19 2 7 3 3" xfId="26074"/>
    <cellStyle name="Separador de milhares 19 2 7 3 4" xfId="16657"/>
    <cellStyle name="Separador de milhares 19 2 7 4" xfId="7241"/>
    <cellStyle name="Separador de milhares 19 2 7 4 2" xfId="10753"/>
    <cellStyle name="Separador de milhares 19 2 7 4 2 2" xfId="33734"/>
    <cellStyle name="Separador de milhares 19 2 7 4 2 3" xfId="22562"/>
    <cellStyle name="Separador de milhares 19 2 7 4 3" xfId="30222"/>
    <cellStyle name="Separador de milhares 19 2 7 4 4" xfId="14901"/>
    <cellStyle name="Separador de milhares 19 2 7 5" xfId="6045"/>
    <cellStyle name="Separador de milhares 19 2 7 5 2" xfId="21442"/>
    <cellStyle name="Separador de milhares 19 2 7 5 3" xfId="29026"/>
    <cellStyle name="Separador de milhares 19 2 7 5 4" xfId="13145"/>
    <cellStyle name="Separador de milhares 19 2 7 6" xfId="4365"/>
    <cellStyle name="Separador de milhares 19 2 7 6 2" xfId="27346"/>
    <cellStyle name="Separador de milhares 19 2 7 6 3" xfId="18413"/>
    <cellStyle name="Separador de milhares 19 2 7 7" xfId="24318"/>
    <cellStyle name="Separador de milhares 19 2 7 8" xfId="12025"/>
    <cellStyle name="Separador de milhares 19 2 8" xfId="777"/>
    <cellStyle name="Separador de milhares 19 2 8 2" xfId="2533"/>
    <cellStyle name="Separador de milhares 19 2 8 2 2" xfId="8437"/>
    <cellStyle name="Separador de milhares 19 2 8 2 2 2" xfId="31418"/>
    <cellStyle name="Separador de milhares 19 2 8 2 2 3" xfId="19609"/>
    <cellStyle name="Separador de milhares 19 2 8 2 3" xfId="25514"/>
    <cellStyle name="Separador de milhares 19 2 8 2 4" xfId="16097"/>
    <cellStyle name="Separador de milhares 19 2 8 3" xfId="6681"/>
    <cellStyle name="Separador de milhares 19 2 8 3 2" xfId="10193"/>
    <cellStyle name="Separador de milhares 19 2 8 3 2 2" xfId="33174"/>
    <cellStyle name="Separador de milhares 19 2 8 3 2 3" xfId="22002"/>
    <cellStyle name="Separador de milhares 19 2 8 3 3" xfId="29662"/>
    <cellStyle name="Separador de milhares 19 2 8 3 4" xfId="14341"/>
    <cellStyle name="Separador de milhares 19 2 8 4" xfId="4441"/>
    <cellStyle name="Separador de milhares 19 2 8 4 2" xfId="27422"/>
    <cellStyle name="Separador de milhares 19 2 8 4 3" xfId="17853"/>
    <cellStyle name="Separador de milhares 19 2 8 5" xfId="23758"/>
    <cellStyle name="Separador de milhares 19 2 8 6" xfId="12585"/>
    <cellStyle name="Separador de milhares 19 2 9" xfId="1413"/>
    <cellStyle name="Separador de milhares 19 2 9 2" xfId="3169"/>
    <cellStyle name="Separador de milhares 19 2 9 2 2" xfId="9073"/>
    <cellStyle name="Separador de milhares 19 2 9 2 2 2" xfId="32054"/>
    <cellStyle name="Separador de milhares 19 2 9 2 2 3" xfId="20245"/>
    <cellStyle name="Separador de milhares 19 2 9 2 3" xfId="26150"/>
    <cellStyle name="Separador de milhares 19 2 9 2 4" xfId="16733"/>
    <cellStyle name="Separador de milhares 19 2 9 3" xfId="7317"/>
    <cellStyle name="Separador de milhares 19 2 9 3 2" xfId="10829"/>
    <cellStyle name="Separador de milhares 19 2 9 3 2 2" xfId="33810"/>
    <cellStyle name="Separador de milhares 19 2 9 3 2 3" xfId="22638"/>
    <cellStyle name="Separador de milhares 19 2 9 3 3" xfId="30298"/>
    <cellStyle name="Separador de milhares 19 2 9 3 4" xfId="14977"/>
    <cellStyle name="Separador de milhares 19 2 9 4" xfId="6121"/>
    <cellStyle name="Separador de milhares 19 2 9 4 2" xfId="29102"/>
    <cellStyle name="Separador de milhares 19 2 9 4 3" xfId="18489"/>
    <cellStyle name="Separador de milhares 19 2 9 5" xfId="24394"/>
    <cellStyle name="Separador de milhares 19 2 9 6" xfId="13221"/>
    <cellStyle name="Separador de milhares 19 20" xfId="5031"/>
    <cellStyle name="Separador de milhares 19 20 2" xfId="20835"/>
    <cellStyle name="Separador de milhares 19 20 3" xfId="28012"/>
    <cellStyle name="Separador de milhares 19 20 4" xfId="12055"/>
    <cellStyle name="Separador de milhares 19 21" xfId="3759"/>
    <cellStyle name="Separador de milhares 19 21 2" xfId="26740"/>
    <cellStyle name="Separador de milhares 19 21 3" xfId="17323"/>
    <cellStyle name="Separador de milhares 19 22" xfId="23228"/>
    <cellStyle name="Separador de milhares 19 23" xfId="11419"/>
    <cellStyle name="Separador de milhares 19 3" xfId="245"/>
    <cellStyle name="Separador de milhares 19 3 10" xfId="2036"/>
    <cellStyle name="Separador de milhares 19 3 10 2" xfId="7940"/>
    <cellStyle name="Separador de milhares 19 3 10 2 2" xfId="30921"/>
    <cellStyle name="Separador de milhares 19 3 10 2 3" xfId="19112"/>
    <cellStyle name="Separador de milhares 19 3 10 3" xfId="25017"/>
    <cellStyle name="Separador de milhares 19 3 10 4" xfId="15600"/>
    <cellStyle name="Separador de milhares 19 3 11" xfId="6184"/>
    <cellStyle name="Separador de milhares 19 3 11 2" xfId="9696"/>
    <cellStyle name="Separador de milhares 19 3 11 2 2" xfId="32677"/>
    <cellStyle name="Separador de milhares 19 3 11 2 3" xfId="21505"/>
    <cellStyle name="Separador de milhares 19 3 11 3" xfId="29165"/>
    <cellStyle name="Separador de milhares 19 3 11 4" xfId="13844"/>
    <cellStyle name="Separador de milhares 19 3 12" xfId="5064"/>
    <cellStyle name="Separador de milhares 19 3 12 2" xfId="20868"/>
    <cellStyle name="Separador de milhares 19 3 12 3" xfId="28045"/>
    <cellStyle name="Separador de milhares 19 3 12 4" xfId="12088"/>
    <cellStyle name="Separador de milhares 19 3 13" xfId="3783"/>
    <cellStyle name="Separador de milhares 19 3 13 2" xfId="26764"/>
    <cellStyle name="Separador de milhares 19 3 13 3" xfId="17356"/>
    <cellStyle name="Separador de milhares 19 3 14" xfId="23261"/>
    <cellStyle name="Separador de milhares 19 3 15" xfId="11443"/>
    <cellStyle name="Separador de milhares 19 3 2" xfId="431"/>
    <cellStyle name="Separador de milhares 19 3 2 10" xfId="23414"/>
    <cellStyle name="Separador de milhares 19 3 2 11" xfId="11528"/>
    <cellStyle name="Separador de milhares 19 3 2 2" xfId="592"/>
    <cellStyle name="Separador de milhares 19 3 2 2 2" xfId="1875"/>
    <cellStyle name="Separador de milhares 19 3 2 2 2 2" xfId="3631"/>
    <cellStyle name="Separador de milhares 19 3 2 2 2 2 2" xfId="9535"/>
    <cellStyle name="Separador de milhares 19 3 2 2 2 2 2 2" xfId="32516"/>
    <cellStyle name="Separador de milhares 19 3 2 2 2 2 2 3" xfId="20707"/>
    <cellStyle name="Separador de milhares 19 3 2 2 2 2 3" xfId="26612"/>
    <cellStyle name="Separador de milhares 19 3 2 2 2 2 4" xfId="17195"/>
    <cellStyle name="Separador de milhares 19 3 2 2 2 3" xfId="7779"/>
    <cellStyle name="Separador de milhares 19 3 2 2 2 3 2" xfId="11291"/>
    <cellStyle name="Separador de milhares 19 3 2 2 2 3 2 2" xfId="34272"/>
    <cellStyle name="Separador de milhares 19 3 2 2 2 3 2 3" xfId="23100"/>
    <cellStyle name="Separador de milhares 19 3 2 2 2 3 3" xfId="30760"/>
    <cellStyle name="Separador de milhares 19 3 2 2 2 3 4" xfId="15439"/>
    <cellStyle name="Separador de milhares 19 3 2 2 2 4" xfId="4903"/>
    <cellStyle name="Separador de milhares 19 3 2 2 2 4 2" xfId="27884"/>
    <cellStyle name="Separador de milhares 19 3 2 2 2 4 3" xfId="18951"/>
    <cellStyle name="Separador de milhares 19 3 2 2 2 5" xfId="24856"/>
    <cellStyle name="Separador de milhares 19 3 2 2 2 6" xfId="13683"/>
    <cellStyle name="Separador de milhares 19 3 2 2 3" xfId="1239"/>
    <cellStyle name="Separador de milhares 19 3 2 2 3 2" xfId="2995"/>
    <cellStyle name="Separador de milhares 19 3 2 2 3 2 2" xfId="8899"/>
    <cellStyle name="Separador de milhares 19 3 2 2 3 2 2 2" xfId="31880"/>
    <cellStyle name="Separador de milhares 19 3 2 2 3 2 2 3" xfId="20071"/>
    <cellStyle name="Separador de milhares 19 3 2 2 3 2 3" xfId="25976"/>
    <cellStyle name="Separador de milhares 19 3 2 2 3 2 4" xfId="16559"/>
    <cellStyle name="Separador de milhares 19 3 2 2 3 3" xfId="7143"/>
    <cellStyle name="Separador de milhares 19 3 2 2 3 3 2" xfId="10655"/>
    <cellStyle name="Separador de milhares 19 3 2 2 3 3 2 2" xfId="33636"/>
    <cellStyle name="Separador de milhares 19 3 2 2 3 3 2 3" xfId="22464"/>
    <cellStyle name="Separador de milhares 19 3 2 2 3 3 3" xfId="30124"/>
    <cellStyle name="Separador de milhares 19 3 2 2 3 3 4" xfId="14803"/>
    <cellStyle name="Separador de milhares 19 3 2 2 3 4" xfId="5947"/>
    <cellStyle name="Separador de milhares 19 3 2 2 3 4 2" xfId="28928"/>
    <cellStyle name="Separador de milhares 19 3 2 2 3 4 3" xfId="18315"/>
    <cellStyle name="Separador de milhares 19 3 2 2 3 5" xfId="24220"/>
    <cellStyle name="Separador de milhares 19 3 2 2 3 6" xfId="13047"/>
    <cellStyle name="Separador de milhares 19 3 2 2 4" xfId="2350"/>
    <cellStyle name="Separador de milhares 19 3 2 2 4 2" xfId="8254"/>
    <cellStyle name="Separador de milhares 19 3 2 2 4 2 2" xfId="31235"/>
    <cellStyle name="Separador de milhares 19 3 2 2 4 2 3" xfId="19426"/>
    <cellStyle name="Separador de milhares 19 3 2 2 4 3" xfId="25331"/>
    <cellStyle name="Separador de milhares 19 3 2 2 4 4" xfId="15914"/>
    <cellStyle name="Separador de milhares 19 3 2 2 5" xfId="6498"/>
    <cellStyle name="Separador de milhares 19 3 2 2 5 2" xfId="10010"/>
    <cellStyle name="Separador de milhares 19 3 2 2 5 2 2" xfId="32991"/>
    <cellStyle name="Separador de milhares 19 3 2 2 5 2 3" xfId="21819"/>
    <cellStyle name="Separador de milhares 19 3 2 2 5 3" xfId="29479"/>
    <cellStyle name="Separador de milhares 19 3 2 2 5 4" xfId="14158"/>
    <cellStyle name="Separador de milhares 19 3 2 2 6" xfId="5378"/>
    <cellStyle name="Separador de milhares 19 3 2 2 6 2" xfId="21182"/>
    <cellStyle name="Separador de milhares 19 3 2 2 6 3" xfId="28359"/>
    <cellStyle name="Separador de milhares 19 3 2 2 6 4" xfId="12402"/>
    <cellStyle name="Separador de milhares 19 3 2 2 7" xfId="4267"/>
    <cellStyle name="Separador de milhares 19 3 2 2 7 2" xfId="27248"/>
    <cellStyle name="Separador de milhares 19 3 2 2 7 3" xfId="17670"/>
    <cellStyle name="Separador de milhares 19 3 2 2 8" xfId="23575"/>
    <cellStyle name="Separador de milhares 19 3 2 2 9" xfId="11927"/>
    <cellStyle name="Separador de milhares 19 3 2 3" xfId="1078"/>
    <cellStyle name="Separador de milhares 19 3 2 3 2" xfId="1714"/>
    <cellStyle name="Separador de milhares 19 3 2 3 2 2" xfId="3470"/>
    <cellStyle name="Separador de milhares 19 3 2 3 2 2 2" xfId="9374"/>
    <cellStyle name="Separador de milhares 19 3 2 3 2 2 2 2" xfId="32355"/>
    <cellStyle name="Separador de milhares 19 3 2 3 2 2 2 3" xfId="20546"/>
    <cellStyle name="Separador de milhares 19 3 2 3 2 2 3" xfId="26451"/>
    <cellStyle name="Separador de milhares 19 3 2 3 2 2 4" xfId="17034"/>
    <cellStyle name="Separador de milhares 19 3 2 3 2 3" xfId="7618"/>
    <cellStyle name="Separador de milhares 19 3 2 3 2 3 2" xfId="11130"/>
    <cellStyle name="Separador de milhares 19 3 2 3 2 3 2 2" xfId="34111"/>
    <cellStyle name="Separador de milhares 19 3 2 3 2 3 2 3" xfId="22939"/>
    <cellStyle name="Separador de milhares 19 3 2 3 2 3 3" xfId="30599"/>
    <cellStyle name="Separador de milhares 19 3 2 3 2 3 4" xfId="15278"/>
    <cellStyle name="Separador de milhares 19 3 2 3 2 4" xfId="4742"/>
    <cellStyle name="Separador de milhares 19 3 2 3 2 4 2" xfId="27723"/>
    <cellStyle name="Separador de milhares 19 3 2 3 2 4 3" xfId="18790"/>
    <cellStyle name="Separador de milhares 19 3 2 3 2 5" xfId="24695"/>
    <cellStyle name="Separador de milhares 19 3 2 3 2 6" xfId="13522"/>
    <cellStyle name="Separador de milhares 19 3 2 3 3" xfId="2834"/>
    <cellStyle name="Separador de milhares 19 3 2 3 3 2" xfId="8738"/>
    <cellStyle name="Separador de milhares 19 3 2 3 3 2 2" xfId="31719"/>
    <cellStyle name="Separador de milhares 19 3 2 3 3 2 3" xfId="19910"/>
    <cellStyle name="Separador de milhares 19 3 2 3 3 3" xfId="25815"/>
    <cellStyle name="Separador de milhares 19 3 2 3 3 4" xfId="16398"/>
    <cellStyle name="Separador de milhares 19 3 2 3 4" xfId="6982"/>
    <cellStyle name="Separador de milhares 19 3 2 3 4 2" xfId="10494"/>
    <cellStyle name="Separador de milhares 19 3 2 3 4 2 2" xfId="33475"/>
    <cellStyle name="Separador de milhares 19 3 2 3 4 2 3" xfId="22303"/>
    <cellStyle name="Separador de milhares 19 3 2 3 4 3" xfId="29963"/>
    <cellStyle name="Separador de milhares 19 3 2 3 4 4" xfId="14642"/>
    <cellStyle name="Separador de milhares 19 3 2 3 5" xfId="5786"/>
    <cellStyle name="Separador de milhares 19 3 2 3 5 2" xfId="21344"/>
    <cellStyle name="Separador de milhares 19 3 2 3 5 3" xfId="28767"/>
    <cellStyle name="Separador de milhares 19 3 2 3 5 4" xfId="12886"/>
    <cellStyle name="Separador de milhares 19 3 2 3 6" xfId="4106"/>
    <cellStyle name="Separador de milhares 19 3 2 3 6 2" xfId="27087"/>
    <cellStyle name="Separador de milhares 19 3 2 3 6 3" xfId="18154"/>
    <cellStyle name="Separador de milhares 19 3 2 3 7" xfId="24059"/>
    <cellStyle name="Separador de milhares 19 3 2 3 8" xfId="11766"/>
    <cellStyle name="Separador de milhares 19 3 2 4" xfId="1476"/>
    <cellStyle name="Separador de milhares 19 3 2 4 2" xfId="3232"/>
    <cellStyle name="Separador de milhares 19 3 2 4 2 2" xfId="9136"/>
    <cellStyle name="Separador de milhares 19 3 2 4 2 2 2" xfId="32117"/>
    <cellStyle name="Separador de milhares 19 3 2 4 2 2 3" xfId="20308"/>
    <cellStyle name="Separador de milhares 19 3 2 4 2 3" xfId="26213"/>
    <cellStyle name="Separador de milhares 19 3 2 4 2 4" xfId="16796"/>
    <cellStyle name="Separador de milhares 19 3 2 4 3" xfId="7380"/>
    <cellStyle name="Separador de milhares 19 3 2 4 3 2" xfId="10892"/>
    <cellStyle name="Separador de milhares 19 3 2 4 3 2 2" xfId="33873"/>
    <cellStyle name="Separador de milhares 19 3 2 4 3 2 3" xfId="22701"/>
    <cellStyle name="Separador de milhares 19 3 2 4 3 3" xfId="30361"/>
    <cellStyle name="Separador de milhares 19 3 2 4 3 4" xfId="15040"/>
    <cellStyle name="Separador de milhares 19 3 2 4 4" xfId="4504"/>
    <cellStyle name="Separador de milhares 19 3 2 4 4 2" xfId="27485"/>
    <cellStyle name="Separador de milhares 19 3 2 4 4 3" xfId="18552"/>
    <cellStyle name="Separador de milhares 19 3 2 4 5" xfId="24457"/>
    <cellStyle name="Separador de milhares 19 3 2 4 6" xfId="13284"/>
    <cellStyle name="Separador de milhares 19 3 2 5" xfId="840"/>
    <cellStyle name="Separador de milhares 19 3 2 5 2" xfId="2596"/>
    <cellStyle name="Separador de milhares 19 3 2 5 2 2" xfId="8500"/>
    <cellStyle name="Separador de milhares 19 3 2 5 2 2 2" xfId="31481"/>
    <cellStyle name="Separador de milhares 19 3 2 5 2 2 3" xfId="19672"/>
    <cellStyle name="Separador de milhares 19 3 2 5 2 3" xfId="25577"/>
    <cellStyle name="Separador de milhares 19 3 2 5 2 4" xfId="16160"/>
    <cellStyle name="Separador de milhares 19 3 2 5 3" xfId="6744"/>
    <cellStyle name="Separador de milhares 19 3 2 5 3 2" xfId="10256"/>
    <cellStyle name="Separador de milhares 19 3 2 5 3 2 2" xfId="33237"/>
    <cellStyle name="Separador de milhares 19 3 2 5 3 2 3" xfId="22065"/>
    <cellStyle name="Separador de milhares 19 3 2 5 3 3" xfId="29725"/>
    <cellStyle name="Separador de milhares 19 3 2 5 3 4" xfId="14404"/>
    <cellStyle name="Separador de milhares 19 3 2 5 4" xfId="5548"/>
    <cellStyle name="Separador de milhares 19 3 2 5 4 2" xfId="28529"/>
    <cellStyle name="Separador de milhares 19 3 2 5 4 3" xfId="17916"/>
    <cellStyle name="Separador de milhares 19 3 2 5 5" xfId="23821"/>
    <cellStyle name="Separador de milhares 19 3 2 5 6" xfId="12648"/>
    <cellStyle name="Separador de milhares 19 3 2 6" xfId="2189"/>
    <cellStyle name="Separador de milhares 19 3 2 6 2" xfId="8093"/>
    <cellStyle name="Separador de milhares 19 3 2 6 2 2" xfId="31074"/>
    <cellStyle name="Separador de milhares 19 3 2 6 2 3" xfId="19265"/>
    <cellStyle name="Separador de milhares 19 3 2 6 3" xfId="25170"/>
    <cellStyle name="Separador de milhares 19 3 2 6 4" xfId="15753"/>
    <cellStyle name="Separador de milhares 19 3 2 7" xfId="6337"/>
    <cellStyle name="Separador de milhares 19 3 2 7 2" xfId="9849"/>
    <cellStyle name="Separador de milhares 19 3 2 7 2 2" xfId="32830"/>
    <cellStyle name="Separador de milhares 19 3 2 7 2 3" xfId="21658"/>
    <cellStyle name="Separador de milhares 19 3 2 7 3" xfId="29318"/>
    <cellStyle name="Separador de milhares 19 3 2 7 4" xfId="13997"/>
    <cellStyle name="Separador de milhares 19 3 2 8" xfId="5217"/>
    <cellStyle name="Separador de milhares 19 3 2 8 2" xfId="21021"/>
    <cellStyle name="Separador de milhares 19 3 2 8 3" xfId="28198"/>
    <cellStyle name="Separador de milhares 19 3 2 8 4" xfId="12241"/>
    <cellStyle name="Separador de milhares 19 3 2 9" xfId="3868"/>
    <cellStyle name="Separador de milhares 19 3 2 9 2" xfId="26849"/>
    <cellStyle name="Separador de milhares 19 3 2 9 3" xfId="17509"/>
    <cellStyle name="Separador de milhares 19 3 3" xfId="351"/>
    <cellStyle name="Separador de milhares 19 3 3 2" xfId="1635"/>
    <cellStyle name="Separador de milhares 19 3 3 2 2" xfId="3391"/>
    <cellStyle name="Separador de milhares 19 3 3 2 2 2" xfId="9295"/>
    <cellStyle name="Separador de milhares 19 3 3 2 2 2 2" xfId="32276"/>
    <cellStyle name="Separador de milhares 19 3 3 2 2 2 3" xfId="20467"/>
    <cellStyle name="Separador de milhares 19 3 3 2 2 3" xfId="26372"/>
    <cellStyle name="Separador de milhares 19 3 3 2 2 4" xfId="16955"/>
    <cellStyle name="Separador de milhares 19 3 3 2 3" xfId="7539"/>
    <cellStyle name="Separador de milhares 19 3 3 2 3 2" xfId="11051"/>
    <cellStyle name="Separador de milhares 19 3 3 2 3 2 2" xfId="34032"/>
    <cellStyle name="Separador de milhares 19 3 3 2 3 2 3" xfId="22860"/>
    <cellStyle name="Separador de milhares 19 3 3 2 3 3" xfId="30520"/>
    <cellStyle name="Separador de milhares 19 3 3 2 3 4" xfId="15199"/>
    <cellStyle name="Separador de milhares 19 3 3 2 4" xfId="4663"/>
    <cellStyle name="Separador de milhares 19 3 3 2 4 2" xfId="27644"/>
    <cellStyle name="Separador de milhares 19 3 3 2 4 3" xfId="18711"/>
    <cellStyle name="Separador de milhares 19 3 3 2 5" xfId="24616"/>
    <cellStyle name="Separador de milhares 19 3 3 2 6" xfId="13443"/>
    <cellStyle name="Separador de milhares 19 3 3 3" xfId="999"/>
    <cellStyle name="Separador de milhares 19 3 3 3 2" xfId="2755"/>
    <cellStyle name="Separador de milhares 19 3 3 3 2 2" xfId="8659"/>
    <cellStyle name="Separador de milhares 19 3 3 3 2 2 2" xfId="31640"/>
    <cellStyle name="Separador de milhares 19 3 3 3 2 2 3" xfId="19831"/>
    <cellStyle name="Separador de milhares 19 3 3 3 2 3" xfId="25736"/>
    <cellStyle name="Separador de milhares 19 3 3 3 2 4" xfId="16319"/>
    <cellStyle name="Separador de milhares 19 3 3 3 3" xfId="6903"/>
    <cellStyle name="Separador de milhares 19 3 3 3 3 2" xfId="10415"/>
    <cellStyle name="Separador de milhares 19 3 3 3 3 2 2" xfId="33396"/>
    <cellStyle name="Separador de milhares 19 3 3 3 3 2 3" xfId="22224"/>
    <cellStyle name="Separador de milhares 19 3 3 3 3 3" xfId="29884"/>
    <cellStyle name="Separador de milhares 19 3 3 3 3 4" xfId="14563"/>
    <cellStyle name="Separador de milhares 19 3 3 3 4" xfId="5707"/>
    <cellStyle name="Separador de milhares 19 3 3 3 4 2" xfId="28688"/>
    <cellStyle name="Separador de milhares 19 3 3 3 4 3" xfId="18075"/>
    <cellStyle name="Separador de milhares 19 3 3 3 5" xfId="23980"/>
    <cellStyle name="Separador de milhares 19 3 3 3 6" xfId="12807"/>
    <cellStyle name="Separador de milhares 19 3 3 4" xfId="2110"/>
    <cellStyle name="Separador de milhares 19 3 3 4 2" xfId="8014"/>
    <cellStyle name="Separador de milhares 19 3 3 4 2 2" xfId="30995"/>
    <cellStyle name="Separador de milhares 19 3 3 4 2 3" xfId="19186"/>
    <cellStyle name="Separador de milhares 19 3 3 4 3" xfId="25091"/>
    <cellStyle name="Separador de milhares 19 3 3 4 4" xfId="15674"/>
    <cellStyle name="Separador de milhares 19 3 3 5" xfId="6258"/>
    <cellStyle name="Separador de milhares 19 3 3 5 2" xfId="9770"/>
    <cellStyle name="Separador de milhares 19 3 3 5 2 2" xfId="32751"/>
    <cellStyle name="Separador de milhares 19 3 3 5 2 3" xfId="21579"/>
    <cellStyle name="Separador de milhares 19 3 3 5 3" xfId="29239"/>
    <cellStyle name="Separador de milhares 19 3 3 5 4" xfId="13918"/>
    <cellStyle name="Separador de milhares 19 3 3 6" xfId="5138"/>
    <cellStyle name="Separador de milhares 19 3 3 6 2" xfId="20942"/>
    <cellStyle name="Separador de milhares 19 3 3 6 3" xfId="28119"/>
    <cellStyle name="Separador de milhares 19 3 3 6 4" xfId="12162"/>
    <cellStyle name="Separador de milhares 19 3 3 7" xfId="4027"/>
    <cellStyle name="Separador de milhares 19 3 3 7 2" xfId="27008"/>
    <cellStyle name="Separador de milhares 19 3 3 7 3" xfId="17430"/>
    <cellStyle name="Separador de milhares 19 3 3 8" xfId="23335"/>
    <cellStyle name="Separador de milhares 19 3 3 9" xfId="11687"/>
    <cellStyle name="Separador de milhares 19 3 4" xfId="507"/>
    <cellStyle name="Separador de milhares 19 3 4 2" xfId="1790"/>
    <cellStyle name="Separador de milhares 19 3 4 2 2" xfId="3546"/>
    <cellStyle name="Separador de milhares 19 3 4 2 2 2" xfId="9450"/>
    <cellStyle name="Separador de milhares 19 3 4 2 2 2 2" xfId="32431"/>
    <cellStyle name="Separador de milhares 19 3 4 2 2 2 3" xfId="20622"/>
    <cellStyle name="Separador de milhares 19 3 4 2 2 3" xfId="26527"/>
    <cellStyle name="Separador de milhares 19 3 4 2 2 4" xfId="17110"/>
    <cellStyle name="Separador de milhares 19 3 4 2 3" xfId="7694"/>
    <cellStyle name="Separador de milhares 19 3 4 2 3 2" xfId="11206"/>
    <cellStyle name="Separador de milhares 19 3 4 2 3 2 2" xfId="34187"/>
    <cellStyle name="Separador de milhares 19 3 4 2 3 2 3" xfId="23015"/>
    <cellStyle name="Separador de milhares 19 3 4 2 3 3" xfId="30675"/>
    <cellStyle name="Separador de milhares 19 3 4 2 3 4" xfId="15354"/>
    <cellStyle name="Separador de milhares 19 3 4 2 4" xfId="4818"/>
    <cellStyle name="Separador de milhares 19 3 4 2 4 2" xfId="27799"/>
    <cellStyle name="Separador de milhares 19 3 4 2 4 3" xfId="18866"/>
    <cellStyle name="Separador de milhares 19 3 4 2 5" xfId="24771"/>
    <cellStyle name="Separador de milhares 19 3 4 2 6" xfId="13598"/>
    <cellStyle name="Separador de milhares 19 3 4 3" xfId="1154"/>
    <cellStyle name="Separador de milhares 19 3 4 3 2" xfId="2910"/>
    <cellStyle name="Separador de milhares 19 3 4 3 2 2" xfId="8814"/>
    <cellStyle name="Separador de milhares 19 3 4 3 2 2 2" xfId="31795"/>
    <cellStyle name="Separador de milhares 19 3 4 3 2 2 3" xfId="19986"/>
    <cellStyle name="Separador de milhares 19 3 4 3 2 3" xfId="25891"/>
    <cellStyle name="Separador de milhares 19 3 4 3 2 4" xfId="16474"/>
    <cellStyle name="Separador de milhares 19 3 4 3 3" xfId="7058"/>
    <cellStyle name="Separador de milhares 19 3 4 3 3 2" xfId="10570"/>
    <cellStyle name="Separador de milhares 19 3 4 3 3 2 2" xfId="33551"/>
    <cellStyle name="Separador de milhares 19 3 4 3 3 2 3" xfId="22379"/>
    <cellStyle name="Separador de milhares 19 3 4 3 3 3" xfId="30039"/>
    <cellStyle name="Separador de milhares 19 3 4 3 3 4" xfId="14718"/>
    <cellStyle name="Separador de milhares 19 3 4 3 4" xfId="5862"/>
    <cellStyle name="Separador de milhares 19 3 4 3 4 2" xfId="28843"/>
    <cellStyle name="Separador de milhares 19 3 4 3 4 3" xfId="18230"/>
    <cellStyle name="Separador de milhares 19 3 4 3 5" xfId="24135"/>
    <cellStyle name="Separador de milhares 19 3 4 3 6" xfId="12962"/>
    <cellStyle name="Separador de milhares 19 3 4 4" xfId="2265"/>
    <cellStyle name="Separador de milhares 19 3 4 4 2" xfId="8169"/>
    <cellStyle name="Separador de milhares 19 3 4 4 2 2" xfId="31150"/>
    <cellStyle name="Separador de milhares 19 3 4 4 2 3" xfId="19341"/>
    <cellStyle name="Separador de milhares 19 3 4 4 3" xfId="25246"/>
    <cellStyle name="Separador de milhares 19 3 4 4 4" xfId="15829"/>
    <cellStyle name="Separador de milhares 19 3 4 5" xfId="6413"/>
    <cellStyle name="Separador de milhares 19 3 4 5 2" xfId="9925"/>
    <cellStyle name="Separador de milhares 19 3 4 5 2 2" xfId="32906"/>
    <cellStyle name="Separador de milhares 19 3 4 5 2 3" xfId="21734"/>
    <cellStyle name="Separador de milhares 19 3 4 5 3" xfId="29394"/>
    <cellStyle name="Separador de milhares 19 3 4 5 4" xfId="14073"/>
    <cellStyle name="Separador de milhares 19 3 4 6" xfId="5293"/>
    <cellStyle name="Separador de milhares 19 3 4 6 2" xfId="21097"/>
    <cellStyle name="Separador de milhares 19 3 4 6 3" xfId="28274"/>
    <cellStyle name="Separador de milhares 19 3 4 6 4" xfId="12317"/>
    <cellStyle name="Separador de milhares 19 3 4 7" xfId="4182"/>
    <cellStyle name="Separador de milhares 19 3 4 7 2" xfId="27163"/>
    <cellStyle name="Separador de milhares 19 3 4 7 3" xfId="17585"/>
    <cellStyle name="Separador de milhares 19 3 4 8" xfId="23490"/>
    <cellStyle name="Separador de milhares 19 3 4 9" xfId="11842"/>
    <cellStyle name="Separador de milhares 19 3 5" xfId="925"/>
    <cellStyle name="Separador de milhares 19 3 5 2" xfId="1561"/>
    <cellStyle name="Separador de milhares 19 3 5 2 2" xfId="3317"/>
    <cellStyle name="Separador de milhares 19 3 5 2 2 2" xfId="9221"/>
    <cellStyle name="Separador de milhares 19 3 5 2 2 2 2" xfId="32202"/>
    <cellStyle name="Separador de milhares 19 3 5 2 2 2 3" xfId="20393"/>
    <cellStyle name="Separador de milhares 19 3 5 2 2 3" xfId="26298"/>
    <cellStyle name="Separador de milhares 19 3 5 2 2 4" xfId="16881"/>
    <cellStyle name="Separador de milhares 19 3 5 2 3" xfId="7465"/>
    <cellStyle name="Separador de milhares 19 3 5 2 3 2" xfId="10977"/>
    <cellStyle name="Separador de milhares 19 3 5 2 3 2 2" xfId="33958"/>
    <cellStyle name="Separador de milhares 19 3 5 2 3 2 3" xfId="22786"/>
    <cellStyle name="Separador de milhares 19 3 5 2 3 3" xfId="30446"/>
    <cellStyle name="Separador de milhares 19 3 5 2 3 4" xfId="15125"/>
    <cellStyle name="Separador de milhares 19 3 5 2 4" xfId="4589"/>
    <cellStyle name="Separador de milhares 19 3 5 2 4 2" xfId="27570"/>
    <cellStyle name="Separador de milhares 19 3 5 2 4 3" xfId="18637"/>
    <cellStyle name="Separador de milhares 19 3 5 2 5" xfId="24542"/>
    <cellStyle name="Separador de milhares 19 3 5 2 6" xfId="13369"/>
    <cellStyle name="Separador de milhares 19 3 5 3" xfId="2681"/>
    <cellStyle name="Separador de milhares 19 3 5 3 2" xfId="8585"/>
    <cellStyle name="Separador de milhares 19 3 5 3 2 2" xfId="31566"/>
    <cellStyle name="Separador de milhares 19 3 5 3 2 3" xfId="19757"/>
    <cellStyle name="Separador de milhares 19 3 5 3 3" xfId="25662"/>
    <cellStyle name="Separador de milhares 19 3 5 3 4" xfId="16245"/>
    <cellStyle name="Separador de milhares 19 3 5 4" xfId="6829"/>
    <cellStyle name="Separador de milhares 19 3 5 4 2" xfId="10341"/>
    <cellStyle name="Separador de milhares 19 3 5 4 2 2" xfId="33322"/>
    <cellStyle name="Separador de milhares 19 3 5 4 2 3" xfId="22150"/>
    <cellStyle name="Separador de milhares 19 3 5 4 3" xfId="29810"/>
    <cellStyle name="Separador de milhares 19 3 5 4 4" xfId="14489"/>
    <cellStyle name="Separador de milhares 19 3 5 5" xfId="5633"/>
    <cellStyle name="Separador de milhares 19 3 5 5 2" xfId="21267"/>
    <cellStyle name="Separador de milhares 19 3 5 5 3" xfId="28614"/>
    <cellStyle name="Separador de milhares 19 3 5 5 4" xfId="12733"/>
    <cellStyle name="Separador de milhares 19 3 5 6" xfId="3953"/>
    <cellStyle name="Separador de milhares 19 3 5 6 2" xfId="26934"/>
    <cellStyle name="Separador de milhares 19 3 5 6 3" xfId="18001"/>
    <cellStyle name="Separador de milhares 19 3 5 7" xfId="23906"/>
    <cellStyle name="Separador de milhares 19 3 5 8" xfId="11613"/>
    <cellStyle name="Separador de milhares 19 3 6" xfId="1315"/>
    <cellStyle name="Separador de milhares 19 3 6 2" xfId="1951"/>
    <cellStyle name="Separador de milhares 19 3 6 2 2" xfId="3707"/>
    <cellStyle name="Separador de milhares 19 3 6 2 2 2" xfId="9611"/>
    <cellStyle name="Separador de milhares 19 3 6 2 2 2 2" xfId="32592"/>
    <cellStyle name="Separador de milhares 19 3 6 2 2 2 3" xfId="20783"/>
    <cellStyle name="Separador de milhares 19 3 6 2 2 3" xfId="26688"/>
    <cellStyle name="Separador de milhares 19 3 6 2 2 4" xfId="17271"/>
    <cellStyle name="Separador de milhares 19 3 6 2 3" xfId="7855"/>
    <cellStyle name="Separador de milhares 19 3 6 2 3 2" xfId="11367"/>
    <cellStyle name="Separador de milhares 19 3 6 2 3 2 2" xfId="34348"/>
    <cellStyle name="Separador de milhares 19 3 6 2 3 2 3" xfId="23176"/>
    <cellStyle name="Separador de milhares 19 3 6 2 3 3" xfId="30836"/>
    <cellStyle name="Separador de milhares 19 3 6 2 3 4" xfId="15515"/>
    <cellStyle name="Separador de milhares 19 3 6 2 4" xfId="4979"/>
    <cellStyle name="Separador de milhares 19 3 6 2 4 2" xfId="27960"/>
    <cellStyle name="Separador de milhares 19 3 6 2 4 3" xfId="19027"/>
    <cellStyle name="Separador de milhares 19 3 6 2 5" xfId="24932"/>
    <cellStyle name="Separador de milhares 19 3 6 2 6" xfId="13759"/>
    <cellStyle name="Separador de milhares 19 3 6 3" xfId="3071"/>
    <cellStyle name="Separador de milhares 19 3 6 3 2" xfId="8975"/>
    <cellStyle name="Separador de milhares 19 3 6 3 2 2" xfId="31956"/>
    <cellStyle name="Separador de milhares 19 3 6 3 2 3" xfId="20147"/>
    <cellStyle name="Separador de milhares 19 3 6 3 3" xfId="26052"/>
    <cellStyle name="Separador de milhares 19 3 6 3 4" xfId="16635"/>
    <cellStyle name="Separador de milhares 19 3 6 4" xfId="7219"/>
    <cellStyle name="Separador de milhares 19 3 6 4 2" xfId="10731"/>
    <cellStyle name="Separador de milhares 19 3 6 4 2 2" xfId="33712"/>
    <cellStyle name="Separador de milhares 19 3 6 4 2 3" xfId="22540"/>
    <cellStyle name="Separador de milhares 19 3 6 4 3" xfId="30200"/>
    <cellStyle name="Separador de milhares 19 3 6 4 4" xfId="14879"/>
    <cellStyle name="Separador de milhares 19 3 6 5" xfId="6023"/>
    <cellStyle name="Separador de milhares 19 3 6 5 2" xfId="21420"/>
    <cellStyle name="Separador de milhares 19 3 6 5 3" xfId="29004"/>
    <cellStyle name="Separador de milhares 19 3 6 5 4" xfId="13123"/>
    <cellStyle name="Separador de milhares 19 3 6 6" xfId="4343"/>
    <cellStyle name="Separador de milhares 19 3 6 6 2" xfId="27324"/>
    <cellStyle name="Separador de milhares 19 3 6 6 3" xfId="18391"/>
    <cellStyle name="Separador de milhares 19 3 6 7" xfId="24296"/>
    <cellStyle name="Separador de milhares 19 3 6 8" xfId="12003"/>
    <cellStyle name="Separador de milhares 19 3 7" xfId="755"/>
    <cellStyle name="Separador de milhares 19 3 7 2" xfId="2511"/>
    <cellStyle name="Separador de milhares 19 3 7 2 2" xfId="8415"/>
    <cellStyle name="Separador de milhares 19 3 7 2 2 2" xfId="31396"/>
    <cellStyle name="Separador de milhares 19 3 7 2 2 3" xfId="19587"/>
    <cellStyle name="Separador de milhares 19 3 7 2 3" xfId="25492"/>
    <cellStyle name="Separador de milhares 19 3 7 2 4" xfId="16075"/>
    <cellStyle name="Separador de milhares 19 3 7 3" xfId="6659"/>
    <cellStyle name="Separador de milhares 19 3 7 3 2" xfId="10171"/>
    <cellStyle name="Separador de milhares 19 3 7 3 2 2" xfId="33152"/>
    <cellStyle name="Separador de milhares 19 3 7 3 2 3" xfId="21980"/>
    <cellStyle name="Separador de milhares 19 3 7 3 3" xfId="29640"/>
    <cellStyle name="Separador de milhares 19 3 7 3 4" xfId="14319"/>
    <cellStyle name="Separador de milhares 19 3 7 4" xfId="4419"/>
    <cellStyle name="Separador de milhares 19 3 7 4 2" xfId="27400"/>
    <cellStyle name="Separador de milhares 19 3 7 4 3" xfId="17831"/>
    <cellStyle name="Separador de milhares 19 3 7 5" xfId="23736"/>
    <cellStyle name="Separador de milhares 19 3 7 6" xfId="12563"/>
    <cellStyle name="Separador de milhares 19 3 8" xfId="1391"/>
    <cellStyle name="Separador de milhares 19 3 8 2" xfId="3147"/>
    <cellStyle name="Separador de milhares 19 3 8 2 2" xfId="9051"/>
    <cellStyle name="Separador de milhares 19 3 8 2 2 2" xfId="32032"/>
    <cellStyle name="Separador de milhares 19 3 8 2 2 3" xfId="20223"/>
    <cellStyle name="Separador de milhares 19 3 8 2 3" xfId="26128"/>
    <cellStyle name="Separador de milhares 19 3 8 2 4" xfId="16711"/>
    <cellStyle name="Separador de milhares 19 3 8 3" xfId="7295"/>
    <cellStyle name="Separador de milhares 19 3 8 3 2" xfId="10807"/>
    <cellStyle name="Separador de milhares 19 3 8 3 2 2" xfId="33788"/>
    <cellStyle name="Separador de milhares 19 3 8 3 2 3" xfId="22616"/>
    <cellStyle name="Separador de milhares 19 3 8 3 3" xfId="30276"/>
    <cellStyle name="Separador de milhares 19 3 8 3 4" xfId="14955"/>
    <cellStyle name="Separador de milhares 19 3 8 4" xfId="6099"/>
    <cellStyle name="Separador de milhares 19 3 8 4 2" xfId="29080"/>
    <cellStyle name="Separador de milhares 19 3 8 4 3" xfId="18467"/>
    <cellStyle name="Separador de milhares 19 3 8 5" xfId="24372"/>
    <cellStyle name="Separador de milhares 19 3 8 6" xfId="13199"/>
    <cellStyle name="Separador de milhares 19 3 9" xfId="678"/>
    <cellStyle name="Separador de milhares 19 3 9 2" xfId="2435"/>
    <cellStyle name="Separador de milhares 19 3 9 2 2" xfId="8339"/>
    <cellStyle name="Separador de milhares 19 3 9 2 2 2" xfId="31320"/>
    <cellStyle name="Separador de milhares 19 3 9 2 2 3" xfId="19511"/>
    <cellStyle name="Separador de milhares 19 3 9 2 3" xfId="25416"/>
    <cellStyle name="Separador de milhares 19 3 9 2 4" xfId="15999"/>
    <cellStyle name="Separador de milhares 19 3 9 3" xfId="6583"/>
    <cellStyle name="Separador de milhares 19 3 9 3 2" xfId="10095"/>
    <cellStyle name="Separador de milhares 19 3 9 3 2 2" xfId="33076"/>
    <cellStyle name="Separador de milhares 19 3 9 3 2 3" xfId="21904"/>
    <cellStyle name="Separador de milhares 19 3 9 3 3" xfId="29564"/>
    <cellStyle name="Separador de milhares 19 3 9 3 4" xfId="14243"/>
    <cellStyle name="Separador de milhares 19 3 9 4" xfId="5463"/>
    <cellStyle name="Separador de milhares 19 3 9 4 2" xfId="28444"/>
    <cellStyle name="Separador de milhares 19 3 9 4 3" xfId="17755"/>
    <cellStyle name="Separador de milhares 19 3 9 5" xfId="23660"/>
    <cellStyle name="Separador de milhares 19 3 9 6" xfId="12487"/>
    <cellStyle name="Separador de milhares 19 4" xfId="304"/>
    <cellStyle name="Separador de milhares 19 4 10" xfId="2063"/>
    <cellStyle name="Separador de milhares 19 4 10 2" xfId="7967"/>
    <cellStyle name="Separador de milhares 19 4 10 2 2" xfId="30948"/>
    <cellStyle name="Separador de milhares 19 4 10 2 3" xfId="19139"/>
    <cellStyle name="Separador de milhares 19 4 10 3" xfId="25044"/>
    <cellStyle name="Separador de milhares 19 4 10 4" xfId="15627"/>
    <cellStyle name="Separador de milhares 19 4 11" xfId="6211"/>
    <cellStyle name="Separador de milhares 19 4 11 2" xfId="9723"/>
    <cellStyle name="Separador de milhares 19 4 11 2 2" xfId="32704"/>
    <cellStyle name="Separador de milhares 19 4 11 2 3" xfId="21532"/>
    <cellStyle name="Separador de milhares 19 4 11 3" xfId="29192"/>
    <cellStyle name="Separador de milhares 19 4 11 4" xfId="13871"/>
    <cellStyle name="Separador de milhares 19 4 12" xfId="5091"/>
    <cellStyle name="Separador de milhares 19 4 12 2" xfId="20895"/>
    <cellStyle name="Separador de milhares 19 4 12 3" xfId="28072"/>
    <cellStyle name="Separador de milhares 19 4 12 4" xfId="12115"/>
    <cellStyle name="Separador de milhares 19 4 13" xfId="3810"/>
    <cellStyle name="Separador de milhares 19 4 13 2" xfId="26791"/>
    <cellStyle name="Separador de milhares 19 4 13 3" xfId="17383"/>
    <cellStyle name="Separador de milhares 19 4 14" xfId="23288"/>
    <cellStyle name="Separador de milhares 19 4 15" xfId="11470"/>
    <cellStyle name="Separador de milhares 19 4 2" xfId="458"/>
    <cellStyle name="Separador de milhares 19 4 2 10" xfId="23441"/>
    <cellStyle name="Separador de milhares 19 4 2 11" xfId="11555"/>
    <cellStyle name="Separador de milhares 19 4 2 2" xfId="619"/>
    <cellStyle name="Separador de milhares 19 4 2 2 2" xfId="1902"/>
    <cellStyle name="Separador de milhares 19 4 2 2 2 2" xfId="3658"/>
    <cellStyle name="Separador de milhares 19 4 2 2 2 2 2" xfId="9562"/>
    <cellStyle name="Separador de milhares 19 4 2 2 2 2 2 2" xfId="32543"/>
    <cellStyle name="Separador de milhares 19 4 2 2 2 2 2 3" xfId="20734"/>
    <cellStyle name="Separador de milhares 19 4 2 2 2 2 3" xfId="26639"/>
    <cellStyle name="Separador de milhares 19 4 2 2 2 2 4" xfId="17222"/>
    <cellStyle name="Separador de milhares 19 4 2 2 2 3" xfId="7806"/>
    <cellStyle name="Separador de milhares 19 4 2 2 2 3 2" xfId="11318"/>
    <cellStyle name="Separador de milhares 19 4 2 2 2 3 2 2" xfId="34299"/>
    <cellStyle name="Separador de milhares 19 4 2 2 2 3 2 3" xfId="23127"/>
    <cellStyle name="Separador de milhares 19 4 2 2 2 3 3" xfId="30787"/>
    <cellStyle name="Separador de milhares 19 4 2 2 2 3 4" xfId="15466"/>
    <cellStyle name="Separador de milhares 19 4 2 2 2 4" xfId="4930"/>
    <cellStyle name="Separador de milhares 19 4 2 2 2 4 2" xfId="27911"/>
    <cellStyle name="Separador de milhares 19 4 2 2 2 4 3" xfId="18978"/>
    <cellStyle name="Separador de milhares 19 4 2 2 2 5" xfId="24883"/>
    <cellStyle name="Separador de milhares 19 4 2 2 2 6" xfId="13710"/>
    <cellStyle name="Separador de milhares 19 4 2 2 3" xfId="1266"/>
    <cellStyle name="Separador de milhares 19 4 2 2 3 2" xfId="3022"/>
    <cellStyle name="Separador de milhares 19 4 2 2 3 2 2" xfId="8926"/>
    <cellStyle name="Separador de milhares 19 4 2 2 3 2 2 2" xfId="31907"/>
    <cellStyle name="Separador de milhares 19 4 2 2 3 2 2 3" xfId="20098"/>
    <cellStyle name="Separador de milhares 19 4 2 2 3 2 3" xfId="26003"/>
    <cellStyle name="Separador de milhares 19 4 2 2 3 2 4" xfId="16586"/>
    <cellStyle name="Separador de milhares 19 4 2 2 3 3" xfId="7170"/>
    <cellStyle name="Separador de milhares 19 4 2 2 3 3 2" xfId="10682"/>
    <cellStyle name="Separador de milhares 19 4 2 2 3 3 2 2" xfId="33663"/>
    <cellStyle name="Separador de milhares 19 4 2 2 3 3 2 3" xfId="22491"/>
    <cellStyle name="Separador de milhares 19 4 2 2 3 3 3" xfId="30151"/>
    <cellStyle name="Separador de milhares 19 4 2 2 3 3 4" xfId="14830"/>
    <cellStyle name="Separador de milhares 19 4 2 2 3 4" xfId="5974"/>
    <cellStyle name="Separador de milhares 19 4 2 2 3 4 2" xfId="28955"/>
    <cellStyle name="Separador de milhares 19 4 2 2 3 4 3" xfId="18342"/>
    <cellStyle name="Separador de milhares 19 4 2 2 3 5" xfId="24247"/>
    <cellStyle name="Separador de milhares 19 4 2 2 3 6" xfId="13074"/>
    <cellStyle name="Separador de milhares 19 4 2 2 4" xfId="2377"/>
    <cellStyle name="Separador de milhares 19 4 2 2 4 2" xfId="8281"/>
    <cellStyle name="Separador de milhares 19 4 2 2 4 2 2" xfId="31262"/>
    <cellStyle name="Separador de milhares 19 4 2 2 4 2 3" xfId="19453"/>
    <cellStyle name="Separador de milhares 19 4 2 2 4 3" xfId="25358"/>
    <cellStyle name="Separador de milhares 19 4 2 2 4 4" xfId="15941"/>
    <cellStyle name="Separador de milhares 19 4 2 2 5" xfId="6525"/>
    <cellStyle name="Separador de milhares 19 4 2 2 5 2" xfId="10037"/>
    <cellStyle name="Separador de milhares 19 4 2 2 5 2 2" xfId="33018"/>
    <cellStyle name="Separador de milhares 19 4 2 2 5 2 3" xfId="21846"/>
    <cellStyle name="Separador de milhares 19 4 2 2 5 3" xfId="29506"/>
    <cellStyle name="Separador de milhares 19 4 2 2 5 4" xfId="14185"/>
    <cellStyle name="Separador de milhares 19 4 2 2 6" xfId="5405"/>
    <cellStyle name="Separador de milhares 19 4 2 2 6 2" xfId="21209"/>
    <cellStyle name="Separador de milhares 19 4 2 2 6 3" xfId="28386"/>
    <cellStyle name="Separador de milhares 19 4 2 2 6 4" xfId="12429"/>
    <cellStyle name="Separador de milhares 19 4 2 2 7" xfId="4294"/>
    <cellStyle name="Separador de milhares 19 4 2 2 7 2" xfId="27275"/>
    <cellStyle name="Separador de milhares 19 4 2 2 7 3" xfId="17697"/>
    <cellStyle name="Separador de milhares 19 4 2 2 8" xfId="23602"/>
    <cellStyle name="Separador de milhares 19 4 2 2 9" xfId="11954"/>
    <cellStyle name="Separador de milhares 19 4 2 3" xfId="1105"/>
    <cellStyle name="Separador de milhares 19 4 2 3 2" xfId="1741"/>
    <cellStyle name="Separador de milhares 19 4 2 3 2 2" xfId="3497"/>
    <cellStyle name="Separador de milhares 19 4 2 3 2 2 2" xfId="9401"/>
    <cellStyle name="Separador de milhares 19 4 2 3 2 2 2 2" xfId="32382"/>
    <cellStyle name="Separador de milhares 19 4 2 3 2 2 2 3" xfId="20573"/>
    <cellStyle name="Separador de milhares 19 4 2 3 2 2 3" xfId="26478"/>
    <cellStyle name="Separador de milhares 19 4 2 3 2 2 4" xfId="17061"/>
    <cellStyle name="Separador de milhares 19 4 2 3 2 3" xfId="7645"/>
    <cellStyle name="Separador de milhares 19 4 2 3 2 3 2" xfId="11157"/>
    <cellStyle name="Separador de milhares 19 4 2 3 2 3 2 2" xfId="34138"/>
    <cellStyle name="Separador de milhares 19 4 2 3 2 3 2 3" xfId="22966"/>
    <cellStyle name="Separador de milhares 19 4 2 3 2 3 3" xfId="30626"/>
    <cellStyle name="Separador de milhares 19 4 2 3 2 3 4" xfId="15305"/>
    <cellStyle name="Separador de milhares 19 4 2 3 2 4" xfId="4769"/>
    <cellStyle name="Separador de milhares 19 4 2 3 2 4 2" xfId="27750"/>
    <cellStyle name="Separador de milhares 19 4 2 3 2 4 3" xfId="18817"/>
    <cellStyle name="Separador de milhares 19 4 2 3 2 5" xfId="24722"/>
    <cellStyle name="Separador de milhares 19 4 2 3 2 6" xfId="13549"/>
    <cellStyle name="Separador de milhares 19 4 2 3 3" xfId="2861"/>
    <cellStyle name="Separador de milhares 19 4 2 3 3 2" xfId="8765"/>
    <cellStyle name="Separador de milhares 19 4 2 3 3 2 2" xfId="31746"/>
    <cellStyle name="Separador de milhares 19 4 2 3 3 2 3" xfId="19937"/>
    <cellStyle name="Separador de milhares 19 4 2 3 3 3" xfId="25842"/>
    <cellStyle name="Separador de milhares 19 4 2 3 3 4" xfId="16425"/>
    <cellStyle name="Separador de milhares 19 4 2 3 4" xfId="7009"/>
    <cellStyle name="Separador de milhares 19 4 2 3 4 2" xfId="10521"/>
    <cellStyle name="Separador de milhares 19 4 2 3 4 2 2" xfId="33502"/>
    <cellStyle name="Separador de milhares 19 4 2 3 4 2 3" xfId="22330"/>
    <cellStyle name="Separador de milhares 19 4 2 3 4 3" xfId="29990"/>
    <cellStyle name="Separador de milhares 19 4 2 3 4 4" xfId="14669"/>
    <cellStyle name="Separador de milhares 19 4 2 3 5" xfId="5813"/>
    <cellStyle name="Separador de milhares 19 4 2 3 5 2" xfId="21371"/>
    <cellStyle name="Separador de milhares 19 4 2 3 5 3" xfId="28794"/>
    <cellStyle name="Separador de milhares 19 4 2 3 5 4" xfId="12913"/>
    <cellStyle name="Separador de milhares 19 4 2 3 6" xfId="4133"/>
    <cellStyle name="Separador de milhares 19 4 2 3 6 2" xfId="27114"/>
    <cellStyle name="Separador de milhares 19 4 2 3 6 3" xfId="18181"/>
    <cellStyle name="Separador de milhares 19 4 2 3 7" xfId="24086"/>
    <cellStyle name="Separador de milhares 19 4 2 3 8" xfId="11793"/>
    <cellStyle name="Separador de milhares 19 4 2 4" xfId="1503"/>
    <cellStyle name="Separador de milhares 19 4 2 4 2" xfId="3259"/>
    <cellStyle name="Separador de milhares 19 4 2 4 2 2" xfId="9163"/>
    <cellStyle name="Separador de milhares 19 4 2 4 2 2 2" xfId="32144"/>
    <cellStyle name="Separador de milhares 19 4 2 4 2 2 3" xfId="20335"/>
    <cellStyle name="Separador de milhares 19 4 2 4 2 3" xfId="26240"/>
    <cellStyle name="Separador de milhares 19 4 2 4 2 4" xfId="16823"/>
    <cellStyle name="Separador de milhares 19 4 2 4 3" xfId="7407"/>
    <cellStyle name="Separador de milhares 19 4 2 4 3 2" xfId="10919"/>
    <cellStyle name="Separador de milhares 19 4 2 4 3 2 2" xfId="33900"/>
    <cellStyle name="Separador de milhares 19 4 2 4 3 2 3" xfId="22728"/>
    <cellStyle name="Separador de milhares 19 4 2 4 3 3" xfId="30388"/>
    <cellStyle name="Separador de milhares 19 4 2 4 3 4" xfId="15067"/>
    <cellStyle name="Separador de milhares 19 4 2 4 4" xfId="4531"/>
    <cellStyle name="Separador de milhares 19 4 2 4 4 2" xfId="27512"/>
    <cellStyle name="Separador de milhares 19 4 2 4 4 3" xfId="18579"/>
    <cellStyle name="Separador de milhares 19 4 2 4 5" xfId="24484"/>
    <cellStyle name="Separador de milhares 19 4 2 4 6" xfId="13311"/>
    <cellStyle name="Separador de milhares 19 4 2 5" xfId="867"/>
    <cellStyle name="Separador de milhares 19 4 2 5 2" xfId="2623"/>
    <cellStyle name="Separador de milhares 19 4 2 5 2 2" xfId="8527"/>
    <cellStyle name="Separador de milhares 19 4 2 5 2 2 2" xfId="31508"/>
    <cellStyle name="Separador de milhares 19 4 2 5 2 2 3" xfId="19699"/>
    <cellStyle name="Separador de milhares 19 4 2 5 2 3" xfId="25604"/>
    <cellStyle name="Separador de milhares 19 4 2 5 2 4" xfId="16187"/>
    <cellStyle name="Separador de milhares 19 4 2 5 3" xfId="6771"/>
    <cellStyle name="Separador de milhares 19 4 2 5 3 2" xfId="10283"/>
    <cellStyle name="Separador de milhares 19 4 2 5 3 2 2" xfId="33264"/>
    <cellStyle name="Separador de milhares 19 4 2 5 3 2 3" xfId="22092"/>
    <cellStyle name="Separador de milhares 19 4 2 5 3 3" xfId="29752"/>
    <cellStyle name="Separador de milhares 19 4 2 5 3 4" xfId="14431"/>
    <cellStyle name="Separador de milhares 19 4 2 5 4" xfId="5575"/>
    <cellStyle name="Separador de milhares 19 4 2 5 4 2" xfId="28556"/>
    <cellStyle name="Separador de milhares 19 4 2 5 4 3" xfId="17943"/>
    <cellStyle name="Separador de milhares 19 4 2 5 5" xfId="23848"/>
    <cellStyle name="Separador de milhares 19 4 2 5 6" xfId="12675"/>
    <cellStyle name="Separador de milhares 19 4 2 6" xfId="2216"/>
    <cellStyle name="Separador de milhares 19 4 2 6 2" xfId="8120"/>
    <cellStyle name="Separador de milhares 19 4 2 6 2 2" xfId="31101"/>
    <cellStyle name="Separador de milhares 19 4 2 6 2 3" xfId="19292"/>
    <cellStyle name="Separador de milhares 19 4 2 6 3" xfId="25197"/>
    <cellStyle name="Separador de milhares 19 4 2 6 4" xfId="15780"/>
    <cellStyle name="Separador de milhares 19 4 2 7" xfId="6364"/>
    <cellStyle name="Separador de milhares 19 4 2 7 2" xfId="9876"/>
    <cellStyle name="Separador de milhares 19 4 2 7 2 2" xfId="32857"/>
    <cellStyle name="Separador de milhares 19 4 2 7 2 3" xfId="21685"/>
    <cellStyle name="Separador de milhares 19 4 2 7 3" xfId="29345"/>
    <cellStyle name="Separador de milhares 19 4 2 7 4" xfId="14024"/>
    <cellStyle name="Separador de milhares 19 4 2 8" xfId="5244"/>
    <cellStyle name="Separador de milhares 19 4 2 8 2" xfId="21048"/>
    <cellStyle name="Separador de milhares 19 4 2 8 3" xfId="28225"/>
    <cellStyle name="Separador de milhares 19 4 2 8 4" xfId="12268"/>
    <cellStyle name="Separador de milhares 19 4 2 9" xfId="3895"/>
    <cellStyle name="Separador de milhares 19 4 2 9 2" xfId="26876"/>
    <cellStyle name="Separador de milhares 19 4 2 9 3" xfId="17536"/>
    <cellStyle name="Separador de milhares 19 4 3" xfId="374"/>
    <cellStyle name="Separador de milhares 19 4 3 2" xfId="1658"/>
    <cellStyle name="Separador de milhares 19 4 3 2 2" xfId="3414"/>
    <cellStyle name="Separador de milhares 19 4 3 2 2 2" xfId="9318"/>
    <cellStyle name="Separador de milhares 19 4 3 2 2 2 2" xfId="32299"/>
    <cellStyle name="Separador de milhares 19 4 3 2 2 2 3" xfId="20490"/>
    <cellStyle name="Separador de milhares 19 4 3 2 2 3" xfId="26395"/>
    <cellStyle name="Separador de milhares 19 4 3 2 2 4" xfId="16978"/>
    <cellStyle name="Separador de milhares 19 4 3 2 3" xfId="7562"/>
    <cellStyle name="Separador de milhares 19 4 3 2 3 2" xfId="11074"/>
    <cellStyle name="Separador de milhares 19 4 3 2 3 2 2" xfId="34055"/>
    <cellStyle name="Separador de milhares 19 4 3 2 3 2 3" xfId="22883"/>
    <cellStyle name="Separador de milhares 19 4 3 2 3 3" xfId="30543"/>
    <cellStyle name="Separador de milhares 19 4 3 2 3 4" xfId="15222"/>
    <cellStyle name="Separador de milhares 19 4 3 2 4" xfId="4686"/>
    <cellStyle name="Separador de milhares 19 4 3 2 4 2" xfId="27667"/>
    <cellStyle name="Separador de milhares 19 4 3 2 4 3" xfId="18734"/>
    <cellStyle name="Separador de milhares 19 4 3 2 5" xfId="24639"/>
    <cellStyle name="Separador de milhares 19 4 3 2 6" xfId="13466"/>
    <cellStyle name="Separador de milhares 19 4 3 3" xfId="1022"/>
    <cellStyle name="Separador de milhares 19 4 3 3 2" xfId="2778"/>
    <cellStyle name="Separador de milhares 19 4 3 3 2 2" xfId="8682"/>
    <cellStyle name="Separador de milhares 19 4 3 3 2 2 2" xfId="31663"/>
    <cellStyle name="Separador de milhares 19 4 3 3 2 2 3" xfId="19854"/>
    <cellStyle name="Separador de milhares 19 4 3 3 2 3" xfId="25759"/>
    <cellStyle name="Separador de milhares 19 4 3 3 2 4" xfId="16342"/>
    <cellStyle name="Separador de milhares 19 4 3 3 3" xfId="6926"/>
    <cellStyle name="Separador de milhares 19 4 3 3 3 2" xfId="10438"/>
    <cellStyle name="Separador de milhares 19 4 3 3 3 2 2" xfId="33419"/>
    <cellStyle name="Separador de milhares 19 4 3 3 3 2 3" xfId="22247"/>
    <cellStyle name="Separador de milhares 19 4 3 3 3 3" xfId="29907"/>
    <cellStyle name="Separador de milhares 19 4 3 3 3 4" xfId="14586"/>
    <cellStyle name="Separador de milhares 19 4 3 3 4" xfId="5730"/>
    <cellStyle name="Separador de milhares 19 4 3 3 4 2" xfId="28711"/>
    <cellStyle name="Separador de milhares 19 4 3 3 4 3" xfId="18098"/>
    <cellStyle name="Separador de milhares 19 4 3 3 5" xfId="24003"/>
    <cellStyle name="Separador de milhares 19 4 3 3 6" xfId="12830"/>
    <cellStyle name="Separador de milhares 19 4 3 4" xfId="2133"/>
    <cellStyle name="Separador de milhares 19 4 3 4 2" xfId="8037"/>
    <cellStyle name="Separador de milhares 19 4 3 4 2 2" xfId="31018"/>
    <cellStyle name="Separador de milhares 19 4 3 4 2 3" xfId="19209"/>
    <cellStyle name="Separador de milhares 19 4 3 4 3" xfId="25114"/>
    <cellStyle name="Separador de milhares 19 4 3 4 4" xfId="15697"/>
    <cellStyle name="Separador de milhares 19 4 3 5" xfId="6281"/>
    <cellStyle name="Separador de milhares 19 4 3 5 2" xfId="9793"/>
    <cellStyle name="Separador de milhares 19 4 3 5 2 2" xfId="32774"/>
    <cellStyle name="Separador de milhares 19 4 3 5 2 3" xfId="21602"/>
    <cellStyle name="Separador de milhares 19 4 3 5 3" xfId="29262"/>
    <cellStyle name="Separador de milhares 19 4 3 5 4" xfId="13941"/>
    <cellStyle name="Separador de milhares 19 4 3 6" xfId="5161"/>
    <cellStyle name="Separador de milhares 19 4 3 6 2" xfId="20965"/>
    <cellStyle name="Separador de milhares 19 4 3 6 3" xfId="28142"/>
    <cellStyle name="Separador de milhares 19 4 3 6 4" xfId="12185"/>
    <cellStyle name="Separador de milhares 19 4 3 7" xfId="4050"/>
    <cellStyle name="Separador de milhares 19 4 3 7 2" xfId="27031"/>
    <cellStyle name="Separador de milhares 19 4 3 7 3" xfId="17453"/>
    <cellStyle name="Separador de milhares 19 4 3 8" xfId="23358"/>
    <cellStyle name="Separador de milhares 19 4 3 9" xfId="11710"/>
    <cellStyle name="Separador de milhares 19 4 4" xfId="534"/>
    <cellStyle name="Separador de milhares 19 4 4 2" xfId="1817"/>
    <cellStyle name="Separador de milhares 19 4 4 2 2" xfId="3573"/>
    <cellStyle name="Separador de milhares 19 4 4 2 2 2" xfId="9477"/>
    <cellStyle name="Separador de milhares 19 4 4 2 2 2 2" xfId="32458"/>
    <cellStyle name="Separador de milhares 19 4 4 2 2 2 3" xfId="20649"/>
    <cellStyle name="Separador de milhares 19 4 4 2 2 3" xfId="26554"/>
    <cellStyle name="Separador de milhares 19 4 4 2 2 4" xfId="17137"/>
    <cellStyle name="Separador de milhares 19 4 4 2 3" xfId="7721"/>
    <cellStyle name="Separador de milhares 19 4 4 2 3 2" xfId="11233"/>
    <cellStyle name="Separador de milhares 19 4 4 2 3 2 2" xfId="34214"/>
    <cellStyle name="Separador de milhares 19 4 4 2 3 2 3" xfId="23042"/>
    <cellStyle name="Separador de milhares 19 4 4 2 3 3" xfId="30702"/>
    <cellStyle name="Separador de milhares 19 4 4 2 3 4" xfId="15381"/>
    <cellStyle name="Separador de milhares 19 4 4 2 4" xfId="4845"/>
    <cellStyle name="Separador de milhares 19 4 4 2 4 2" xfId="27826"/>
    <cellStyle name="Separador de milhares 19 4 4 2 4 3" xfId="18893"/>
    <cellStyle name="Separador de milhares 19 4 4 2 5" xfId="24798"/>
    <cellStyle name="Separador de milhares 19 4 4 2 6" xfId="13625"/>
    <cellStyle name="Separador de milhares 19 4 4 3" xfId="1181"/>
    <cellStyle name="Separador de milhares 19 4 4 3 2" xfId="2937"/>
    <cellStyle name="Separador de milhares 19 4 4 3 2 2" xfId="8841"/>
    <cellStyle name="Separador de milhares 19 4 4 3 2 2 2" xfId="31822"/>
    <cellStyle name="Separador de milhares 19 4 4 3 2 2 3" xfId="20013"/>
    <cellStyle name="Separador de milhares 19 4 4 3 2 3" xfId="25918"/>
    <cellStyle name="Separador de milhares 19 4 4 3 2 4" xfId="16501"/>
    <cellStyle name="Separador de milhares 19 4 4 3 3" xfId="7085"/>
    <cellStyle name="Separador de milhares 19 4 4 3 3 2" xfId="10597"/>
    <cellStyle name="Separador de milhares 19 4 4 3 3 2 2" xfId="33578"/>
    <cellStyle name="Separador de milhares 19 4 4 3 3 2 3" xfId="22406"/>
    <cellStyle name="Separador de milhares 19 4 4 3 3 3" xfId="30066"/>
    <cellStyle name="Separador de milhares 19 4 4 3 3 4" xfId="14745"/>
    <cellStyle name="Separador de milhares 19 4 4 3 4" xfId="5889"/>
    <cellStyle name="Separador de milhares 19 4 4 3 4 2" xfId="28870"/>
    <cellStyle name="Separador de milhares 19 4 4 3 4 3" xfId="18257"/>
    <cellStyle name="Separador de milhares 19 4 4 3 5" xfId="24162"/>
    <cellStyle name="Separador de milhares 19 4 4 3 6" xfId="12989"/>
    <cellStyle name="Separador de milhares 19 4 4 4" xfId="2292"/>
    <cellStyle name="Separador de milhares 19 4 4 4 2" xfId="8196"/>
    <cellStyle name="Separador de milhares 19 4 4 4 2 2" xfId="31177"/>
    <cellStyle name="Separador de milhares 19 4 4 4 2 3" xfId="19368"/>
    <cellStyle name="Separador de milhares 19 4 4 4 3" xfId="25273"/>
    <cellStyle name="Separador de milhares 19 4 4 4 4" xfId="15856"/>
    <cellStyle name="Separador de milhares 19 4 4 5" xfId="6440"/>
    <cellStyle name="Separador de milhares 19 4 4 5 2" xfId="9952"/>
    <cellStyle name="Separador de milhares 19 4 4 5 2 2" xfId="32933"/>
    <cellStyle name="Separador de milhares 19 4 4 5 2 3" xfId="21761"/>
    <cellStyle name="Separador de milhares 19 4 4 5 3" xfId="29421"/>
    <cellStyle name="Separador de milhares 19 4 4 5 4" xfId="14100"/>
    <cellStyle name="Separador de milhares 19 4 4 6" xfId="5320"/>
    <cellStyle name="Separador de milhares 19 4 4 6 2" xfId="21124"/>
    <cellStyle name="Separador de milhares 19 4 4 6 3" xfId="28301"/>
    <cellStyle name="Separador de milhares 19 4 4 6 4" xfId="12344"/>
    <cellStyle name="Separador de milhares 19 4 4 7" xfId="4209"/>
    <cellStyle name="Separador de milhares 19 4 4 7 2" xfId="27190"/>
    <cellStyle name="Separador de milhares 19 4 4 7 3" xfId="17612"/>
    <cellStyle name="Separador de milhares 19 4 4 8" xfId="23517"/>
    <cellStyle name="Separador de milhares 19 4 4 9" xfId="11869"/>
    <cellStyle name="Separador de milhares 19 4 5" xfId="952"/>
    <cellStyle name="Separador de milhares 19 4 5 2" xfId="1588"/>
    <cellStyle name="Separador de milhares 19 4 5 2 2" xfId="3344"/>
    <cellStyle name="Separador de milhares 19 4 5 2 2 2" xfId="9248"/>
    <cellStyle name="Separador de milhares 19 4 5 2 2 2 2" xfId="32229"/>
    <cellStyle name="Separador de milhares 19 4 5 2 2 2 3" xfId="20420"/>
    <cellStyle name="Separador de milhares 19 4 5 2 2 3" xfId="26325"/>
    <cellStyle name="Separador de milhares 19 4 5 2 2 4" xfId="16908"/>
    <cellStyle name="Separador de milhares 19 4 5 2 3" xfId="7492"/>
    <cellStyle name="Separador de milhares 19 4 5 2 3 2" xfId="11004"/>
    <cellStyle name="Separador de milhares 19 4 5 2 3 2 2" xfId="33985"/>
    <cellStyle name="Separador de milhares 19 4 5 2 3 2 3" xfId="22813"/>
    <cellStyle name="Separador de milhares 19 4 5 2 3 3" xfId="30473"/>
    <cellStyle name="Separador de milhares 19 4 5 2 3 4" xfId="15152"/>
    <cellStyle name="Separador de milhares 19 4 5 2 4" xfId="4616"/>
    <cellStyle name="Separador de milhares 19 4 5 2 4 2" xfId="27597"/>
    <cellStyle name="Separador de milhares 19 4 5 2 4 3" xfId="18664"/>
    <cellStyle name="Separador de milhares 19 4 5 2 5" xfId="24569"/>
    <cellStyle name="Separador de milhares 19 4 5 2 6" xfId="13396"/>
    <cellStyle name="Separador de milhares 19 4 5 3" xfId="2708"/>
    <cellStyle name="Separador de milhares 19 4 5 3 2" xfId="8612"/>
    <cellStyle name="Separador de milhares 19 4 5 3 2 2" xfId="31593"/>
    <cellStyle name="Separador de milhares 19 4 5 3 2 3" xfId="19784"/>
    <cellStyle name="Separador de milhares 19 4 5 3 3" xfId="25689"/>
    <cellStyle name="Separador de milhares 19 4 5 3 4" xfId="16272"/>
    <cellStyle name="Separador de milhares 19 4 5 4" xfId="6856"/>
    <cellStyle name="Separador de milhares 19 4 5 4 2" xfId="10368"/>
    <cellStyle name="Separador de milhares 19 4 5 4 2 2" xfId="33349"/>
    <cellStyle name="Separador de milhares 19 4 5 4 2 3" xfId="22177"/>
    <cellStyle name="Separador de milhares 19 4 5 4 3" xfId="29837"/>
    <cellStyle name="Separador de milhares 19 4 5 4 4" xfId="14516"/>
    <cellStyle name="Separador de milhares 19 4 5 5" xfId="5660"/>
    <cellStyle name="Separador de milhares 19 4 5 5 2" xfId="21294"/>
    <cellStyle name="Separador de milhares 19 4 5 5 3" xfId="28641"/>
    <cellStyle name="Separador de milhares 19 4 5 5 4" xfId="12760"/>
    <cellStyle name="Separador de milhares 19 4 5 6" xfId="3980"/>
    <cellStyle name="Separador de milhares 19 4 5 6 2" xfId="26961"/>
    <cellStyle name="Separador de milhares 19 4 5 6 3" xfId="18028"/>
    <cellStyle name="Separador de milhares 19 4 5 7" xfId="23933"/>
    <cellStyle name="Separador de milhares 19 4 5 8" xfId="11640"/>
    <cellStyle name="Separador de milhares 19 4 6" xfId="1342"/>
    <cellStyle name="Separador de milhares 19 4 6 2" xfId="1978"/>
    <cellStyle name="Separador de milhares 19 4 6 2 2" xfId="3734"/>
    <cellStyle name="Separador de milhares 19 4 6 2 2 2" xfId="9638"/>
    <cellStyle name="Separador de milhares 19 4 6 2 2 2 2" xfId="32619"/>
    <cellStyle name="Separador de milhares 19 4 6 2 2 2 3" xfId="20810"/>
    <cellStyle name="Separador de milhares 19 4 6 2 2 3" xfId="26715"/>
    <cellStyle name="Separador de milhares 19 4 6 2 2 4" xfId="17298"/>
    <cellStyle name="Separador de milhares 19 4 6 2 3" xfId="7882"/>
    <cellStyle name="Separador de milhares 19 4 6 2 3 2" xfId="11394"/>
    <cellStyle name="Separador de milhares 19 4 6 2 3 2 2" xfId="34375"/>
    <cellStyle name="Separador de milhares 19 4 6 2 3 2 3" xfId="23203"/>
    <cellStyle name="Separador de milhares 19 4 6 2 3 3" xfId="30863"/>
    <cellStyle name="Separador de milhares 19 4 6 2 3 4" xfId="15542"/>
    <cellStyle name="Separador de milhares 19 4 6 2 4" xfId="5006"/>
    <cellStyle name="Separador de milhares 19 4 6 2 4 2" xfId="27987"/>
    <cellStyle name="Separador de milhares 19 4 6 2 4 3" xfId="19054"/>
    <cellStyle name="Separador de milhares 19 4 6 2 5" xfId="24959"/>
    <cellStyle name="Separador de milhares 19 4 6 2 6" xfId="13786"/>
    <cellStyle name="Separador de milhares 19 4 6 3" xfId="3098"/>
    <cellStyle name="Separador de milhares 19 4 6 3 2" xfId="9002"/>
    <cellStyle name="Separador de milhares 19 4 6 3 2 2" xfId="31983"/>
    <cellStyle name="Separador de milhares 19 4 6 3 2 3" xfId="20174"/>
    <cellStyle name="Separador de milhares 19 4 6 3 3" xfId="26079"/>
    <cellStyle name="Separador de milhares 19 4 6 3 4" xfId="16662"/>
    <cellStyle name="Separador de milhares 19 4 6 4" xfId="7246"/>
    <cellStyle name="Separador de milhares 19 4 6 4 2" xfId="10758"/>
    <cellStyle name="Separador de milhares 19 4 6 4 2 2" xfId="33739"/>
    <cellStyle name="Separador de milhares 19 4 6 4 2 3" xfId="22567"/>
    <cellStyle name="Separador de milhares 19 4 6 4 3" xfId="30227"/>
    <cellStyle name="Separador de milhares 19 4 6 4 4" xfId="14906"/>
    <cellStyle name="Separador de milhares 19 4 6 5" xfId="6050"/>
    <cellStyle name="Separador de milhares 19 4 6 5 2" xfId="21447"/>
    <cellStyle name="Separador de milhares 19 4 6 5 3" xfId="29031"/>
    <cellStyle name="Separador de milhares 19 4 6 5 4" xfId="13150"/>
    <cellStyle name="Separador de milhares 19 4 6 6" xfId="4370"/>
    <cellStyle name="Separador de milhares 19 4 6 6 2" xfId="27351"/>
    <cellStyle name="Separador de milhares 19 4 6 6 3" xfId="18418"/>
    <cellStyle name="Separador de milhares 19 4 6 7" xfId="24323"/>
    <cellStyle name="Separador de milhares 19 4 6 8" xfId="12030"/>
    <cellStyle name="Separador de milhares 19 4 7" xfId="782"/>
    <cellStyle name="Separador de milhares 19 4 7 2" xfId="2538"/>
    <cellStyle name="Separador de milhares 19 4 7 2 2" xfId="8442"/>
    <cellStyle name="Separador de milhares 19 4 7 2 2 2" xfId="31423"/>
    <cellStyle name="Separador de milhares 19 4 7 2 2 3" xfId="19614"/>
    <cellStyle name="Separador de milhares 19 4 7 2 3" xfId="25519"/>
    <cellStyle name="Separador de milhares 19 4 7 2 4" xfId="16102"/>
    <cellStyle name="Separador de milhares 19 4 7 3" xfId="6686"/>
    <cellStyle name="Separador de milhares 19 4 7 3 2" xfId="10198"/>
    <cellStyle name="Separador de milhares 19 4 7 3 2 2" xfId="33179"/>
    <cellStyle name="Separador de milhares 19 4 7 3 2 3" xfId="22007"/>
    <cellStyle name="Separador de milhares 19 4 7 3 3" xfId="29667"/>
    <cellStyle name="Separador de milhares 19 4 7 3 4" xfId="14346"/>
    <cellStyle name="Separador de milhares 19 4 7 4" xfId="4446"/>
    <cellStyle name="Separador de milhares 19 4 7 4 2" xfId="27427"/>
    <cellStyle name="Separador de milhares 19 4 7 4 3" xfId="17858"/>
    <cellStyle name="Separador de milhares 19 4 7 5" xfId="23763"/>
    <cellStyle name="Separador de milhares 19 4 7 6" xfId="12590"/>
    <cellStyle name="Separador de milhares 19 4 8" xfId="1418"/>
    <cellStyle name="Separador de milhares 19 4 8 2" xfId="3174"/>
    <cellStyle name="Separador de milhares 19 4 8 2 2" xfId="9078"/>
    <cellStyle name="Separador de milhares 19 4 8 2 2 2" xfId="32059"/>
    <cellStyle name="Separador de milhares 19 4 8 2 2 3" xfId="20250"/>
    <cellStyle name="Separador de milhares 19 4 8 2 3" xfId="26155"/>
    <cellStyle name="Separador de milhares 19 4 8 2 4" xfId="16738"/>
    <cellStyle name="Separador de milhares 19 4 8 3" xfId="7322"/>
    <cellStyle name="Separador de milhares 19 4 8 3 2" xfId="10834"/>
    <cellStyle name="Separador de milhares 19 4 8 3 2 2" xfId="33815"/>
    <cellStyle name="Separador de milhares 19 4 8 3 2 3" xfId="22643"/>
    <cellStyle name="Separador de milhares 19 4 8 3 3" xfId="30303"/>
    <cellStyle name="Separador de milhares 19 4 8 3 4" xfId="14982"/>
    <cellStyle name="Separador de milhares 19 4 8 4" xfId="6126"/>
    <cellStyle name="Separador de milhares 19 4 8 4 2" xfId="29107"/>
    <cellStyle name="Separador de milhares 19 4 8 4 3" xfId="18494"/>
    <cellStyle name="Separador de milhares 19 4 8 5" xfId="24399"/>
    <cellStyle name="Separador de milhares 19 4 8 6" xfId="13226"/>
    <cellStyle name="Separador de milhares 19 4 9" xfId="705"/>
    <cellStyle name="Separador de milhares 19 4 9 2" xfId="2462"/>
    <cellStyle name="Separador de milhares 19 4 9 2 2" xfId="8366"/>
    <cellStyle name="Separador de milhares 19 4 9 2 2 2" xfId="31347"/>
    <cellStyle name="Separador de milhares 19 4 9 2 2 3" xfId="19538"/>
    <cellStyle name="Separador de milhares 19 4 9 2 3" xfId="25443"/>
    <cellStyle name="Separador de milhares 19 4 9 2 4" xfId="16026"/>
    <cellStyle name="Separador de milhares 19 4 9 3" xfId="6610"/>
    <cellStyle name="Separador de milhares 19 4 9 3 2" xfId="10122"/>
    <cellStyle name="Separador de milhares 19 4 9 3 2 2" xfId="33103"/>
    <cellStyle name="Separador de milhares 19 4 9 3 2 3" xfId="21931"/>
    <cellStyle name="Separador de milhares 19 4 9 3 3" xfId="29591"/>
    <cellStyle name="Separador de milhares 19 4 9 3 4" xfId="14270"/>
    <cellStyle name="Separador de milhares 19 4 9 4" xfId="5490"/>
    <cellStyle name="Separador de milhares 19 4 9 4 2" xfId="28471"/>
    <cellStyle name="Separador de milhares 19 4 9 4 3" xfId="17782"/>
    <cellStyle name="Separador de milhares 19 4 9 5" xfId="23687"/>
    <cellStyle name="Separador de milhares 19 4 9 6" xfId="12514"/>
    <cellStyle name="Separador de milhares 19 5" xfId="314"/>
    <cellStyle name="Separador de milhares 19 5 10" xfId="2073"/>
    <cellStyle name="Separador de milhares 19 5 10 2" xfId="7977"/>
    <cellStyle name="Separador de milhares 19 5 10 2 2" xfId="30958"/>
    <cellStyle name="Separador de milhares 19 5 10 2 3" xfId="19149"/>
    <cellStyle name="Separador de milhares 19 5 10 3" xfId="25054"/>
    <cellStyle name="Separador de milhares 19 5 10 4" xfId="15637"/>
    <cellStyle name="Separador de milhares 19 5 11" xfId="6221"/>
    <cellStyle name="Separador de milhares 19 5 11 2" xfId="9733"/>
    <cellStyle name="Separador de milhares 19 5 11 2 2" xfId="32714"/>
    <cellStyle name="Separador de milhares 19 5 11 2 3" xfId="21542"/>
    <cellStyle name="Separador de milhares 19 5 11 3" xfId="29202"/>
    <cellStyle name="Separador de milhares 19 5 11 4" xfId="13881"/>
    <cellStyle name="Separador de milhares 19 5 12" xfId="5101"/>
    <cellStyle name="Separador de milhares 19 5 12 2" xfId="20905"/>
    <cellStyle name="Separador de milhares 19 5 12 3" xfId="28082"/>
    <cellStyle name="Separador de milhares 19 5 12 4" xfId="12125"/>
    <cellStyle name="Separador de milhares 19 5 13" xfId="3820"/>
    <cellStyle name="Separador de milhares 19 5 13 2" xfId="26801"/>
    <cellStyle name="Separador de milhares 19 5 13 3" xfId="17393"/>
    <cellStyle name="Separador de milhares 19 5 14" xfId="23298"/>
    <cellStyle name="Separador de milhares 19 5 15" xfId="11480"/>
    <cellStyle name="Separador de milhares 19 5 2" xfId="468"/>
    <cellStyle name="Separador de milhares 19 5 2 10" xfId="23451"/>
    <cellStyle name="Separador de milhares 19 5 2 11" xfId="11565"/>
    <cellStyle name="Separador de milhares 19 5 2 2" xfId="629"/>
    <cellStyle name="Separador de milhares 19 5 2 2 2" xfId="1912"/>
    <cellStyle name="Separador de milhares 19 5 2 2 2 2" xfId="3668"/>
    <cellStyle name="Separador de milhares 19 5 2 2 2 2 2" xfId="9572"/>
    <cellStyle name="Separador de milhares 19 5 2 2 2 2 2 2" xfId="32553"/>
    <cellStyle name="Separador de milhares 19 5 2 2 2 2 2 3" xfId="20744"/>
    <cellStyle name="Separador de milhares 19 5 2 2 2 2 3" xfId="26649"/>
    <cellStyle name="Separador de milhares 19 5 2 2 2 2 4" xfId="17232"/>
    <cellStyle name="Separador de milhares 19 5 2 2 2 3" xfId="7816"/>
    <cellStyle name="Separador de milhares 19 5 2 2 2 3 2" xfId="11328"/>
    <cellStyle name="Separador de milhares 19 5 2 2 2 3 2 2" xfId="34309"/>
    <cellStyle name="Separador de milhares 19 5 2 2 2 3 2 3" xfId="23137"/>
    <cellStyle name="Separador de milhares 19 5 2 2 2 3 3" xfId="30797"/>
    <cellStyle name="Separador de milhares 19 5 2 2 2 3 4" xfId="15476"/>
    <cellStyle name="Separador de milhares 19 5 2 2 2 4" xfId="4940"/>
    <cellStyle name="Separador de milhares 19 5 2 2 2 4 2" xfId="27921"/>
    <cellStyle name="Separador de milhares 19 5 2 2 2 4 3" xfId="18988"/>
    <cellStyle name="Separador de milhares 19 5 2 2 2 5" xfId="24893"/>
    <cellStyle name="Separador de milhares 19 5 2 2 2 6" xfId="13720"/>
    <cellStyle name="Separador de milhares 19 5 2 2 3" xfId="1276"/>
    <cellStyle name="Separador de milhares 19 5 2 2 3 2" xfId="3032"/>
    <cellStyle name="Separador de milhares 19 5 2 2 3 2 2" xfId="8936"/>
    <cellStyle name="Separador de milhares 19 5 2 2 3 2 2 2" xfId="31917"/>
    <cellStyle name="Separador de milhares 19 5 2 2 3 2 2 3" xfId="20108"/>
    <cellStyle name="Separador de milhares 19 5 2 2 3 2 3" xfId="26013"/>
    <cellStyle name="Separador de milhares 19 5 2 2 3 2 4" xfId="16596"/>
    <cellStyle name="Separador de milhares 19 5 2 2 3 3" xfId="7180"/>
    <cellStyle name="Separador de milhares 19 5 2 2 3 3 2" xfId="10692"/>
    <cellStyle name="Separador de milhares 19 5 2 2 3 3 2 2" xfId="33673"/>
    <cellStyle name="Separador de milhares 19 5 2 2 3 3 2 3" xfId="22501"/>
    <cellStyle name="Separador de milhares 19 5 2 2 3 3 3" xfId="30161"/>
    <cellStyle name="Separador de milhares 19 5 2 2 3 3 4" xfId="14840"/>
    <cellStyle name="Separador de milhares 19 5 2 2 3 4" xfId="5984"/>
    <cellStyle name="Separador de milhares 19 5 2 2 3 4 2" xfId="28965"/>
    <cellStyle name="Separador de milhares 19 5 2 2 3 4 3" xfId="18352"/>
    <cellStyle name="Separador de milhares 19 5 2 2 3 5" xfId="24257"/>
    <cellStyle name="Separador de milhares 19 5 2 2 3 6" xfId="13084"/>
    <cellStyle name="Separador de milhares 19 5 2 2 4" xfId="2387"/>
    <cellStyle name="Separador de milhares 19 5 2 2 4 2" xfId="8291"/>
    <cellStyle name="Separador de milhares 19 5 2 2 4 2 2" xfId="31272"/>
    <cellStyle name="Separador de milhares 19 5 2 2 4 2 3" xfId="19463"/>
    <cellStyle name="Separador de milhares 19 5 2 2 4 3" xfId="25368"/>
    <cellStyle name="Separador de milhares 19 5 2 2 4 4" xfId="15951"/>
    <cellStyle name="Separador de milhares 19 5 2 2 5" xfId="6535"/>
    <cellStyle name="Separador de milhares 19 5 2 2 5 2" xfId="10047"/>
    <cellStyle name="Separador de milhares 19 5 2 2 5 2 2" xfId="33028"/>
    <cellStyle name="Separador de milhares 19 5 2 2 5 2 3" xfId="21856"/>
    <cellStyle name="Separador de milhares 19 5 2 2 5 3" xfId="29516"/>
    <cellStyle name="Separador de milhares 19 5 2 2 5 4" xfId="14195"/>
    <cellStyle name="Separador de milhares 19 5 2 2 6" xfId="5415"/>
    <cellStyle name="Separador de milhares 19 5 2 2 6 2" xfId="21219"/>
    <cellStyle name="Separador de milhares 19 5 2 2 6 3" xfId="28396"/>
    <cellStyle name="Separador de milhares 19 5 2 2 6 4" xfId="12439"/>
    <cellStyle name="Separador de milhares 19 5 2 2 7" xfId="4304"/>
    <cellStyle name="Separador de milhares 19 5 2 2 7 2" xfId="27285"/>
    <cellStyle name="Separador de milhares 19 5 2 2 7 3" xfId="17707"/>
    <cellStyle name="Separador de milhares 19 5 2 2 8" xfId="23612"/>
    <cellStyle name="Separador de milhares 19 5 2 2 9" xfId="11964"/>
    <cellStyle name="Separador de milhares 19 5 2 3" xfId="1115"/>
    <cellStyle name="Separador de milhares 19 5 2 3 2" xfId="1751"/>
    <cellStyle name="Separador de milhares 19 5 2 3 2 2" xfId="3507"/>
    <cellStyle name="Separador de milhares 19 5 2 3 2 2 2" xfId="9411"/>
    <cellStyle name="Separador de milhares 19 5 2 3 2 2 2 2" xfId="32392"/>
    <cellStyle name="Separador de milhares 19 5 2 3 2 2 2 3" xfId="20583"/>
    <cellStyle name="Separador de milhares 19 5 2 3 2 2 3" xfId="26488"/>
    <cellStyle name="Separador de milhares 19 5 2 3 2 2 4" xfId="17071"/>
    <cellStyle name="Separador de milhares 19 5 2 3 2 3" xfId="7655"/>
    <cellStyle name="Separador de milhares 19 5 2 3 2 3 2" xfId="11167"/>
    <cellStyle name="Separador de milhares 19 5 2 3 2 3 2 2" xfId="34148"/>
    <cellStyle name="Separador de milhares 19 5 2 3 2 3 2 3" xfId="22976"/>
    <cellStyle name="Separador de milhares 19 5 2 3 2 3 3" xfId="30636"/>
    <cellStyle name="Separador de milhares 19 5 2 3 2 3 4" xfId="15315"/>
    <cellStyle name="Separador de milhares 19 5 2 3 2 4" xfId="4779"/>
    <cellStyle name="Separador de milhares 19 5 2 3 2 4 2" xfId="27760"/>
    <cellStyle name="Separador de milhares 19 5 2 3 2 4 3" xfId="18827"/>
    <cellStyle name="Separador de milhares 19 5 2 3 2 5" xfId="24732"/>
    <cellStyle name="Separador de milhares 19 5 2 3 2 6" xfId="13559"/>
    <cellStyle name="Separador de milhares 19 5 2 3 3" xfId="2871"/>
    <cellStyle name="Separador de milhares 19 5 2 3 3 2" xfId="8775"/>
    <cellStyle name="Separador de milhares 19 5 2 3 3 2 2" xfId="31756"/>
    <cellStyle name="Separador de milhares 19 5 2 3 3 2 3" xfId="19947"/>
    <cellStyle name="Separador de milhares 19 5 2 3 3 3" xfId="25852"/>
    <cellStyle name="Separador de milhares 19 5 2 3 3 4" xfId="16435"/>
    <cellStyle name="Separador de milhares 19 5 2 3 4" xfId="7019"/>
    <cellStyle name="Separador de milhares 19 5 2 3 4 2" xfId="10531"/>
    <cellStyle name="Separador de milhares 19 5 2 3 4 2 2" xfId="33512"/>
    <cellStyle name="Separador de milhares 19 5 2 3 4 2 3" xfId="22340"/>
    <cellStyle name="Separador de milhares 19 5 2 3 4 3" xfId="30000"/>
    <cellStyle name="Separador de milhares 19 5 2 3 4 4" xfId="14679"/>
    <cellStyle name="Separador de milhares 19 5 2 3 5" xfId="5823"/>
    <cellStyle name="Separador de milhares 19 5 2 3 5 2" xfId="21381"/>
    <cellStyle name="Separador de milhares 19 5 2 3 5 3" xfId="28804"/>
    <cellStyle name="Separador de milhares 19 5 2 3 5 4" xfId="12923"/>
    <cellStyle name="Separador de milhares 19 5 2 3 6" xfId="4143"/>
    <cellStyle name="Separador de milhares 19 5 2 3 6 2" xfId="27124"/>
    <cellStyle name="Separador de milhares 19 5 2 3 6 3" xfId="18191"/>
    <cellStyle name="Separador de milhares 19 5 2 3 7" xfId="24096"/>
    <cellStyle name="Separador de milhares 19 5 2 3 8" xfId="11803"/>
    <cellStyle name="Separador de milhares 19 5 2 4" xfId="1513"/>
    <cellStyle name="Separador de milhares 19 5 2 4 2" xfId="3269"/>
    <cellStyle name="Separador de milhares 19 5 2 4 2 2" xfId="9173"/>
    <cellStyle name="Separador de milhares 19 5 2 4 2 2 2" xfId="32154"/>
    <cellStyle name="Separador de milhares 19 5 2 4 2 2 3" xfId="20345"/>
    <cellStyle name="Separador de milhares 19 5 2 4 2 3" xfId="26250"/>
    <cellStyle name="Separador de milhares 19 5 2 4 2 4" xfId="16833"/>
    <cellStyle name="Separador de milhares 19 5 2 4 3" xfId="7417"/>
    <cellStyle name="Separador de milhares 19 5 2 4 3 2" xfId="10929"/>
    <cellStyle name="Separador de milhares 19 5 2 4 3 2 2" xfId="33910"/>
    <cellStyle name="Separador de milhares 19 5 2 4 3 2 3" xfId="22738"/>
    <cellStyle name="Separador de milhares 19 5 2 4 3 3" xfId="30398"/>
    <cellStyle name="Separador de milhares 19 5 2 4 3 4" xfId="15077"/>
    <cellStyle name="Separador de milhares 19 5 2 4 4" xfId="4541"/>
    <cellStyle name="Separador de milhares 19 5 2 4 4 2" xfId="27522"/>
    <cellStyle name="Separador de milhares 19 5 2 4 4 3" xfId="18589"/>
    <cellStyle name="Separador de milhares 19 5 2 4 5" xfId="24494"/>
    <cellStyle name="Separador de milhares 19 5 2 4 6" xfId="13321"/>
    <cellStyle name="Separador de milhares 19 5 2 5" xfId="877"/>
    <cellStyle name="Separador de milhares 19 5 2 5 2" xfId="2633"/>
    <cellStyle name="Separador de milhares 19 5 2 5 2 2" xfId="8537"/>
    <cellStyle name="Separador de milhares 19 5 2 5 2 2 2" xfId="31518"/>
    <cellStyle name="Separador de milhares 19 5 2 5 2 2 3" xfId="19709"/>
    <cellStyle name="Separador de milhares 19 5 2 5 2 3" xfId="25614"/>
    <cellStyle name="Separador de milhares 19 5 2 5 2 4" xfId="16197"/>
    <cellStyle name="Separador de milhares 19 5 2 5 3" xfId="6781"/>
    <cellStyle name="Separador de milhares 19 5 2 5 3 2" xfId="10293"/>
    <cellStyle name="Separador de milhares 19 5 2 5 3 2 2" xfId="33274"/>
    <cellStyle name="Separador de milhares 19 5 2 5 3 2 3" xfId="22102"/>
    <cellStyle name="Separador de milhares 19 5 2 5 3 3" xfId="29762"/>
    <cellStyle name="Separador de milhares 19 5 2 5 3 4" xfId="14441"/>
    <cellStyle name="Separador de milhares 19 5 2 5 4" xfId="5585"/>
    <cellStyle name="Separador de milhares 19 5 2 5 4 2" xfId="28566"/>
    <cellStyle name="Separador de milhares 19 5 2 5 4 3" xfId="17953"/>
    <cellStyle name="Separador de milhares 19 5 2 5 5" xfId="23858"/>
    <cellStyle name="Separador de milhares 19 5 2 5 6" xfId="12685"/>
    <cellStyle name="Separador de milhares 19 5 2 6" xfId="2226"/>
    <cellStyle name="Separador de milhares 19 5 2 6 2" xfId="8130"/>
    <cellStyle name="Separador de milhares 19 5 2 6 2 2" xfId="31111"/>
    <cellStyle name="Separador de milhares 19 5 2 6 2 3" xfId="19302"/>
    <cellStyle name="Separador de milhares 19 5 2 6 3" xfId="25207"/>
    <cellStyle name="Separador de milhares 19 5 2 6 4" xfId="15790"/>
    <cellStyle name="Separador de milhares 19 5 2 7" xfId="6374"/>
    <cellStyle name="Separador de milhares 19 5 2 7 2" xfId="9886"/>
    <cellStyle name="Separador de milhares 19 5 2 7 2 2" xfId="32867"/>
    <cellStyle name="Separador de milhares 19 5 2 7 2 3" xfId="21695"/>
    <cellStyle name="Separador de milhares 19 5 2 7 3" xfId="29355"/>
    <cellStyle name="Separador de milhares 19 5 2 7 4" xfId="14034"/>
    <cellStyle name="Separador de milhares 19 5 2 8" xfId="5254"/>
    <cellStyle name="Separador de milhares 19 5 2 8 2" xfId="21058"/>
    <cellStyle name="Separador de milhares 19 5 2 8 3" xfId="28235"/>
    <cellStyle name="Separador de milhares 19 5 2 8 4" xfId="12278"/>
    <cellStyle name="Separador de milhares 19 5 2 9" xfId="3905"/>
    <cellStyle name="Separador de milhares 19 5 2 9 2" xfId="26886"/>
    <cellStyle name="Separador de milhares 19 5 2 9 3" xfId="17546"/>
    <cellStyle name="Separador de milhares 19 5 3" xfId="382"/>
    <cellStyle name="Separador de milhares 19 5 3 2" xfId="1666"/>
    <cellStyle name="Separador de milhares 19 5 3 2 2" xfId="3422"/>
    <cellStyle name="Separador de milhares 19 5 3 2 2 2" xfId="9326"/>
    <cellStyle name="Separador de milhares 19 5 3 2 2 2 2" xfId="32307"/>
    <cellStyle name="Separador de milhares 19 5 3 2 2 2 3" xfId="20498"/>
    <cellStyle name="Separador de milhares 19 5 3 2 2 3" xfId="26403"/>
    <cellStyle name="Separador de milhares 19 5 3 2 2 4" xfId="16986"/>
    <cellStyle name="Separador de milhares 19 5 3 2 3" xfId="7570"/>
    <cellStyle name="Separador de milhares 19 5 3 2 3 2" xfId="11082"/>
    <cellStyle name="Separador de milhares 19 5 3 2 3 2 2" xfId="34063"/>
    <cellStyle name="Separador de milhares 19 5 3 2 3 2 3" xfId="22891"/>
    <cellStyle name="Separador de milhares 19 5 3 2 3 3" xfId="30551"/>
    <cellStyle name="Separador de milhares 19 5 3 2 3 4" xfId="15230"/>
    <cellStyle name="Separador de milhares 19 5 3 2 4" xfId="4694"/>
    <cellStyle name="Separador de milhares 19 5 3 2 4 2" xfId="27675"/>
    <cellStyle name="Separador de milhares 19 5 3 2 4 3" xfId="18742"/>
    <cellStyle name="Separador de milhares 19 5 3 2 5" xfId="24647"/>
    <cellStyle name="Separador de milhares 19 5 3 2 6" xfId="13474"/>
    <cellStyle name="Separador de milhares 19 5 3 3" xfId="1030"/>
    <cellStyle name="Separador de milhares 19 5 3 3 2" xfId="2786"/>
    <cellStyle name="Separador de milhares 19 5 3 3 2 2" xfId="8690"/>
    <cellStyle name="Separador de milhares 19 5 3 3 2 2 2" xfId="31671"/>
    <cellStyle name="Separador de milhares 19 5 3 3 2 2 3" xfId="19862"/>
    <cellStyle name="Separador de milhares 19 5 3 3 2 3" xfId="25767"/>
    <cellStyle name="Separador de milhares 19 5 3 3 2 4" xfId="16350"/>
    <cellStyle name="Separador de milhares 19 5 3 3 3" xfId="6934"/>
    <cellStyle name="Separador de milhares 19 5 3 3 3 2" xfId="10446"/>
    <cellStyle name="Separador de milhares 19 5 3 3 3 2 2" xfId="33427"/>
    <cellStyle name="Separador de milhares 19 5 3 3 3 2 3" xfId="22255"/>
    <cellStyle name="Separador de milhares 19 5 3 3 3 3" xfId="29915"/>
    <cellStyle name="Separador de milhares 19 5 3 3 3 4" xfId="14594"/>
    <cellStyle name="Separador de milhares 19 5 3 3 4" xfId="5738"/>
    <cellStyle name="Separador de milhares 19 5 3 3 4 2" xfId="28719"/>
    <cellStyle name="Separador de milhares 19 5 3 3 4 3" xfId="18106"/>
    <cellStyle name="Separador de milhares 19 5 3 3 5" xfId="24011"/>
    <cellStyle name="Separador de milhares 19 5 3 3 6" xfId="12838"/>
    <cellStyle name="Separador de milhares 19 5 3 4" xfId="2141"/>
    <cellStyle name="Separador de milhares 19 5 3 4 2" xfId="8045"/>
    <cellStyle name="Separador de milhares 19 5 3 4 2 2" xfId="31026"/>
    <cellStyle name="Separador de milhares 19 5 3 4 2 3" xfId="19217"/>
    <cellStyle name="Separador de milhares 19 5 3 4 3" xfId="25122"/>
    <cellStyle name="Separador de milhares 19 5 3 4 4" xfId="15705"/>
    <cellStyle name="Separador de milhares 19 5 3 5" xfId="6289"/>
    <cellStyle name="Separador de milhares 19 5 3 5 2" xfId="9801"/>
    <cellStyle name="Separador de milhares 19 5 3 5 2 2" xfId="32782"/>
    <cellStyle name="Separador de milhares 19 5 3 5 2 3" xfId="21610"/>
    <cellStyle name="Separador de milhares 19 5 3 5 3" xfId="29270"/>
    <cellStyle name="Separador de milhares 19 5 3 5 4" xfId="13949"/>
    <cellStyle name="Separador de milhares 19 5 3 6" xfId="5169"/>
    <cellStyle name="Separador de milhares 19 5 3 6 2" xfId="20973"/>
    <cellStyle name="Separador de milhares 19 5 3 6 3" xfId="28150"/>
    <cellStyle name="Separador de milhares 19 5 3 6 4" xfId="12193"/>
    <cellStyle name="Separador de milhares 19 5 3 7" xfId="4058"/>
    <cellStyle name="Separador de milhares 19 5 3 7 2" xfId="27039"/>
    <cellStyle name="Separador de milhares 19 5 3 7 3" xfId="17461"/>
    <cellStyle name="Separador de milhares 19 5 3 8" xfId="23366"/>
    <cellStyle name="Separador de milhares 19 5 3 9" xfId="11718"/>
    <cellStyle name="Separador de milhares 19 5 4" xfId="544"/>
    <cellStyle name="Separador de milhares 19 5 4 2" xfId="1827"/>
    <cellStyle name="Separador de milhares 19 5 4 2 2" xfId="3583"/>
    <cellStyle name="Separador de milhares 19 5 4 2 2 2" xfId="9487"/>
    <cellStyle name="Separador de milhares 19 5 4 2 2 2 2" xfId="32468"/>
    <cellStyle name="Separador de milhares 19 5 4 2 2 2 3" xfId="20659"/>
    <cellStyle name="Separador de milhares 19 5 4 2 2 3" xfId="26564"/>
    <cellStyle name="Separador de milhares 19 5 4 2 2 4" xfId="17147"/>
    <cellStyle name="Separador de milhares 19 5 4 2 3" xfId="7731"/>
    <cellStyle name="Separador de milhares 19 5 4 2 3 2" xfId="11243"/>
    <cellStyle name="Separador de milhares 19 5 4 2 3 2 2" xfId="34224"/>
    <cellStyle name="Separador de milhares 19 5 4 2 3 2 3" xfId="23052"/>
    <cellStyle name="Separador de milhares 19 5 4 2 3 3" xfId="30712"/>
    <cellStyle name="Separador de milhares 19 5 4 2 3 4" xfId="15391"/>
    <cellStyle name="Separador de milhares 19 5 4 2 4" xfId="4855"/>
    <cellStyle name="Separador de milhares 19 5 4 2 4 2" xfId="27836"/>
    <cellStyle name="Separador de milhares 19 5 4 2 4 3" xfId="18903"/>
    <cellStyle name="Separador de milhares 19 5 4 2 5" xfId="24808"/>
    <cellStyle name="Separador de milhares 19 5 4 2 6" xfId="13635"/>
    <cellStyle name="Separador de milhares 19 5 4 3" xfId="1191"/>
    <cellStyle name="Separador de milhares 19 5 4 3 2" xfId="2947"/>
    <cellStyle name="Separador de milhares 19 5 4 3 2 2" xfId="8851"/>
    <cellStyle name="Separador de milhares 19 5 4 3 2 2 2" xfId="31832"/>
    <cellStyle name="Separador de milhares 19 5 4 3 2 2 3" xfId="20023"/>
    <cellStyle name="Separador de milhares 19 5 4 3 2 3" xfId="25928"/>
    <cellStyle name="Separador de milhares 19 5 4 3 2 4" xfId="16511"/>
    <cellStyle name="Separador de milhares 19 5 4 3 3" xfId="7095"/>
    <cellStyle name="Separador de milhares 19 5 4 3 3 2" xfId="10607"/>
    <cellStyle name="Separador de milhares 19 5 4 3 3 2 2" xfId="33588"/>
    <cellStyle name="Separador de milhares 19 5 4 3 3 2 3" xfId="22416"/>
    <cellStyle name="Separador de milhares 19 5 4 3 3 3" xfId="30076"/>
    <cellStyle name="Separador de milhares 19 5 4 3 3 4" xfId="14755"/>
    <cellStyle name="Separador de milhares 19 5 4 3 4" xfId="5899"/>
    <cellStyle name="Separador de milhares 19 5 4 3 4 2" xfId="28880"/>
    <cellStyle name="Separador de milhares 19 5 4 3 4 3" xfId="18267"/>
    <cellStyle name="Separador de milhares 19 5 4 3 5" xfId="24172"/>
    <cellStyle name="Separador de milhares 19 5 4 3 6" xfId="12999"/>
    <cellStyle name="Separador de milhares 19 5 4 4" xfId="2302"/>
    <cellStyle name="Separador de milhares 19 5 4 4 2" xfId="8206"/>
    <cellStyle name="Separador de milhares 19 5 4 4 2 2" xfId="31187"/>
    <cellStyle name="Separador de milhares 19 5 4 4 2 3" xfId="19378"/>
    <cellStyle name="Separador de milhares 19 5 4 4 3" xfId="25283"/>
    <cellStyle name="Separador de milhares 19 5 4 4 4" xfId="15866"/>
    <cellStyle name="Separador de milhares 19 5 4 5" xfId="6450"/>
    <cellStyle name="Separador de milhares 19 5 4 5 2" xfId="9962"/>
    <cellStyle name="Separador de milhares 19 5 4 5 2 2" xfId="32943"/>
    <cellStyle name="Separador de milhares 19 5 4 5 2 3" xfId="21771"/>
    <cellStyle name="Separador de milhares 19 5 4 5 3" xfId="29431"/>
    <cellStyle name="Separador de milhares 19 5 4 5 4" xfId="14110"/>
    <cellStyle name="Separador de milhares 19 5 4 6" xfId="5330"/>
    <cellStyle name="Separador de milhares 19 5 4 6 2" xfId="21134"/>
    <cellStyle name="Separador de milhares 19 5 4 6 3" xfId="28311"/>
    <cellStyle name="Separador de milhares 19 5 4 6 4" xfId="12354"/>
    <cellStyle name="Separador de milhares 19 5 4 7" xfId="4219"/>
    <cellStyle name="Separador de milhares 19 5 4 7 2" xfId="27200"/>
    <cellStyle name="Separador de milhares 19 5 4 7 3" xfId="17622"/>
    <cellStyle name="Separador de milhares 19 5 4 8" xfId="23527"/>
    <cellStyle name="Separador de milhares 19 5 4 9" xfId="11879"/>
    <cellStyle name="Separador de milhares 19 5 5" xfId="962"/>
    <cellStyle name="Separador de milhares 19 5 5 2" xfId="1598"/>
    <cellStyle name="Separador de milhares 19 5 5 2 2" xfId="3354"/>
    <cellStyle name="Separador de milhares 19 5 5 2 2 2" xfId="9258"/>
    <cellStyle name="Separador de milhares 19 5 5 2 2 2 2" xfId="32239"/>
    <cellStyle name="Separador de milhares 19 5 5 2 2 2 3" xfId="20430"/>
    <cellStyle name="Separador de milhares 19 5 5 2 2 3" xfId="26335"/>
    <cellStyle name="Separador de milhares 19 5 5 2 2 4" xfId="16918"/>
    <cellStyle name="Separador de milhares 19 5 5 2 3" xfId="7502"/>
    <cellStyle name="Separador de milhares 19 5 5 2 3 2" xfId="11014"/>
    <cellStyle name="Separador de milhares 19 5 5 2 3 2 2" xfId="33995"/>
    <cellStyle name="Separador de milhares 19 5 5 2 3 2 3" xfId="22823"/>
    <cellStyle name="Separador de milhares 19 5 5 2 3 3" xfId="30483"/>
    <cellStyle name="Separador de milhares 19 5 5 2 3 4" xfId="15162"/>
    <cellStyle name="Separador de milhares 19 5 5 2 4" xfId="4626"/>
    <cellStyle name="Separador de milhares 19 5 5 2 4 2" xfId="27607"/>
    <cellStyle name="Separador de milhares 19 5 5 2 4 3" xfId="18674"/>
    <cellStyle name="Separador de milhares 19 5 5 2 5" xfId="24579"/>
    <cellStyle name="Separador de milhares 19 5 5 2 6" xfId="13406"/>
    <cellStyle name="Separador de milhares 19 5 5 3" xfId="2718"/>
    <cellStyle name="Separador de milhares 19 5 5 3 2" xfId="8622"/>
    <cellStyle name="Separador de milhares 19 5 5 3 2 2" xfId="31603"/>
    <cellStyle name="Separador de milhares 19 5 5 3 2 3" xfId="19794"/>
    <cellStyle name="Separador de milhares 19 5 5 3 3" xfId="25699"/>
    <cellStyle name="Separador de milhares 19 5 5 3 4" xfId="16282"/>
    <cellStyle name="Separador de milhares 19 5 5 4" xfId="6866"/>
    <cellStyle name="Separador de milhares 19 5 5 4 2" xfId="10378"/>
    <cellStyle name="Separador de milhares 19 5 5 4 2 2" xfId="33359"/>
    <cellStyle name="Separador de milhares 19 5 5 4 2 3" xfId="22187"/>
    <cellStyle name="Separador de milhares 19 5 5 4 3" xfId="29847"/>
    <cellStyle name="Separador de milhares 19 5 5 4 4" xfId="14526"/>
    <cellStyle name="Separador de milhares 19 5 5 5" xfId="5670"/>
    <cellStyle name="Separador de milhares 19 5 5 5 2" xfId="21304"/>
    <cellStyle name="Separador de milhares 19 5 5 5 3" xfId="28651"/>
    <cellStyle name="Separador de milhares 19 5 5 5 4" xfId="12770"/>
    <cellStyle name="Separador de milhares 19 5 5 6" xfId="3990"/>
    <cellStyle name="Separador de milhares 19 5 5 6 2" xfId="26971"/>
    <cellStyle name="Separador de milhares 19 5 5 6 3" xfId="18038"/>
    <cellStyle name="Separador de milhares 19 5 5 7" xfId="23943"/>
    <cellStyle name="Separador de milhares 19 5 5 8" xfId="11650"/>
    <cellStyle name="Separador de milhares 19 5 6" xfId="1352"/>
    <cellStyle name="Separador de milhares 19 5 6 2" xfId="1988"/>
    <cellStyle name="Separador de milhares 19 5 6 2 2" xfId="3744"/>
    <cellStyle name="Separador de milhares 19 5 6 2 2 2" xfId="9648"/>
    <cellStyle name="Separador de milhares 19 5 6 2 2 2 2" xfId="32629"/>
    <cellStyle name="Separador de milhares 19 5 6 2 2 2 3" xfId="20820"/>
    <cellStyle name="Separador de milhares 19 5 6 2 2 3" xfId="26725"/>
    <cellStyle name="Separador de milhares 19 5 6 2 2 4" xfId="17308"/>
    <cellStyle name="Separador de milhares 19 5 6 2 3" xfId="7892"/>
    <cellStyle name="Separador de milhares 19 5 6 2 3 2" xfId="11404"/>
    <cellStyle name="Separador de milhares 19 5 6 2 3 2 2" xfId="34385"/>
    <cellStyle name="Separador de milhares 19 5 6 2 3 2 3" xfId="23213"/>
    <cellStyle name="Separador de milhares 19 5 6 2 3 3" xfId="30873"/>
    <cellStyle name="Separador de milhares 19 5 6 2 3 4" xfId="15552"/>
    <cellStyle name="Separador de milhares 19 5 6 2 4" xfId="5016"/>
    <cellStyle name="Separador de milhares 19 5 6 2 4 2" xfId="27997"/>
    <cellStyle name="Separador de milhares 19 5 6 2 4 3" xfId="19064"/>
    <cellStyle name="Separador de milhares 19 5 6 2 5" xfId="24969"/>
    <cellStyle name="Separador de milhares 19 5 6 2 6" xfId="13796"/>
    <cellStyle name="Separador de milhares 19 5 6 3" xfId="3108"/>
    <cellStyle name="Separador de milhares 19 5 6 3 2" xfId="9012"/>
    <cellStyle name="Separador de milhares 19 5 6 3 2 2" xfId="31993"/>
    <cellStyle name="Separador de milhares 19 5 6 3 2 3" xfId="20184"/>
    <cellStyle name="Separador de milhares 19 5 6 3 3" xfId="26089"/>
    <cellStyle name="Separador de milhares 19 5 6 3 4" xfId="16672"/>
    <cellStyle name="Separador de milhares 19 5 6 4" xfId="7256"/>
    <cellStyle name="Separador de milhares 19 5 6 4 2" xfId="10768"/>
    <cellStyle name="Separador de milhares 19 5 6 4 2 2" xfId="33749"/>
    <cellStyle name="Separador de milhares 19 5 6 4 2 3" xfId="22577"/>
    <cellStyle name="Separador de milhares 19 5 6 4 3" xfId="30237"/>
    <cellStyle name="Separador de milhares 19 5 6 4 4" xfId="14916"/>
    <cellStyle name="Separador de milhares 19 5 6 5" xfId="6060"/>
    <cellStyle name="Separador de milhares 19 5 6 5 2" xfId="21457"/>
    <cellStyle name="Separador de milhares 19 5 6 5 3" xfId="29041"/>
    <cellStyle name="Separador de milhares 19 5 6 5 4" xfId="13160"/>
    <cellStyle name="Separador de milhares 19 5 6 6" xfId="4380"/>
    <cellStyle name="Separador de milhares 19 5 6 6 2" xfId="27361"/>
    <cellStyle name="Separador de milhares 19 5 6 6 3" xfId="18428"/>
    <cellStyle name="Separador de milhares 19 5 6 7" xfId="24333"/>
    <cellStyle name="Separador de milhares 19 5 6 8" xfId="12040"/>
    <cellStyle name="Separador de milhares 19 5 7" xfId="792"/>
    <cellStyle name="Separador de milhares 19 5 7 2" xfId="2548"/>
    <cellStyle name="Separador de milhares 19 5 7 2 2" xfId="8452"/>
    <cellStyle name="Separador de milhares 19 5 7 2 2 2" xfId="31433"/>
    <cellStyle name="Separador de milhares 19 5 7 2 2 3" xfId="19624"/>
    <cellStyle name="Separador de milhares 19 5 7 2 3" xfId="25529"/>
    <cellStyle name="Separador de milhares 19 5 7 2 4" xfId="16112"/>
    <cellStyle name="Separador de milhares 19 5 7 3" xfId="6696"/>
    <cellStyle name="Separador de milhares 19 5 7 3 2" xfId="10208"/>
    <cellStyle name="Separador de milhares 19 5 7 3 2 2" xfId="33189"/>
    <cellStyle name="Separador de milhares 19 5 7 3 2 3" xfId="22017"/>
    <cellStyle name="Separador de milhares 19 5 7 3 3" xfId="29677"/>
    <cellStyle name="Separador de milhares 19 5 7 3 4" xfId="14356"/>
    <cellStyle name="Separador de milhares 19 5 7 4" xfId="4456"/>
    <cellStyle name="Separador de milhares 19 5 7 4 2" xfId="27437"/>
    <cellStyle name="Separador de milhares 19 5 7 4 3" xfId="17868"/>
    <cellStyle name="Separador de milhares 19 5 7 5" xfId="23773"/>
    <cellStyle name="Separador de milhares 19 5 7 6" xfId="12600"/>
    <cellStyle name="Separador de milhares 19 5 8" xfId="1428"/>
    <cellStyle name="Separador de milhares 19 5 8 2" xfId="3184"/>
    <cellStyle name="Separador de milhares 19 5 8 2 2" xfId="9088"/>
    <cellStyle name="Separador de milhares 19 5 8 2 2 2" xfId="32069"/>
    <cellStyle name="Separador de milhares 19 5 8 2 2 3" xfId="20260"/>
    <cellStyle name="Separador de milhares 19 5 8 2 3" xfId="26165"/>
    <cellStyle name="Separador de milhares 19 5 8 2 4" xfId="16748"/>
    <cellStyle name="Separador de milhares 19 5 8 3" xfId="7332"/>
    <cellStyle name="Separador de milhares 19 5 8 3 2" xfId="10844"/>
    <cellStyle name="Separador de milhares 19 5 8 3 2 2" xfId="33825"/>
    <cellStyle name="Separador de milhares 19 5 8 3 2 3" xfId="22653"/>
    <cellStyle name="Separador de milhares 19 5 8 3 3" xfId="30313"/>
    <cellStyle name="Separador de milhares 19 5 8 3 4" xfId="14992"/>
    <cellStyle name="Separador de milhares 19 5 8 4" xfId="6136"/>
    <cellStyle name="Separador de milhares 19 5 8 4 2" xfId="29117"/>
    <cellStyle name="Separador de milhares 19 5 8 4 3" xfId="18504"/>
    <cellStyle name="Separador de milhares 19 5 8 5" xfId="24409"/>
    <cellStyle name="Separador de milhares 19 5 8 6" xfId="13236"/>
    <cellStyle name="Separador de milhares 19 5 9" xfId="715"/>
    <cellStyle name="Separador de milhares 19 5 9 2" xfId="2472"/>
    <cellStyle name="Separador de milhares 19 5 9 2 2" xfId="8376"/>
    <cellStyle name="Separador de milhares 19 5 9 2 2 2" xfId="31357"/>
    <cellStyle name="Separador de milhares 19 5 9 2 2 3" xfId="19548"/>
    <cellStyle name="Separador de milhares 19 5 9 2 3" xfId="25453"/>
    <cellStyle name="Separador de milhares 19 5 9 2 4" xfId="16036"/>
    <cellStyle name="Separador de milhares 19 5 9 3" xfId="6620"/>
    <cellStyle name="Separador de milhares 19 5 9 3 2" xfId="10132"/>
    <cellStyle name="Separador de milhares 19 5 9 3 2 2" xfId="33113"/>
    <cellStyle name="Separador de milhares 19 5 9 3 2 3" xfId="21941"/>
    <cellStyle name="Separador de milhares 19 5 9 3 3" xfId="29601"/>
    <cellStyle name="Separador de milhares 19 5 9 3 4" xfId="14280"/>
    <cellStyle name="Separador de milhares 19 5 9 4" xfId="5500"/>
    <cellStyle name="Separador de milhares 19 5 9 4 2" xfId="28481"/>
    <cellStyle name="Separador de milhares 19 5 9 4 3" xfId="17792"/>
    <cellStyle name="Separador de milhares 19 5 9 5" xfId="23697"/>
    <cellStyle name="Separador de milhares 19 5 9 6" xfId="12524"/>
    <cellStyle name="Separador de milhares 19 6" xfId="319"/>
    <cellStyle name="Separador de milhares 19 6 10" xfId="2078"/>
    <cellStyle name="Separador de milhares 19 6 10 2" xfId="7982"/>
    <cellStyle name="Separador de milhares 19 6 10 2 2" xfId="30963"/>
    <cellStyle name="Separador de milhares 19 6 10 2 3" xfId="19154"/>
    <cellStyle name="Separador de milhares 19 6 10 3" xfId="25059"/>
    <cellStyle name="Separador de milhares 19 6 10 4" xfId="15642"/>
    <cellStyle name="Separador de milhares 19 6 11" xfId="6226"/>
    <cellStyle name="Separador de milhares 19 6 11 2" xfId="9738"/>
    <cellStyle name="Separador de milhares 19 6 11 2 2" xfId="32719"/>
    <cellStyle name="Separador de milhares 19 6 11 2 3" xfId="21547"/>
    <cellStyle name="Separador de milhares 19 6 11 3" xfId="29207"/>
    <cellStyle name="Separador de milhares 19 6 11 4" xfId="13886"/>
    <cellStyle name="Separador de milhares 19 6 12" xfId="5106"/>
    <cellStyle name="Separador de milhares 19 6 12 2" xfId="20910"/>
    <cellStyle name="Separador de milhares 19 6 12 3" xfId="28087"/>
    <cellStyle name="Separador de milhares 19 6 12 4" xfId="12130"/>
    <cellStyle name="Separador de milhares 19 6 13" xfId="3825"/>
    <cellStyle name="Separador de milhares 19 6 13 2" xfId="26806"/>
    <cellStyle name="Separador de milhares 19 6 13 3" xfId="17398"/>
    <cellStyle name="Separador de milhares 19 6 14" xfId="23303"/>
    <cellStyle name="Separador de milhares 19 6 15" xfId="11485"/>
    <cellStyle name="Separador de milhares 19 6 2" xfId="473"/>
    <cellStyle name="Separador de milhares 19 6 2 10" xfId="23456"/>
    <cellStyle name="Separador de milhares 19 6 2 11" xfId="11570"/>
    <cellStyle name="Separador de milhares 19 6 2 2" xfId="634"/>
    <cellStyle name="Separador de milhares 19 6 2 2 2" xfId="1917"/>
    <cellStyle name="Separador de milhares 19 6 2 2 2 2" xfId="3673"/>
    <cellStyle name="Separador de milhares 19 6 2 2 2 2 2" xfId="9577"/>
    <cellStyle name="Separador de milhares 19 6 2 2 2 2 2 2" xfId="32558"/>
    <cellStyle name="Separador de milhares 19 6 2 2 2 2 2 3" xfId="20749"/>
    <cellStyle name="Separador de milhares 19 6 2 2 2 2 3" xfId="26654"/>
    <cellStyle name="Separador de milhares 19 6 2 2 2 2 4" xfId="17237"/>
    <cellStyle name="Separador de milhares 19 6 2 2 2 3" xfId="7821"/>
    <cellStyle name="Separador de milhares 19 6 2 2 2 3 2" xfId="11333"/>
    <cellStyle name="Separador de milhares 19 6 2 2 2 3 2 2" xfId="34314"/>
    <cellStyle name="Separador de milhares 19 6 2 2 2 3 2 3" xfId="23142"/>
    <cellStyle name="Separador de milhares 19 6 2 2 2 3 3" xfId="30802"/>
    <cellStyle name="Separador de milhares 19 6 2 2 2 3 4" xfId="15481"/>
    <cellStyle name="Separador de milhares 19 6 2 2 2 4" xfId="4945"/>
    <cellStyle name="Separador de milhares 19 6 2 2 2 4 2" xfId="27926"/>
    <cellStyle name="Separador de milhares 19 6 2 2 2 4 3" xfId="18993"/>
    <cellStyle name="Separador de milhares 19 6 2 2 2 5" xfId="24898"/>
    <cellStyle name="Separador de milhares 19 6 2 2 2 6" xfId="13725"/>
    <cellStyle name="Separador de milhares 19 6 2 2 3" xfId="1281"/>
    <cellStyle name="Separador de milhares 19 6 2 2 3 2" xfId="3037"/>
    <cellStyle name="Separador de milhares 19 6 2 2 3 2 2" xfId="8941"/>
    <cellStyle name="Separador de milhares 19 6 2 2 3 2 2 2" xfId="31922"/>
    <cellStyle name="Separador de milhares 19 6 2 2 3 2 2 3" xfId="20113"/>
    <cellStyle name="Separador de milhares 19 6 2 2 3 2 3" xfId="26018"/>
    <cellStyle name="Separador de milhares 19 6 2 2 3 2 4" xfId="16601"/>
    <cellStyle name="Separador de milhares 19 6 2 2 3 3" xfId="7185"/>
    <cellStyle name="Separador de milhares 19 6 2 2 3 3 2" xfId="10697"/>
    <cellStyle name="Separador de milhares 19 6 2 2 3 3 2 2" xfId="33678"/>
    <cellStyle name="Separador de milhares 19 6 2 2 3 3 2 3" xfId="22506"/>
    <cellStyle name="Separador de milhares 19 6 2 2 3 3 3" xfId="30166"/>
    <cellStyle name="Separador de milhares 19 6 2 2 3 3 4" xfId="14845"/>
    <cellStyle name="Separador de milhares 19 6 2 2 3 4" xfId="5989"/>
    <cellStyle name="Separador de milhares 19 6 2 2 3 4 2" xfId="28970"/>
    <cellStyle name="Separador de milhares 19 6 2 2 3 4 3" xfId="18357"/>
    <cellStyle name="Separador de milhares 19 6 2 2 3 5" xfId="24262"/>
    <cellStyle name="Separador de milhares 19 6 2 2 3 6" xfId="13089"/>
    <cellStyle name="Separador de milhares 19 6 2 2 4" xfId="2392"/>
    <cellStyle name="Separador de milhares 19 6 2 2 4 2" xfId="8296"/>
    <cellStyle name="Separador de milhares 19 6 2 2 4 2 2" xfId="31277"/>
    <cellStyle name="Separador de milhares 19 6 2 2 4 2 3" xfId="19468"/>
    <cellStyle name="Separador de milhares 19 6 2 2 4 3" xfId="25373"/>
    <cellStyle name="Separador de milhares 19 6 2 2 4 4" xfId="15956"/>
    <cellStyle name="Separador de milhares 19 6 2 2 5" xfId="6540"/>
    <cellStyle name="Separador de milhares 19 6 2 2 5 2" xfId="10052"/>
    <cellStyle name="Separador de milhares 19 6 2 2 5 2 2" xfId="33033"/>
    <cellStyle name="Separador de milhares 19 6 2 2 5 2 3" xfId="21861"/>
    <cellStyle name="Separador de milhares 19 6 2 2 5 3" xfId="29521"/>
    <cellStyle name="Separador de milhares 19 6 2 2 5 4" xfId="14200"/>
    <cellStyle name="Separador de milhares 19 6 2 2 6" xfId="5420"/>
    <cellStyle name="Separador de milhares 19 6 2 2 6 2" xfId="21224"/>
    <cellStyle name="Separador de milhares 19 6 2 2 6 3" xfId="28401"/>
    <cellStyle name="Separador de milhares 19 6 2 2 6 4" xfId="12444"/>
    <cellStyle name="Separador de milhares 19 6 2 2 7" xfId="4309"/>
    <cellStyle name="Separador de milhares 19 6 2 2 7 2" xfId="27290"/>
    <cellStyle name="Separador de milhares 19 6 2 2 7 3" xfId="17712"/>
    <cellStyle name="Separador de milhares 19 6 2 2 8" xfId="23617"/>
    <cellStyle name="Separador de milhares 19 6 2 2 9" xfId="11969"/>
    <cellStyle name="Separador de milhares 19 6 2 3" xfId="1120"/>
    <cellStyle name="Separador de milhares 19 6 2 3 2" xfId="1756"/>
    <cellStyle name="Separador de milhares 19 6 2 3 2 2" xfId="3512"/>
    <cellStyle name="Separador de milhares 19 6 2 3 2 2 2" xfId="9416"/>
    <cellStyle name="Separador de milhares 19 6 2 3 2 2 2 2" xfId="32397"/>
    <cellStyle name="Separador de milhares 19 6 2 3 2 2 2 3" xfId="20588"/>
    <cellStyle name="Separador de milhares 19 6 2 3 2 2 3" xfId="26493"/>
    <cellStyle name="Separador de milhares 19 6 2 3 2 2 4" xfId="17076"/>
    <cellStyle name="Separador de milhares 19 6 2 3 2 3" xfId="7660"/>
    <cellStyle name="Separador de milhares 19 6 2 3 2 3 2" xfId="11172"/>
    <cellStyle name="Separador de milhares 19 6 2 3 2 3 2 2" xfId="34153"/>
    <cellStyle name="Separador de milhares 19 6 2 3 2 3 2 3" xfId="22981"/>
    <cellStyle name="Separador de milhares 19 6 2 3 2 3 3" xfId="30641"/>
    <cellStyle name="Separador de milhares 19 6 2 3 2 3 4" xfId="15320"/>
    <cellStyle name="Separador de milhares 19 6 2 3 2 4" xfId="4784"/>
    <cellStyle name="Separador de milhares 19 6 2 3 2 4 2" xfId="27765"/>
    <cellStyle name="Separador de milhares 19 6 2 3 2 4 3" xfId="18832"/>
    <cellStyle name="Separador de milhares 19 6 2 3 2 5" xfId="24737"/>
    <cellStyle name="Separador de milhares 19 6 2 3 2 6" xfId="13564"/>
    <cellStyle name="Separador de milhares 19 6 2 3 3" xfId="2876"/>
    <cellStyle name="Separador de milhares 19 6 2 3 3 2" xfId="8780"/>
    <cellStyle name="Separador de milhares 19 6 2 3 3 2 2" xfId="31761"/>
    <cellStyle name="Separador de milhares 19 6 2 3 3 2 3" xfId="19952"/>
    <cellStyle name="Separador de milhares 19 6 2 3 3 3" xfId="25857"/>
    <cellStyle name="Separador de milhares 19 6 2 3 3 4" xfId="16440"/>
    <cellStyle name="Separador de milhares 19 6 2 3 4" xfId="7024"/>
    <cellStyle name="Separador de milhares 19 6 2 3 4 2" xfId="10536"/>
    <cellStyle name="Separador de milhares 19 6 2 3 4 2 2" xfId="33517"/>
    <cellStyle name="Separador de milhares 19 6 2 3 4 2 3" xfId="22345"/>
    <cellStyle name="Separador de milhares 19 6 2 3 4 3" xfId="30005"/>
    <cellStyle name="Separador de milhares 19 6 2 3 4 4" xfId="14684"/>
    <cellStyle name="Separador de milhares 19 6 2 3 5" xfId="5828"/>
    <cellStyle name="Separador de milhares 19 6 2 3 5 2" xfId="21386"/>
    <cellStyle name="Separador de milhares 19 6 2 3 5 3" xfId="28809"/>
    <cellStyle name="Separador de milhares 19 6 2 3 5 4" xfId="12928"/>
    <cellStyle name="Separador de milhares 19 6 2 3 6" xfId="4148"/>
    <cellStyle name="Separador de milhares 19 6 2 3 6 2" xfId="27129"/>
    <cellStyle name="Separador de milhares 19 6 2 3 6 3" xfId="18196"/>
    <cellStyle name="Separador de milhares 19 6 2 3 7" xfId="24101"/>
    <cellStyle name="Separador de milhares 19 6 2 3 8" xfId="11808"/>
    <cellStyle name="Separador de milhares 19 6 2 4" xfId="1518"/>
    <cellStyle name="Separador de milhares 19 6 2 4 2" xfId="3274"/>
    <cellStyle name="Separador de milhares 19 6 2 4 2 2" xfId="9178"/>
    <cellStyle name="Separador de milhares 19 6 2 4 2 2 2" xfId="32159"/>
    <cellStyle name="Separador de milhares 19 6 2 4 2 2 3" xfId="20350"/>
    <cellStyle name="Separador de milhares 19 6 2 4 2 3" xfId="26255"/>
    <cellStyle name="Separador de milhares 19 6 2 4 2 4" xfId="16838"/>
    <cellStyle name="Separador de milhares 19 6 2 4 3" xfId="7422"/>
    <cellStyle name="Separador de milhares 19 6 2 4 3 2" xfId="10934"/>
    <cellStyle name="Separador de milhares 19 6 2 4 3 2 2" xfId="33915"/>
    <cellStyle name="Separador de milhares 19 6 2 4 3 2 3" xfId="22743"/>
    <cellStyle name="Separador de milhares 19 6 2 4 3 3" xfId="30403"/>
    <cellStyle name="Separador de milhares 19 6 2 4 3 4" xfId="15082"/>
    <cellStyle name="Separador de milhares 19 6 2 4 4" xfId="4546"/>
    <cellStyle name="Separador de milhares 19 6 2 4 4 2" xfId="27527"/>
    <cellStyle name="Separador de milhares 19 6 2 4 4 3" xfId="18594"/>
    <cellStyle name="Separador de milhares 19 6 2 4 5" xfId="24499"/>
    <cellStyle name="Separador de milhares 19 6 2 4 6" xfId="13326"/>
    <cellStyle name="Separador de milhares 19 6 2 5" xfId="882"/>
    <cellStyle name="Separador de milhares 19 6 2 5 2" xfId="2638"/>
    <cellStyle name="Separador de milhares 19 6 2 5 2 2" xfId="8542"/>
    <cellStyle name="Separador de milhares 19 6 2 5 2 2 2" xfId="31523"/>
    <cellStyle name="Separador de milhares 19 6 2 5 2 2 3" xfId="19714"/>
    <cellStyle name="Separador de milhares 19 6 2 5 2 3" xfId="25619"/>
    <cellStyle name="Separador de milhares 19 6 2 5 2 4" xfId="16202"/>
    <cellStyle name="Separador de milhares 19 6 2 5 3" xfId="6786"/>
    <cellStyle name="Separador de milhares 19 6 2 5 3 2" xfId="10298"/>
    <cellStyle name="Separador de milhares 19 6 2 5 3 2 2" xfId="33279"/>
    <cellStyle name="Separador de milhares 19 6 2 5 3 2 3" xfId="22107"/>
    <cellStyle name="Separador de milhares 19 6 2 5 3 3" xfId="29767"/>
    <cellStyle name="Separador de milhares 19 6 2 5 3 4" xfId="14446"/>
    <cellStyle name="Separador de milhares 19 6 2 5 4" xfId="5590"/>
    <cellStyle name="Separador de milhares 19 6 2 5 4 2" xfId="28571"/>
    <cellStyle name="Separador de milhares 19 6 2 5 4 3" xfId="17958"/>
    <cellStyle name="Separador de milhares 19 6 2 5 5" xfId="23863"/>
    <cellStyle name="Separador de milhares 19 6 2 5 6" xfId="12690"/>
    <cellStyle name="Separador de milhares 19 6 2 6" xfId="2231"/>
    <cellStyle name="Separador de milhares 19 6 2 6 2" xfId="8135"/>
    <cellStyle name="Separador de milhares 19 6 2 6 2 2" xfId="31116"/>
    <cellStyle name="Separador de milhares 19 6 2 6 2 3" xfId="19307"/>
    <cellStyle name="Separador de milhares 19 6 2 6 3" xfId="25212"/>
    <cellStyle name="Separador de milhares 19 6 2 6 4" xfId="15795"/>
    <cellStyle name="Separador de milhares 19 6 2 7" xfId="6379"/>
    <cellStyle name="Separador de milhares 19 6 2 7 2" xfId="9891"/>
    <cellStyle name="Separador de milhares 19 6 2 7 2 2" xfId="32872"/>
    <cellStyle name="Separador de milhares 19 6 2 7 2 3" xfId="21700"/>
    <cellStyle name="Separador de milhares 19 6 2 7 3" xfId="29360"/>
    <cellStyle name="Separador de milhares 19 6 2 7 4" xfId="14039"/>
    <cellStyle name="Separador de milhares 19 6 2 8" xfId="5259"/>
    <cellStyle name="Separador de milhares 19 6 2 8 2" xfId="21063"/>
    <cellStyle name="Separador de milhares 19 6 2 8 3" xfId="28240"/>
    <cellStyle name="Separador de milhares 19 6 2 8 4" xfId="12283"/>
    <cellStyle name="Separador de milhares 19 6 2 9" xfId="3910"/>
    <cellStyle name="Separador de milhares 19 6 2 9 2" xfId="26891"/>
    <cellStyle name="Separador de milhares 19 6 2 9 3" xfId="17551"/>
    <cellStyle name="Separador de milhares 19 6 3" xfId="387"/>
    <cellStyle name="Separador de milhares 19 6 3 2" xfId="1671"/>
    <cellStyle name="Separador de milhares 19 6 3 2 2" xfId="3427"/>
    <cellStyle name="Separador de milhares 19 6 3 2 2 2" xfId="9331"/>
    <cellStyle name="Separador de milhares 19 6 3 2 2 2 2" xfId="32312"/>
    <cellStyle name="Separador de milhares 19 6 3 2 2 2 3" xfId="20503"/>
    <cellStyle name="Separador de milhares 19 6 3 2 2 3" xfId="26408"/>
    <cellStyle name="Separador de milhares 19 6 3 2 2 4" xfId="16991"/>
    <cellStyle name="Separador de milhares 19 6 3 2 3" xfId="7575"/>
    <cellStyle name="Separador de milhares 19 6 3 2 3 2" xfId="11087"/>
    <cellStyle name="Separador de milhares 19 6 3 2 3 2 2" xfId="34068"/>
    <cellStyle name="Separador de milhares 19 6 3 2 3 2 3" xfId="22896"/>
    <cellStyle name="Separador de milhares 19 6 3 2 3 3" xfId="30556"/>
    <cellStyle name="Separador de milhares 19 6 3 2 3 4" xfId="15235"/>
    <cellStyle name="Separador de milhares 19 6 3 2 4" xfId="4699"/>
    <cellStyle name="Separador de milhares 19 6 3 2 4 2" xfId="27680"/>
    <cellStyle name="Separador de milhares 19 6 3 2 4 3" xfId="18747"/>
    <cellStyle name="Separador de milhares 19 6 3 2 5" xfId="24652"/>
    <cellStyle name="Separador de milhares 19 6 3 2 6" xfId="13479"/>
    <cellStyle name="Separador de milhares 19 6 3 3" xfId="1035"/>
    <cellStyle name="Separador de milhares 19 6 3 3 2" xfId="2791"/>
    <cellStyle name="Separador de milhares 19 6 3 3 2 2" xfId="8695"/>
    <cellStyle name="Separador de milhares 19 6 3 3 2 2 2" xfId="31676"/>
    <cellStyle name="Separador de milhares 19 6 3 3 2 2 3" xfId="19867"/>
    <cellStyle name="Separador de milhares 19 6 3 3 2 3" xfId="25772"/>
    <cellStyle name="Separador de milhares 19 6 3 3 2 4" xfId="16355"/>
    <cellStyle name="Separador de milhares 19 6 3 3 3" xfId="6939"/>
    <cellStyle name="Separador de milhares 19 6 3 3 3 2" xfId="10451"/>
    <cellStyle name="Separador de milhares 19 6 3 3 3 2 2" xfId="33432"/>
    <cellStyle name="Separador de milhares 19 6 3 3 3 2 3" xfId="22260"/>
    <cellStyle name="Separador de milhares 19 6 3 3 3 3" xfId="29920"/>
    <cellStyle name="Separador de milhares 19 6 3 3 3 4" xfId="14599"/>
    <cellStyle name="Separador de milhares 19 6 3 3 4" xfId="5743"/>
    <cellStyle name="Separador de milhares 19 6 3 3 4 2" xfId="28724"/>
    <cellStyle name="Separador de milhares 19 6 3 3 4 3" xfId="18111"/>
    <cellStyle name="Separador de milhares 19 6 3 3 5" xfId="24016"/>
    <cellStyle name="Separador de milhares 19 6 3 3 6" xfId="12843"/>
    <cellStyle name="Separador de milhares 19 6 3 4" xfId="2146"/>
    <cellStyle name="Separador de milhares 19 6 3 4 2" xfId="8050"/>
    <cellStyle name="Separador de milhares 19 6 3 4 2 2" xfId="31031"/>
    <cellStyle name="Separador de milhares 19 6 3 4 2 3" xfId="19222"/>
    <cellStyle name="Separador de milhares 19 6 3 4 3" xfId="25127"/>
    <cellStyle name="Separador de milhares 19 6 3 4 4" xfId="15710"/>
    <cellStyle name="Separador de milhares 19 6 3 5" xfId="6294"/>
    <cellStyle name="Separador de milhares 19 6 3 5 2" xfId="9806"/>
    <cellStyle name="Separador de milhares 19 6 3 5 2 2" xfId="32787"/>
    <cellStyle name="Separador de milhares 19 6 3 5 2 3" xfId="21615"/>
    <cellStyle name="Separador de milhares 19 6 3 5 3" xfId="29275"/>
    <cellStyle name="Separador de milhares 19 6 3 5 4" xfId="13954"/>
    <cellStyle name="Separador de milhares 19 6 3 6" xfId="5174"/>
    <cellStyle name="Separador de milhares 19 6 3 6 2" xfId="20978"/>
    <cellStyle name="Separador de milhares 19 6 3 6 3" xfId="28155"/>
    <cellStyle name="Separador de milhares 19 6 3 6 4" xfId="12198"/>
    <cellStyle name="Separador de milhares 19 6 3 7" xfId="4063"/>
    <cellStyle name="Separador de milhares 19 6 3 7 2" xfId="27044"/>
    <cellStyle name="Separador de milhares 19 6 3 7 3" xfId="17466"/>
    <cellStyle name="Separador de milhares 19 6 3 8" xfId="23371"/>
    <cellStyle name="Separador de milhares 19 6 3 9" xfId="11723"/>
    <cellStyle name="Separador de milhares 19 6 4" xfId="549"/>
    <cellStyle name="Separador de milhares 19 6 4 2" xfId="1832"/>
    <cellStyle name="Separador de milhares 19 6 4 2 2" xfId="3588"/>
    <cellStyle name="Separador de milhares 19 6 4 2 2 2" xfId="9492"/>
    <cellStyle name="Separador de milhares 19 6 4 2 2 2 2" xfId="32473"/>
    <cellStyle name="Separador de milhares 19 6 4 2 2 2 3" xfId="20664"/>
    <cellStyle name="Separador de milhares 19 6 4 2 2 3" xfId="26569"/>
    <cellStyle name="Separador de milhares 19 6 4 2 2 4" xfId="17152"/>
    <cellStyle name="Separador de milhares 19 6 4 2 3" xfId="7736"/>
    <cellStyle name="Separador de milhares 19 6 4 2 3 2" xfId="11248"/>
    <cellStyle name="Separador de milhares 19 6 4 2 3 2 2" xfId="34229"/>
    <cellStyle name="Separador de milhares 19 6 4 2 3 2 3" xfId="23057"/>
    <cellStyle name="Separador de milhares 19 6 4 2 3 3" xfId="30717"/>
    <cellStyle name="Separador de milhares 19 6 4 2 3 4" xfId="15396"/>
    <cellStyle name="Separador de milhares 19 6 4 2 4" xfId="4860"/>
    <cellStyle name="Separador de milhares 19 6 4 2 4 2" xfId="27841"/>
    <cellStyle name="Separador de milhares 19 6 4 2 4 3" xfId="18908"/>
    <cellStyle name="Separador de milhares 19 6 4 2 5" xfId="24813"/>
    <cellStyle name="Separador de milhares 19 6 4 2 6" xfId="13640"/>
    <cellStyle name="Separador de milhares 19 6 4 3" xfId="1196"/>
    <cellStyle name="Separador de milhares 19 6 4 3 2" xfId="2952"/>
    <cellStyle name="Separador de milhares 19 6 4 3 2 2" xfId="8856"/>
    <cellStyle name="Separador de milhares 19 6 4 3 2 2 2" xfId="31837"/>
    <cellStyle name="Separador de milhares 19 6 4 3 2 2 3" xfId="20028"/>
    <cellStyle name="Separador de milhares 19 6 4 3 2 3" xfId="25933"/>
    <cellStyle name="Separador de milhares 19 6 4 3 2 4" xfId="16516"/>
    <cellStyle name="Separador de milhares 19 6 4 3 3" xfId="7100"/>
    <cellStyle name="Separador de milhares 19 6 4 3 3 2" xfId="10612"/>
    <cellStyle name="Separador de milhares 19 6 4 3 3 2 2" xfId="33593"/>
    <cellStyle name="Separador de milhares 19 6 4 3 3 2 3" xfId="22421"/>
    <cellStyle name="Separador de milhares 19 6 4 3 3 3" xfId="30081"/>
    <cellStyle name="Separador de milhares 19 6 4 3 3 4" xfId="14760"/>
    <cellStyle name="Separador de milhares 19 6 4 3 4" xfId="5904"/>
    <cellStyle name="Separador de milhares 19 6 4 3 4 2" xfId="28885"/>
    <cellStyle name="Separador de milhares 19 6 4 3 4 3" xfId="18272"/>
    <cellStyle name="Separador de milhares 19 6 4 3 5" xfId="24177"/>
    <cellStyle name="Separador de milhares 19 6 4 3 6" xfId="13004"/>
    <cellStyle name="Separador de milhares 19 6 4 4" xfId="2307"/>
    <cellStyle name="Separador de milhares 19 6 4 4 2" xfId="8211"/>
    <cellStyle name="Separador de milhares 19 6 4 4 2 2" xfId="31192"/>
    <cellStyle name="Separador de milhares 19 6 4 4 2 3" xfId="19383"/>
    <cellStyle name="Separador de milhares 19 6 4 4 3" xfId="25288"/>
    <cellStyle name="Separador de milhares 19 6 4 4 4" xfId="15871"/>
    <cellStyle name="Separador de milhares 19 6 4 5" xfId="6455"/>
    <cellStyle name="Separador de milhares 19 6 4 5 2" xfId="9967"/>
    <cellStyle name="Separador de milhares 19 6 4 5 2 2" xfId="32948"/>
    <cellStyle name="Separador de milhares 19 6 4 5 2 3" xfId="21776"/>
    <cellStyle name="Separador de milhares 19 6 4 5 3" xfId="29436"/>
    <cellStyle name="Separador de milhares 19 6 4 5 4" xfId="14115"/>
    <cellStyle name="Separador de milhares 19 6 4 6" xfId="5335"/>
    <cellStyle name="Separador de milhares 19 6 4 6 2" xfId="21139"/>
    <cellStyle name="Separador de milhares 19 6 4 6 3" xfId="28316"/>
    <cellStyle name="Separador de milhares 19 6 4 6 4" xfId="12359"/>
    <cellStyle name="Separador de milhares 19 6 4 7" xfId="4224"/>
    <cellStyle name="Separador de milhares 19 6 4 7 2" xfId="27205"/>
    <cellStyle name="Separador de milhares 19 6 4 7 3" xfId="17627"/>
    <cellStyle name="Separador de milhares 19 6 4 8" xfId="23532"/>
    <cellStyle name="Separador de milhares 19 6 4 9" xfId="11884"/>
    <cellStyle name="Separador de milhares 19 6 5" xfId="967"/>
    <cellStyle name="Separador de milhares 19 6 5 2" xfId="1603"/>
    <cellStyle name="Separador de milhares 19 6 5 2 2" xfId="3359"/>
    <cellStyle name="Separador de milhares 19 6 5 2 2 2" xfId="9263"/>
    <cellStyle name="Separador de milhares 19 6 5 2 2 2 2" xfId="32244"/>
    <cellStyle name="Separador de milhares 19 6 5 2 2 2 3" xfId="20435"/>
    <cellStyle name="Separador de milhares 19 6 5 2 2 3" xfId="26340"/>
    <cellStyle name="Separador de milhares 19 6 5 2 2 4" xfId="16923"/>
    <cellStyle name="Separador de milhares 19 6 5 2 3" xfId="7507"/>
    <cellStyle name="Separador de milhares 19 6 5 2 3 2" xfId="11019"/>
    <cellStyle name="Separador de milhares 19 6 5 2 3 2 2" xfId="34000"/>
    <cellStyle name="Separador de milhares 19 6 5 2 3 2 3" xfId="22828"/>
    <cellStyle name="Separador de milhares 19 6 5 2 3 3" xfId="30488"/>
    <cellStyle name="Separador de milhares 19 6 5 2 3 4" xfId="15167"/>
    <cellStyle name="Separador de milhares 19 6 5 2 4" xfId="4631"/>
    <cellStyle name="Separador de milhares 19 6 5 2 4 2" xfId="27612"/>
    <cellStyle name="Separador de milhares 19 6 5 2 4 3" xfId="18679"/>
    <cellStyle name="Separador de milhares 19 6 5 2 5" xfId="24584"/>
    <cellStyle name="Separador de milhares 19 6 5 2 6" xfId="13411"/>
    <cellStyle name="Separador de milhares 19 6 5 3" xfId="2723"/>
    <cellStyle name="Separador de milhares 19 6 5 3 2" xfId="8627"/>
    <cellStyle name="Separador de milhares 19 6 5 3 2 2" xfId="31608"/>
    <cellStyle name="Separador de milhares 19 6 5 3 2 3" xfId="19799"/>
    <cellStyle name="Separador de milhares 19 6 5 3 3" xfId="25704"/>
    <cellStyle name="Separador de milhares 19 6 5 3 4" xfId="16287"/>
    <cellStyle name="Separador de milhares 19 6 5 4" xfId="6871"/>
    <cellStyle name="Separador de milhares 19 6 5 4 2" xfId="10383"/>
    <cellStyle name="Separador de milhares 19 6 5 4 2 2" xfId="33364"/>
    <cellStyle name="Separador de milhares 19 6 5 4 2 3" xfId="22192"/>
    <cellStyle name="Separador de milhares 19 6 5 4 3" xfId="29852"/>
    <cellStyle name="Separador de milhares 19 6 5 4 4" xfId="14531"/>
    <cellStyle name="Separador de milhares 19 6 5 5" xfId="5675"/>
    <cellStyle name="Separador de milhares 19 6 5 5 2" xfId="21309"/>
    <cellStyle name="Separador de milhares 19 6 5 5 3" xfId="28656"/>
    <cellStyle name="Separador de milhares 19 6 5 5 4" xfId="12775"/>
    <cellStyle name="Separador de milhares 19 6 5 6" xfId="3995"/>
    <cellStyle name="Separador de milhares 19 6 5 6 2" xfId="26976"/>
    <cellStyle name="Separador de milhares 19 6 5 6 3" xfId="18043"/>
    <cellStyle name="Separador de milhares 19 6 5 7" xfId="23948"/>
    <cellStyle name="Separador de milhares 19 6 5 8" xfId="11655"/>
    <cellStyle name="Separador de milhares 19 6 6" xfId="1357"/>
    <cellStyle name="Separador de milhares 19 6 6 2" xfId="1993"/>
    <cellStyle name="Separador de milhares 19 6 6 2 2" xfId="3749"/>
    <cellStyle name="Separador de milhares 19 6 6 2 2 2" xfId="9653"/>
    <cellStyle name="Separador de milhares 19 6 6 2 2 2 2" xfId="32634"/>
    <cellStyle name="Separador de milhares 19 6 6 2 2 2 3" xfId="20825"/>
    <cellStyle name="Separador de milhares 19 6 6 2 2 3" xfId="26730"/>
    <cellStyle name="Separador de milhares 19 6 6 2 2 4" xfId="17313"/>
    <cellStyle name="Separador de milhares 19 6 6 2 3" xfId="7897"/>
    <cellStyle name="Separador de milhares 19 6 6 2 3 2" xfId="11409"/>
    <cellStyle name="Separador de milhares 19 6 6 2 3 2 2" xfId="34390"/>
    <cellStyle name="Separador de milhares 19 6 6 2 3 2 3" xfId="23218"/>
    <cellStyle name="Separador de milhares 19 6 6 2 3 3" xfId="30878"/>
    <cellStyle name="Separador de milhares 19 6 6 2 3 4" xfId="15557"/>
    <cellStyle name="Separador de milhares 19 6 6 2 4" xfId="5021"/>
    <cellStyle name="Separador de milhares 19 6 6 2 4 2" xfId="28002"/>
    <cellStyle name="Separador de milhares 19 6 6 2 4 3" xfId="19069"/>
    <cellStyle name="Separador de milhares 19 6 6 2 5" xfId="24974"/>
    <cellStyle name="Separador de milhares 19 6 6 2 6" xfId="13801"/>
    <cellStyle name="Separador de milhares 19 6 6 3" xfId="3113"/>
    <cellStyle name="Separador de milhares 19 6 6 3 2" xfId="9017"/>
    <cellStyle name="Separador de milhares 19 6 6 3 2 2" xfId="31998"/>
    <cellStyle name="Separador de milhares 19 6 6 3 2 3" xfId="20189"/>
    <cellStyle name="Separador de milhares 19 6 6 3 3" xfId="26094"/>
    <cellStyle name="Separador de milhares 19 6 6 3 4" xfId="16677"/>
    <cellStyle name="Separador de milhares 19 6 6 4" xfId="7261"/>
    <cellStyle name="Separador de milhares 19 6 6 4 2" xfId="10773"/>
    <cellStyle name="Separador de milhares 19 6 6 4 2 2" xfId="33754"/>
    <cellStyle name="Separador de milhares 19 6 6 4 2 3" xfId="22582"/>
    <cellStyle name="Separador de milhares 19 6 6 4 3" xfId="30242"/>
    <cellStyle name="Separador de milhares 19 6 6 4 4" xfId="14921"/>
    <cellStyle name="Separador de milhares 19 6 6 5" xfId="6065"/>
    <cellStyle name="Separador de milhares 19 6 6 5 2" xfId="21462"/>
    <cellStyle name="Separador de milhares 19 6 6 5 3" xfId="29046"/>
    <cellStyle name="Separador de milhares 19 6 6 5 4" xfId="13165"/>
    <cellStyle name="Separador de milhares 19 6 6 6" xfId="4385"/>
    <cellStyle name="Separador de milhares 19 6 6 6 2" xfId="27366"/>
    <cellStyle name="Separador de milhares 19 6 6 6 3" xfId="18433"/>
    <cellStyle name="Separador de milhares 19 6 6 7" xfId="24338"/>
    <cellStyle name="Separador de milhares 19 6 6 8" xfId="12045"/>
    <cellStyle name="Separador de milhares 19 6 7" xfId="797"/>
    <cellStyle name="Separador de milhares 19 6 7 2" xfId="2553"/>
    <cellStyle name="Separador de milhares 19 6 7 2 2" xfId="8457"/>
    <cellStyle name="Separador de milhares 19 6 7 2 2 2" xfId="31438"/>
    <cellStyle name="Separador de milhares 19 6 7 2 2 3" xfId="19629"/>
    <cellStyle name="Separador de milhares 19 6 7 2 3" xfId="25534"/>
    <cellStyle name="Separador de milhares 19 6 7 2 4" xfId="16117"/>
    <cellStyle name="Separador de milhares 19 6 7 3" xfId="6701"/>
    <cellStyle name="Separador de milhares 19 6 7 3 2" xfId="10213"/>
    <cellStyle name="Separador de milhares 19 6 7 3 2 2" xfId="33194"/>
    <cellStyle name="Separador de milhares 19 6 7 3 2 3" xfId="22022"/>
    <cellStyle name="Separador de milhares 19 6 7 3 3" xfId="29682"/>
    <cellStyle name="Separador de milhares 19 6 7 3 4" xfId="14361"/>
    <cellStyle name="Separador de milhares 19 6 7 4" xfId="4461"/>
    <cellStyle name="Separador de milhares 19 6 7 4 2" xfId="27442"/>
    <cellStyle name="Separador de milhares 19 6 7 4 3" xfId="17873"/>
    <cellStyle name="Separador de milhares 19 6 7 5" xfId="23778"/>
    <cellStyle name="Separador de milhares 19 6 7 6" xfId="12605"/>
    <cellStyle name="Separador de milhares 19 6 8" xfId="1433"/>
    <cellStyle name="Separador de milhares 19 6 8 2" xfId="3189"/>
    <cellStyle name="Separador de milhares 19 6 8 2 2" xfId="9093"/>
    <cellStyle name="Separador de milhares 19 6 8 2 2 2" xfId="32074"/>
    <cellStyle name="Separador de milhares 19 6 8 2 2 3" xfId="20265"/>
    <cellStyle name="Separador de milhares 19 6 8 2 3" xfId="26170"/>
    <cellStyle name="Separador de milhares 19 6 8 2 4" xfId="16753"/>
    <cellStyle name="Separador de milhares 19 6 8 3" xfId="7337"/>
    <cellStyle name="Separador de milhares 19 6 8 3 2" xfId="10849"/>
    <cellStyle name="Separador de milhares 19 6 8 3 2 2" xfId="33830"/>
    <cellStyle name="Separador de milhares 19 6 8 3 2 3" xfId="22658"/>
    <cellStyle name="Separador de milhares 19 6 8 3 3" xfId="30318"/>
    <cellStyle name="Separador de milhares 19 6 8 3 4" xfId="14997"/>
    <cellStyle name="Separador de milhares 19 6 8 4" xfId="6141"/>
    <cellStyle name="Separador de milhares 19 6 8 4 2" xfId="29122"/>
    <cellStyle name="Separador de milhares 19 6 8 4 3" xfId="18509"/>
    <cellStyle name="Separador de milhares 19 6 8 5" xfId="24414"/>
    <cellStyle name="Separador de milhares 19 6 8 6" xfId="13241"/>
    <cellStyle name="Separador de milhares 19 6 9" xfId="720"/>
    <cellStyle name="Separador de milhares 19 6 9 2" xfId="2477"/>
    <cellStyle name="Separador de milhares 19 6 9 2 2" xfId="8381"/>
    <cellStyle name="Separador de milhares 19 6 9 2 2 2" xfId="31362"/>
    <cellStyle name="Separador de milhares 19 6 9 2 2 3" xfId="19553"/>
    <cellStyle name="Separador de milhares 19 6 9 2 3" xfId="25458"/>
    <cellStyle name="Separador de milhares 19 6 9 2 4" xfId="16041"/>
    <cellStyle name="Separador de milhares 19 6 9 3" xfId="6625"/>
    <cellStyle name="Separador de milhares 19 6 9 3 2" xfId="10137"/>
    <cellStyle name="Separador de milhares 19 6 9 3 2 2" xfId="33118"/>
    <cellStyle name="Separador de milhares 19 6 9 3 2 3" xfId="21946"/>
    <cellStyle name="Separador de milhares 19 6 9 3 3" xfId="29606"/>
    <cellStyle name="Separador de milhares 19 6 9 3 4" xfId="14285"/>
    <cellStyle name="Separador de milhares 19 6 9 4" xfId="5505"/>
    <cellStyle name="Separador de milhares 19 6 9 4 2" xfId="28486"/>
    <cellStyle name="Separador de milhares 19 6 9 4 3" xfId="17797"/>
    <cellStyle name="Separador de milhares 19 6 9 5" xfId="23702"/>
    <cellStyle name="Separador de milhares 19 6 9 6" xfId="12529"/>
    <cellStyle name="Separador de milhares 19 7" xfId="324"/>
    <cellStyle name="Separador de milhares 19 7 10" xfId="2083"/>
    <cellStyle name="Separador de milhares 19 7 10 2" xfId="7987"/>
    <cellStyle name="Separador de milhares 19 7 10 2 2" xfId="30968"/>
    <cellStyle name="Separador de milhares 19 7 10 2 3" xfId="19159"/>
    <cellStyle name="Separador de milhares 19 7 10 3" xfId="25064"/>
    <cellStyle name="Separador de milhares 19 7 10 4" xfId="15647"/>
    <cellStyle name="Separador de milhares 19 7 11" xfId="6231"/>
    <cellStyle name="Separador de milhares 19 7 11 2" xfId="9743"/>
    <cellStyle name="Separador de milhares 19 7 11 2 2" xfId="32724"/>
    <cellStyle name="Separador de milhares 19 7 11 2 3" xfId="21552"/>
    <cellStyle name="Separador de milhares 19 7 11 3" xfId="29212"/>
    <cellStyle name="Separador de milhares 19 7 11 4" xfId="13891"/>
    <cellStyle name="Separador de milhares 19 7 12" xfId="5111"/>
    <cellStyle name="Separador de milhares 19 7 12 2" xfId="20915"/>
    <cellStyle name="Separador de milhares 19 7 12 3" xfId="28092"/>
    <cellStyle name="Separador de milhares 19 7 12 4" xfId="12135"/>
    <cellStyle name="Separador de milhares 19 7 13" xfId="3830"/>
    <cellStyle name="Separador de milhares 19 7 13 2" xfId="26811"/>
    <cellStyle name="Separador de milhares 19 7 13 3" xfId="17403"/>
    <cellStyle name="Separador de milhares 19 7 14" xfId="23308"/>
    <cellStyle name="Separador de milhares 19 7 15" xfId="11490"/>
    <cellStyle name="Separador de milhares 19 7 2" xfId="478"/>
    <cellStyle name="Separador de milhares 19 7 2 10" xfId="23461"/>
    <cellStyle name="Separador de milhares 19 7 2 11" xfId="11575"/>
    <cellStyle name="Separador de milhares 19 7 2 2" xfId="639"/>
    <cellStyle name="Separador de milhares 19 7 2 2 2" xfId="1922"/>
    <cellStyle name="Separador de milhares 19 7 2 2 2 2" xfId="3678"/>
    <cellStyle name="Separador de milhares 19 7 2 2 2 2 2" xfId="9582"/>
    <cellStyle name="Separador de milhares 19 7 2 2 2 2 2 2" xfId="32563"/>
    <cellStyle name="Separador de milhares 19 7 2 2 2 2 2 3" xfId="20754"/>
    <cellStyle name="Separador de milhares 19 7 2 2 2 2 3" xfId="26659"/>
    <cellStyle name="Separador de milhares 19 7 2 2 2 2 4" xfId="17242"/>
    <cellStyle name="Separador de milhares 19 7 2 2 2 3" xfId="7826"/>
    <cellStyle name="Separador de milhares 19 7 2 2 2 3 2" xfId="11338"/>
    <cellStyle name="Separador de milhares 19 7 2 2 2 3 2 2" xfId="34319"/>
    <cellStyle name="Separador de milhares 19 7 2 2 2 3 2 3" xfId="23147"/>
    <cellStyle name="Separador de milhares 19 7 2 2 2 3 3" xfId="30807"/>
    <cellStyle name="Separador de milhares 19 7 2 2 2 3 4" xfId="15486"/>
    <cellStyle name="Separador de milhares 19 7 2 2 2 4" xfId="4950"/>
    <cellStyle name="Separador de milhares 19 7 2 2 2 4 2" xfId="27931"/>
    <cellStyle name="Separador de milhares 19 7 2 2 2 4 3" xfId="18998"/>
    <cellStyle name="Separador de milhares 19 7 2 2 2 5" xfId="24903"/>
    <cellStyle name="Separador de milhares 19 7 2 2 2 6" xfId="13730"/>
    <cellStyle name="Separador de milhares 19 7 2 2 3" xfId="1286"/>
    <cellStyle name="Separador de milhares 19 7 2 2 3 2" xfId="3042"/>
    <cellStyle name="Separador de milhares 19 7 2 2 3 2 2" xfId="8946"/>
    <cellStyle name="Separador de milhares 19 7 2 2 3 2 2 2" xfId="31927"/>
    <cellStyle name="Separador de milhares 19 7 2 2 3 2 2 3" xfId="20118"/>
    <cellStyle name="Separador de milhares 19 7 2 2 3 2 3" xfId="26023"/>
    <cellStyle name="Separador de milhares 19 7 2 2 3 2 4" xfId="16606"/>
    <cellStyle name="Separador de milhares 19 7 2 2 3 3" xfId="7190"/>
    <cellStyle name="Separador de milhares 19 7 2 2 3 3 2" xfId="10702"/>
    <cellStyle name="Separador de milhares 19 7 2 2 3 3 2 2" xfId="33683"/>
    <cellStyle name="Separador de milhares 19 7 2 2 3 3 2 3" xfId="22511"/>
    <cellStyle name="Separador de milhares 19 7 2 2 3 3 3" xfId="30171"/>
    <cellStyle name="Separador de milhares 19 7 2 2 3 3 4" xfId="14850"/>
    <cellStyle name="Separador de milhares 19 7 2 2 3 4" xfId="5994"/>
    <cellStyle name="Separador de milhares 19 7 2 2 3 4 2" xfId="28975"/>
    <cellStyle name="Separador de milhares 19 7 2 2 3 4 3" xfId="18362"/>
    <cellStyle name="Separador de milhares 19 7 2 2 3 5" xfId="24267"/>
    <cellStyle name="Separador de milhares 19 7 2 2 3 6" xfId="13094"/>
    <cellStyle name="Separador de milhares 19 7 2 2 4" xfId="2397"/>
    <cellStyle name="Separador de milhares 19 7 2 2 4 2" xfId="8301"/>
    <cellStyle name="Separador de milhares 19 7 2 2 4 2 2" xfId="31282"/>
    <cellStyle name="Separador de milhares 19 7 2 2 4 2 3" xfId="19473"/>
    <cellStyle name="Separador de milhares 19 7 2 2 4 3" xfId="25378"/>
    <cellStyle name="Separador de milhares 19 7 2 2 4 4" xfId="15961"/>
    <cellStyle name="Separador de milhares 19 7 2 2 5" xfId="6545"/>
    <cellStyle name="Separador de milhares 19 7 2 2 5 2" xfId="10057"/>
    <cellStyle name="Separador de milhares 19 7 2 2 5 2 2" xfId="33038"/>
    <cellStyle name="Separador de milhares 19 7 2 2 5 2 3" xfId="21866"/>
    <cellStyle name="Separador de milhares 19 7 2 2 5 3" xfId="29526"/>
    <cellStyle name="Separador de milhares 19 7 2 2 5 4" xfId="14205"/>
    <cellStyle name="Separador de milhares 19 7 2 2 6" xfId="5425"/>
    <cellStyle name="Separador de milhares 19 7 2 2 6 2" xfId="21229"/>
    <cellStyle name="Separador de milhares 19 7 2 2 6 3" xfId="28406"/>
    <cellStyle name="Separador de milhares 19 7 2 2 6 4" xfId="12449"/>
    <cellStyle name="Separador de milhares 19 7 2 2 7" xfId="4314"/>
    <cellStyle name="Separador de milhares 19 7 2 2 7 2" xfId="27295"/>
    <cellStyle name="Separador de milhares 19 7 2 2 7 3" xfId="17717"/>
    <cellStyle name="Separador de milhares 19 7 2 2 8" xfId="23622"/>
    <cellStyle name="Separador de milhares 19 7 2 2 9" xfId="11974"/>
    <cellStyle name="Separador de milhares 19 7 2 3" xfId="1125"/>
    <cellStyle name="Separador de milhares 19 7 2 3 2" xfId="1761"/>
    <cellStyle name="Separador de milhares 19 7 2 3 2 2" xfId="3517"/>
    <cellStyle name="Separador de milhares 19 7 2 3 2 2 2" xfId="9421"/>
    <cellStyle name="Separador de milhares 19 7 2 3 2 2 2 2" xfId="32402"/>
    <cellStyle name="Separador de milhares 19 7 2 3 2 2 2 3" xfId="20593"/>
    <cellStyle name="Separador de milhares 19 7 2 3 2 2 3" xfId="26498"/>
    <cellStyle name="Separador de milhares 19 7 2 3 2 2 4" xfId="17081"/>
    <cellStyle name="Separador de milhares 19 7 2 3 2 3" xfId="7665"/>
    <cellStyle name="Separador de milhares 19 7 2 3 2 3 2" xfId="11177"/>
    <cellStyle name="Separador de milhares 19 7 2 3 2 3 2 2" xfId="34158"/>
    <cellStyle name="Separador de milhares 19 7 2 3 2 3 2 3" xfId="22986"/>
    <cellStyle name="Separador de milhares 19 7 2 3 2 3 3" xfId="30646"/>
    <cellStyle name="Separador de milhares 19 7 2 3 2 3 4" xfId="15325"/>
    <cellStyle name="Separador de milhares 19 7 2 3 2 4" xfId="4789"/>
    <cellStyle name="Separador de milhares 19 7 2 3 2 4 2" xfId="27770"/>
    <cellStyle name="Separador de milhares 19 7 2 3 2 4 3" xfId="18837"/>
    <cellStyle name="Separador de milhares 19 7 2 3 2 5" xfId="24742"/>
    <cellStyle name="Separador de milhares 19 7 2 3 2 6" xfId="13569"/>
    <cellStyle name="Separador de milhares 19 7 2 3 3" xfId="2881"/>
    <cellStyle name="Separador de milhares 19 7 2 3 3 2" xfId="8785"/>
    <cellStyle name="Separador de milhares 19 7 2 3 3 2 2" xfId="31766"/>
    <cellStyle name="Separador de milhares 19 7 2 3 3 2 3" xfId="19957"/>
    <cellStyle name="Separador de milhares 19 7 2 3 3 3" xfId="25862"/>
    <cellStyle name="Separador de milhares 19 7 2 3 3 4" xfId="16445"/>
    <cellStyle name="Separador de milhares 19 7 2 3 4" xfId="7029"/>
    <cellStyle name="Separador de milhares 19 7 2 3 4 2" xfId="10541"/>
    <cellStyle name="Separador de milhares 19 7 2 3 4 2 2" xfId="33522"/>
    <cellStyle name="Separador de milhares 19 7 2 3 4 2 3" xfId="22350"/>
    <cellStyle name="Separador de milhares 19 7 2 3 4 3" xfId="30010"/>
    <cellStyle name="Separador de milhares 19 7 2 3 4 4" xfId="14689"/>
    <cellStyle name="Separador de milhares 19 7 2 3 5" xfId="5833"/>
    <cellStyle name="Separador de milhares 19 7 2 3 5 2" xfId="21391"/>
    <cellStyle name="Separador de milhares 19 7 2 3 5 3" xfId="28814"/>
    <cellStyle name="Separador de milhares 19 7 2 3 5 4" xfId="12933"/>
    <cellStyle name="Separador de milhares 19 7 2 3 6" xfId="4153"/>
    <cellStyle name="Separador de milhares 19 7 2 3 6 2" xfId="27134"/>
    <cellStyle name="Separador de milhares 19 7 2 3 6 3" xfId="18201"/>
    <cellStyle name="Separador de milhares 19 7 2 3 7" xfId="24106"/>
    <cellStyle name="Separador de milhares 19 7 2 3 8" xfId="11813"/>
    <cellStyle name="Separador de milhares 19 7 2 4" xfId="1523"/>
    <cellStyle name="Separador de milhares 19 7 2 4 2" xfId="3279"/>
    <cellStyle name="Separador de milhares 19 7 2 4 2 2" xfId="9183"/>
    <cellStyle name="Separador de milhares 19 7 2 4 2 2 2" xfId="32164"/>
    <cellStyle name="Separador de milhares 19 7 2 4 2 2 3" xfId="20355"/>
    <cellStyle name="Separador de milhares 19 7 2 4 2 3" xfId="26260"/>
    <cellStyle name="Separador de milhares 19 7 2 4 2 4" xfId="16843"/>
    <cellStyle name="Separador de milhares 19 7 2 4 3" xfId="7427"/>
    <cellStyle name="Separador de milhares 19 7 2 4 3 2" xfId="10939"/>
    <cellStyle name="Separador de milhares 19 7 2 4 3 2 2" xfId="33920"/>
    <cellStyle name="Separador de milhares 19 7 2 4 3 2 3" xfId="22748"/>
    <cellStyle name="Separador de milhares 19 7 2 4 3 3" xfId="30408"/>
    <cellStyle name="Separador de milhares 19 7 2 4 3 4" xfId="15087"/>
    <cellStyle name="Separador de milhares 19 7 2 4 4" xfId="4551"/>
    <cellStyle name="Separador de milhares 19 7 2 4 4 2" xfId="27532"/>
    <cellStyle name="Separador de milhares 19 7 2 4 4 3" xfId="18599"/>
    <cellStyle name="Separador de milhares 19 7 2 4 5" xfId="24504"/>
    <cellStyle name="Separador de milhares 19 7 2 4 6" xfId="13331"/>
    <cellStyle name="Separador de milhares 19 7 2 5" xfId="887"/>
    <cellStyle name="Separador de milhares 19 7 2 5 2" xfId="2643"/>
    <cellStyle name="Separador de milhares 19 7 2 5 2 2" xfId="8547"/>
    <cellStyle name="Separador de milhares 19 7 2 5 2 2 2" xfId="31528"/>
    <cellStyle name="Separador de milhares 19 7 2 5 2 2 3" xfId="19719"/>
    <cellStyle name="Separador de milhares 19 7 2 5 2 3" xfId="25624"/>
    <cellStyle name="Separador de milhares 19 7 2 5 2 4" xfId="16207"/>
    <cellStyle name="Separador de milhares 19 7 2 5 3" xfId="6791"/>
    <cellStyle name="Separador de milhares 19 7 2 5 3 2" xfId="10303"/>
    <cellStyle name="Separador de milhares 19 7 2 5 3 2 2" xfId="33284"/>
    <cellStyle name="Separador de milhares 19 7 2 5 3 2 3" xfId="22112"/>
    <cellStyle name="Separador de milhares 19 7 2 5 3 3" xfId="29772"/>
    <cellStyle name="Separador de milhares 19 7 2 5 3 4" xfId="14451"/>
    <cellStyle name="Separador de milhares 19 7 2 5 4" xfId="5595"/>
    <cellStyle name="Separador de milhares 19 7 2 5 4 2" xfId="28576"/>
    <cellStyle name="Separador de milhares 19 7 2 5 4 3" xfId="17963"/>
    <cellStyle name="Separador de milhares 19 7 2 5 5" xfId="23868"/>
    <cellStyle name="Separador de milhares 19 7 2 5 6" xfId="12695"/>
    <cellStyle name="Separador de milhares 19 7 2 6" xfId="2236"/>
    <cellStyle name="Separador de milhares 19 7 2 6 2" xfId="8140"/>
    <cellStyle name="Separador de milhares 19 7 2 6 2 2" xfId="31121"/>
    <cellStyle name="Separador de milhares 19 7 2 6 2 3" xfId="19312"/>
    <cellStyle name="Separador de milhares 19 7 2 6 3" xfId="25217"/>
    <cellStyle name="Separador de milhares 19 7 2 6 4" xfId="15800"/>
    <cellStyle name="Separador de milhares 19 7 2 7" xfId="6384"/>
    <cellStyle name="Separador de milhares 19 7 2 7 2" xfId="9896"/>
    <cellStyle name="Separador de milhares 19 7 2 7 2 2" xfId="32877"/>
    <cellStyle name="Separador de milhares 19 7 2 7 2 3" xfId="21705"/>
    <cellStyle name="Separador de milhares 19 7 2 7 3" xfId="29365"/>
    <cellStyle name="Separador de milhares 19 7 2 7 4" xfId="14044"/>
    <cellStyle name="Separador de milhares 19 7 2 8" xfId="5264"/>
    <cellStyle name="Separador de milhares 19 7 2 8 2" xfId="21068"/>
    <cellStyle name="Separador de milhares 19 7 2 8 3" xfId="28245"/>
    <cellStyle name="Separador de milhares 19 7 2 8 4" xfId="12288"/>
    <cellStyle name="Separador de milhares 19 7 2 9" xfId="3915"/>
    <cellStyle name="Separador de milhares 19 7 2 9 2" xfId="26896"/>
    <cellStyle name="Separador de milhares 19 7 2 9 3" xfId="17556"/>
    <cellStyle name="Separador de milhares 19 7 3" xfId="392"/>
    <cellStyle name="Separador de milhares 19 7 3 2" xfId="1676"/>
    <cellStyle name="Separador de milhares 19 7 3 2 2" xfId="3432"/>
    <cellStyle name="Separador de milhares 19 7 3 2 2 2" xfId="9336"/>
    <cellStyle name="Separador de milhares 19 7 3 2 2 2 2" xfId="32317"/>
    <cellStyle name="Separador de milhares 19 7 3 2 2 2 3" xfId="20508"/>
    <cellStyle name="Separador de milhares 19 7 3 2 2 3" xfId="26413"/>
    <cellStyle name="Separador de milhares 19 7 3 2 2 4" xfId="16996"/>
    <cellStyle name="Separador de milhares 19 7 3 2 3" xfId="7580"/>
    <cellStyle name="Separador de milhares 19 7 3 2 3 2" xfId="11092"/>
    <cellStyle name="Separador de milhares 19 7 3 2 3 2 2" xfId="34073"/>
    <cellStyle name="Separador de milhares 19 7 3 2 3 2 3" xfId="22901"/>
    <cellStyle name="Separador de milhares 19 7 3 2 3 3" xfId="30561"/>
    <cellStyle name="Separador de milhares 19 7 3 2 3 4" xfId="15240"/>
    <cellStyle name="Separador de milhares 19 7 3 2 4" xfId="4704"/>
    <cellStyle name="Separador de milhares 19 7 3 2 4 2" xfId="27685"/>
    <cellStyle name="Separador de milhares 19 7 3 2 4 3" xfId="18752"/>
    <cellStyle name="Separador de milhares 19 7 3 2 5" xfId="24657"/>
    <cellStyle name="Separador de milhares 19 7 3 2 6" xfId="13484"/>
    <cellStyle name="Separador de milhares 19 7 3 3" xfId="1040"/>
    <cellStyle name="Separador de milhares 19 7 3 3 2" xfId="2796"/>
    <cellStyle name="Separador de milhares 19 7 3 3 2 2" xfId="8700"/>
    <cellStyle name="Separador de milhares 19 7 3 3 2 2 2" xfId="31681"/>
    <cellStyle name="Separador de milhares 19 7 3 3 2 2 3" xfId="19872"/>
    <cellStyle name="Separador de milhares 19 7 3 3 2 3" xfId="25777"/>
    <cellStyle name="Separador de milhares 19 7 3 3 2 4" xfId="16360"/>
    <cellStyle name="Separador de milhares 19 7 3 3 3" xfId="6944"/>
    <cellStyle name="Separador de milhares 19 7 3 3 3 2" xfId="10456"/>
    <cellStyle name="Separador de milhares 19 7 3 3 3 2 2" xfId="33437"/>
    <cellStyle name="Separador de milhares 19 7 3 3 3 2 3" xfId="22265"/>
    <cellStyle name="Separador de milhares 19 7 3 3 3 3" xfId="29925"/>
    <cellStyle name="Separador de milhares 19 7 3 3 3 4" xfId="14604"/>
    <cellStyle name="Separador de milhares 19 7 3 3 4" xfId="5748"/>
    <cellStyle name="Separador de milhares 19 7 3 3 4 2" xfId="28729"/>
    <cellStyle name="Separador de milhares 19 7 3 3 4 3" xfId="18116"/>
    <cellStyle name="Separador de milhares 19 7 3 3 5" xfId="24021"/>
    <cellStyle name="Separador de milhares 19 7 3 3 6" xfId="12848"/>
    <cellStyle name="Separador de milhares 19 7 3 4" xfId="2151"/>
    <cellStyle name="Separador de milhares 19 7 3 4 2" xfId="8055"/>
    <cellStyle name="Separador de milhares 19 7 3 4 2 2" xfId="31036"/>
    <cellStyle name="Separador de milhares 19 7 3 4 2 3" xfId="19227"/>
    <cellStyle name="Separador de milhares 19 7 3 4 3" xfId="25132"/>
    <cellStyle name="Separador de milhares 19 7 3 4 4" xfId="15715"/>
    <cellStyle name="Separador de milhares 19 7 3 5" xfId="6299"/>
    <cellStyle name="Separador de milhares 19 7 3 5 2" xfId="9811"/>
    <cellStyle name="Separador de milhares 19 7 3 5 2 2" xfId="32792"/>
    <cellStyle name="Separador de milhares 19 7 3 5 2 3" xfId="21620"/>
    <cellStyle name="Separador de milhares 19 7 3 5 3" xfId="29280"/>
    <cellStyle name="Separador de milhares 19 7 3 5 4" xfId="13959"/>
    <cellStyle name="Separador de milhares 19 7 3 6" xfId="5179"/>
    <cellStyle name="Separador de milhares 19 7 3 6 2" xfId="20983"/>
    <cellStyle name="Separador de milhares 19 7 3 6 3" xfId="28160"/>
    <cellStyle name="Separador de milhares 19 7 3 6 4" xfId="12203"/>
    <cellStyle name="Separador de milhares 19 7 3 7" xfId="4068"/>
    <cellStyle name="Separador de milhares 19 7 3 7 2" xfId="27049"/>
    <cellStyle name="Separador de milhares 19 7 3 7 3" xfId="17471"/>
    <cellStyle name="Separador de milhares 19 7 3 8" xfId="23376"/>
    <cellStyle name="Separador de milhares 19 7 3 9" xfId="11728"/>
    <cellStyle name="Separador de milhares 19 7 4" xfId="554"/>
    <cellStyle name="Separador de milhares 19 7 4 2" xfId="1837"/>
    <cellStyle name="Separador de milhares 19 7 4 2 2" xfId="3593"/>
    <cellStyle name="Separador de milhares 19 7 4 2 2 2" xfId="9497"/>
    <cellStyle name="Separador de milhares 19 7 4 2 2 2 2" xfId="32478"/>
    <cellStyle name="Separador de milhares 19 7 4 2 2 2 3" xfId="20669"/>
    <cellStyle name="Separador de milhares 19 7 4 2 2 3" xfId="26574"/>
    <cellStyle name="Separador de milhares 19 7 4 2 2 4" xfId="17157"/>
    <cellStyle name="Separador de milhares 19 7 4 2 3" xfId="7741"/>
    <cellStyle name="Separador de milhares 19 7 4 2 3 2" xfId="11253"/>
    <cellStyle name="Separador de milhares 19 7 4 2 3 2 2" xfId="34234"/>
    <cellStyle name="Separador de milhares 19 7 4 2 3 2 3" xfId="23062"/>
    <cellStyle name="Separador de milhares 19 7 4 2 3 3" xfId="30722"/>
    <cellStyle name="Separador de milhares 19 7 4 2 3 4" xfId="15401"/>
    <cellStyle name="Separador de milhares 19 7 4 2 4" xfId="4865"/>
    <cellStyle name="Separador de milhares 19 7 4 2 4 2" xfId="27846"/>
    <cellStyle name="Separador de milhares 19 7 4 2 4 3" xfId="18913"/>
    <cellStyle name="Separador de milhares 19 7 4 2 5" xfId="24818"/>
    <cellStyle name="Separador de milhares 19 7 4 2 6" xfId="13645"/>
    <cellStyle name="Separador de milhares 19 7 4 3" xfId="1201"/>
    <cellStyle name="Separador de milhares 19 7 4 3 2" xfId="2957"/>
    <cellStyle name="Separador de milhares 19 7 4 3 2 2" xfId="8861"/>
    <cellStyle name="Separador de milhares 19 7 4 3 2 2 2" xfId="31842"/>
    <cellStyle name="Separador de milhares 19 7 4 3 2 2 3" xfId="20033"/>
    <cellStyle name="Separador de milhares 19 7 4 3 2 3" xfId="25938"/>
    <cellStyle name="Separador de milhares 19 7 4 3 2 4" xfId="16521"/>
    <cellStyle name="Separador de milhares 19 7 4 3 3" xfId="7105"/>
    <cellStyle name="Separador de milhares 19 7 4 3 3 2" xfId="10617"/>
    <cellStyle name="Separador de milhares 19 7 4 3 3 2 2" xfId="33598"/>
    <cellStyle name="Separador de milhares 19 7 4 3 3 2 3" xfId="22426"/>
    <cellStyle name="Separador de milhares 19 7 4 3 3 3" xfId="30086"/>
    <cellStyle name="Separador de milhares 19 7 4 3 3 4" xfId="14765"/>
    <cellStyle name="Separador de milhares 19 7 4 3 4" xfId="5909"/>
    <cellStyle name="Separador de milhares 19 7 4 3 4 2" xfId="28890"/>
    <cellStyle name="Separador de milhares 19 7 4 3 4 3" xfId="18277"/>
    <cellStyle name="Separador de milhares 19 7 4 3 5" xfId="24182"/>
    <cellStyle name="Separador de milhares 19 7 4 3 6" xfId="13009"/>
    <cellStyle name="Separador de milhares 19 7 4 4" xfId="2312"/>
    <cellStyle name="Separador de milhares 19 7 4 4 2" xfId="8216"/>
    <cellStyle name="Separador de milhares 19 7 4 4 2 2" xfId="31197"/>
    <cellStyle name="Separador de milhares 19 7 4 4 2 3" xfId="19388"/>
    <cellStyle name="Separador de milhares 19 7 4 4 3" xfId="25293"/>
    <cellStyle name="Separador de milhares 19 7 4 4 4" xfId="15876"/>
    <cellStyle name="Separador de milhares 19 7 4 5" xfId="6460"/>
    <cellStyle name="Separador de milhares 19 7 4 5 2" xfId="9972"/>
    <cellStyle name="Separador de milhares 19 7 4 5 2 2" xfId="32953"/>
    <cellStyle name="Separador de milhares 19 7 4 5 2 3" xfId="21781"/>
    <cellStyle name="Separador de milhares 19 7 4 5 3" xfId="29441"/>
    <cellStyle name="Separador de milhares 19 7 4 5 4" xfId="14120"/>
    <cellStyle name="Separador de milhares 19 7 4 6" xfId="5340"/>
    <cellStyle name="Separador de milhares 19 7 4 6 2" xfId="21144"/>
    <cellStyle name="Separador de milhares 19 7 4 6 3" xfId="28321"/>
    <cellStyle name="Separador de milhares 19 7 4 6 4" xfId="12364"/>
    <cellStyle name="Separador de milhares 19 7 4 7" xfId="4229"/>
    <cellStyle name="Separador de milhares 19 7 4 7 2" xfId="27210"/>
    <cellStyle name="Separador de milhares 19 7 4 7 3" xfId="17632"/>
    <cellStyle name="Separador de milhares 19 7 4 8" xfId="23537"/>
    <cellStyle name="Separador de milhares 19 7 4 9" xfId="11889"/>
    <cellStyle name="Separador de milhares 19 7 5" xfId="972"/>
    <cellStyle name="Separador de milhares 19 7 5 2" xfId="1608"/>
    <cellStyle name="Separador de milhares 19 7 5 2 2" xfId="3364"/>
    <cellStyle name="Separador de milhares 19 7 5 2 2 2" xfId="9268"/>
    <cellStyle name="Separador de milhares 19 7 5 2 2 2 2" xfId="32249"/>
    <cellStyle name="Separador de milhares 19 7 5 2 2 2 3" xfId="20440"/>
    <cellStyle name="Separador de milhares 19 7 5 2 2 3" xfId="26345"/>
    <cellStyle name="Separador de milhares 19 7 5 2 2 4" xfId="16928"/>
    <cellStyle name="Separador de milhares 19 7 5 2 3" xfId="7512"/>
    <cellStyle name="Separador de milhares 19 7 5 2 3 2" xfId="11024"/>
    <cellStyle name="Separador de milhares 19 7 5 2 3 2 2" xfId="34005"/>
    <cellStyle name="Separador de milhares 19 7 5 2 3 2 3" xfId="22833"/>
    <cellStyle name="Separador de milhares 19 7 5 2 3 3" xfId="30493"/>
    <cellStyle name="Separador de milhares 19 7 5 2 3 4" xfId="15172"/>
    <cellStyle name="Separador de milhares 19 7 5 2 4" xfId="4636"/>
    <cellStyle name="Separador de milhares 19 7 5 2 4 2" xfId="27617"/>
    <cellStyle name="Separador de milhares 19 7 5 2 4 3" xfId="18684"/>
    <cellStyle name="Separador de milhares 19 7 5 2 5" xfId="24589"/>
    <cellStyle name="Separador de milhares 19 7 5 2 6" xfId="13416"/>
    <cellStyle name="Separador de milhares 19 7 5 3" xfId="2728"/>
    <cellStyle name="Separador de milhares 19 7 5 3 2" xfId="8632"/>
    <cellStyle name="Separador de milhares 19 7 5 3 2 2" xfId="31613"/>
    <cellStyle name="Separador de milhares 19 7 5 3 2 3" xfId="19804"/>
    <cellStyle name="Separador de milhares 19 7 5 3 3" xfId="25709"/>
    <cellStyle name="Separador de milhares 19 7 5 3 4" xfId="16292"/>
    <cellStyle name="Separador de milhares 19 7 5 4" xfId="6876"/>
    <cellStyle name="Separador de milhares 19 7 5 4 2" xfId="10388"/>
    <cellStyle name="Separador de milhares 19 7 5 4 2 2" xfId="33369"/>
    <cellStyle name="Separador de milhares 19 7 5 4 2 3" xfId="22197"/>
    <cellStyle name="Separador de milhares 19 7 5 4 3" xfId="29857"/>
    <cellStyle name="Separador de milhares 19 7 5 4 4" xfId="14536"/>
    <cellStyle name="Separador de milhares 19 7 5 5" xfId="5680"/>
    <cellStyle name="Separador de milhares 19 7 5 5 2" xfId="21314"/>
    <cellStyle name="Separador de milhares 19 7 5 5 3" xfId="28661"/>
    <cellStyle name="Separador de milhares 19 7 5 5 4" xfId="12780"/>
    <cellStyle name="Separador de milhares 19 7 5 6" xfId="4000"/>
    <cellStyle name="Separador de milhares 19 7 5 6 2" xfId="26981"/>
    <cellStyle name="Separador de milhares 19 7 5 6 3" xfId="18048"/>
    <cellStyle name="Separador de milhares 19 7 5 7" xfId="23953"/>
    <cellStyle name="Separador de milhares 19 7 5 8" xfId="11660"/>
    <cellStyle name="Separador de milhares 19 7 6" xfId="1362"/>
    <cellStyle name="Separador de milhares 19 7 6 2" xfId="1998"/>
    <cellStyle name="Separador de milhares 19 7 6 2 2" xfId="3754"/>
    <cellStyle name="Separador de milhares 19 7 6 2 2 2" xfId="9658"/>
    <cellStyle name="Separador de milhares 19 7 6 2 2 2 2" xfId="32639"/>
    <cellStyle name="Separador de milhares 19 7 6 2 2 2 3" xfId="20830"/>
    <cellStyle name="Separador de milhares 19 7 6 2 2 3" xfId="26735"/>
    <cellStyle name="Separador de milhares 19 7 6 2 2 4" xfId="17318"/>
    <cellStyle name="Separador de milhares 19 7 6 2 3" xfId="7902"/>
    <cellStyle name="Separador de milhares 19 7 6 2 3 2" xfId="11414"/>
    <cellStyle name="Separador de milhares 19 7 6 2 3 2 2" xfId="34395"/>
    <cellStyle name="Separador de milhares 19 7 6 2 3 2 3" xfId="23223"/>
    <cellStyle name="Separador de milhares 19 7 6 2 3 3" xfId="30883"/>
    <cellStyle name="Separador de milhares 19 7 6 2 3 4" xfId="15562"/>
    <cellStyle name="Separador de milhares 19 7 6 2 4" xfId="5026"/>
    <cellStyle name="Separador de milhares 19 7 6 2 4 2" xfId="28007"/>
    <cellStyle name="Separador de milhares 19 7 6 2 4 3" xfId="19074"/>
    <cellStyle name="Separador de milhares 19 7 6 2 5" xfId="24979"/>
    <cellStyle name="Separador de milhares 19 7 6 2 6" xfId="13806"/>
    <cellStyle name="Separador de milhares 19 7 6 3" xfId="3118"/>
    <cellStyle name="Separador de milhares 19 7 6 3 2" xfId="9022"/>
    <cellStyle name="Separador de milhares 19 7 6 3 2 2" xfId="32003"/>
    <cellStyle name="Separador de milhares 19 7 6 3 2 3" xfId="20194"/>
    <cellStyle name="Separador de milhares 19 7 6 3 3" xfId="26099"/>
    <cellStyle name="Separador de milhares 19 7 6 3 4" xfId="16682"/>
    <cellStyle name="Separador de milhares 19 7 6 4" xfId="7266"/>
    <cellStyle name="Separador de milhares 19 7 6 4 2" xfId="10778"/>
    <cellStyle name="Separador de milhares 19 7 6 4 2 2" xfId="33759"/>
    <cellStyle name="Separador de milhares 19 7 6 4 2 3" xfId="22587"/>
    <cellStyle name="Separador de milhares 19 7 6 4 3" xfId="30247"/>
    <cellStyle name="Separador de milhares 19 7 6 4 4" xfId="14926"/>
    <cellStyle name="Separador de milhares 19 7 6 5" xfId="6070"/>
    <cellStyle name="Separador de milhares 19 7 6 5 2" xfId="21467"/>
    <cellStyle name="Separador de milhares 19 7 6 5 3" xfId="29051"/>
    <cellStyle name="Separador de milhares 19 7 6 5 4" xfId="13170"/>
    <cellStyle name="Separador de milhares 19 7 6 6" xfId="4390"/>
    <cellStyle name="Separador de milhares 19 7 6 6 2" xfId="27371"/>
    <cellStyle name="Separador de milhares 19 7 6 6 3" xfId="18438"/>
    <cellStyle name="Separador de milhares 19 7 6 7" xfId="24343"/>
    <cellStyle name="Separador de milhares 19 7 6 8" xfId="12050"/>
    <cellStyle name="Separador de milhares 19 7 7" xfId="802"/>
    <cellStyle name="Separador de milhares 19 7 7 2" xfId="2558"/>
    <cellStyle name="Separador de milhares 19 7 7 2 2" xfId="8462"/>
    <cellStyle name="Separador de milhares 19 7 7 2 2 2" xfId="31443"/>
    <cellStyle name="Separador de milhares 19 7 7 2 2 3" xfId="19634"/>
    <cellStyle name="Separador de milhares 19 7 7 2 3" xfId="25539"/>
    <cellStyle name="Separador de milhares 19 7 7 2 4" xfId="16122"/>
    <cellStyle name="Separador de milhares 19 7 7 3" xfId="6706"/>
    <cellStyle name="Separador de milhares 19 7 7 3 2" xfId="10218"/>
    <cellStyle name="Separador de milhares 19 7 7 3 2 2" xfId="33199"/>
    <cellStyle name="Separador de milhares 19 7 7 3 2 3" xfId="22027"/>
    <cellStyle name="Separador de milhares 19 7 7 3 3" xfId="29687"/>
    <cellStyle name="Separador de milhares 19 7 7 3 4" xfId="14366"/>
    <cellStyle name="Separador de milhares 19 7 7 4" xfId="4466"/>
    <cellStyle name="Separador de milhares 19 7 7 4 2" xfId="27447"/>
    <cellStyle name="Separador de milhares 19 7 7 4 3" xfId="17878"/>
    <cellStyle name="Separador de milhares 19 7 7 5" xfId="23783"/>
    <cellStyle name="Separador de milhares 19 7 7 6" xfId="12610"/>
    <cellStyle name="Separador de milhares 19 7 8" xfId="1438"/>
    <cellStyle name="Separador de milhares 19 7 8 2" xfId="3194"/>
    <cellStyle name="Separador de milhares 19 7 8 2 2" xfId="9098"/>
    <cellStyle name="Separador de milhares 19 7 8 2 2 2" xfId="32079"/>
    <cellStyle name="Separador de milhares 19 7 8 2 2 3" xfId="20270"/>
    <cellStyle name="Separador de milhares 19 7 8 2 3" xfId="26175"/>
    <cellStyle name="Separador de milhares 19 7 8 2 4" xfId="16758"/>
    <cellStyle name="Separador de milhares 19 7 8 3" xfId="7342"/>
    <cellStyle name="Separador de milhares 19 7 8 3 2" xfId="10854"/>
    <cellStyle name="Separador de milhares 19 7 8 3 2 2" xfId="33835"/>
    <cellStyle name="Separador de milhares 19 7 8 3 2 3" xfId="22663"/>
    <cellStyle name="Separador de milhares 19 7 8 3 3" xfId="30323"/>
    <cellStyle name="Separador de milhares 19 7 8 3 4" xfId="15002"/>
    <cellStyle name="Separador de milhares 19 7 8 4" xfId="6146"/>
    <cellStyle name="Separador de milhares 19 7 8 4 2" xfId="29127"/>
    <cellStyle name="Separador de milhares 19 7 8 4 3" xfId="18514"/>
    <cellStyle name="Separador de milhares 19 7 8 5" xfId="24419"/>
    <cellStyle name="Separador de milhares 19 7 8 6" xfId="13246"/>
    <cellStyle name="Separador de milhares 19 7 9" xfId="725"/>
    <cellStyle name="Separador de milhares 19 7 9 2" xfId="2482"/>
    <cellStyle name="Separador de milhares 19 7 9 2 2" xfId="8386"/>
    <cellStyle name="Separador de milhares 19 7 9 2 2 2" xfId="31367"/>
    <cellStyle name="Separador de milhares 19 7 9 2 2 3" xfId="19558"/>
    <cellStyle name="Separador de milhares 19 7 9 2 3" xfId="25463"/>
    <cellStyle name="Separador de milhares 19 7 9 2 4" xfId="16046"/>
    <cellStyle name="Separador de milhares 19 7 9 3" xfId="6630"/>
    <cellStyle name="Separador de milhares 19 7 9 3 2" xfId="10142"/>
    <cellStyle name="Separador de milhares 19 7 9 3 2 2" xfId="33123"/>
    <cellStyle name="Separador de milhares 19 7 9 3 2 3" xfId="21951"/>
    <cellStyle name="Separador de milhares 19 7 9 3 3" xfId="29611"/>
    <cellStyle name="Separador de milhares 19 7 9 3 4" xfId="14290"/>
    <cellStyle name="Separador de milhares 19 7 9 4" xfId="5510"/>
    <cellStyle name="Separador de milhares 19 7 9 4 2" xfId="28491"/>
    <cellStyle name="Separador de milhares 19 7 9 4 3" xfId="17802"/>
    <cellStyle name="Separador de milhares 19 7 9 5" xfId="23707"/>
    <cellStyle name="Separador de milhares 19 7 9 6" xfId="12534"/>
    <cellStyle name="Separador de milhares 19 8" xfId="36"/>
    <cellStyle name="Separador de milhares 19 8 10" xfId="3843"/>
    <cellStyle name="Separador de milhares 19 8 10 2" xfId="26824"/>
    <cellStyle name="Separador de milhares 19 8 10 3" xfId="17331"/>
    <cellStyle name="Separador de milhares 19 8 11" xfId="23236"/>
    <cellStyle name="Separador de milhares 19 8 12" xfId="11503"/>
    <cellStyle name="Separador de milhares 19 8 2" xfId="405"/>
    <cellStyle name="Separador de milhares 19 8 2 2" xfId="1689"/>
    <cellStyle name="Separador de milhares 19 8 2 2 2" xfId="3445"/>
    <cellStyle name="Separador de milhares 19 8 2 2 2 2" xfId="9349"/>
    <cellStyle name="Separador de milhares 19 8 2 2 2 2 2" xfId="32330"/>
    <cellStyle name="Separador de milhares 19 8 2 2 2 2 3" xfId="20521"/>
    <cellStyle name="Separador de milhares 19 8 2 2 2 3" xfId="26426"/>
    <cellStyle name="Separador de milhares 19 8 2 2 2 4" xfId="17009"/>
    <cellStyle name="Separador de milhares 19 8 2 2 3" xfId="7593"/>
    <cellStyle name="Separador de milhares 19 8 2 2 3 2" xfId="11105"/>
    <cellStyle name="Separador de milhares 19 8 2 2 3 2 2" xfId="34086"/>
    <cellStyle name="Separador de milhares 19 8 2 2 3 2 3" xfId="22914"/>
    <cellStyle name="Separador de milhares 19 8 2 2 3 3" xfId="30574"/>
    <cellStyle name="Separador de milhares 19 8 2 2 3 4" xfId="15253"/>
    <cellStyle name="Separador de milhares 19 8 2 2 4" xfId="4717"/>
    <cellStyle name="Separador de milhares 19 8 2 2 4 2" xfId="27698"/>
    <cellStyle name="Separador de milhares 19 8 2 2 4 3" xfId="18765"/>
    <cellStyle name="Separador de milhares 19 8 2 2 5" xfId="24670"/>
    <cellStyle name="Separador de milhares 19 8 2 2 6" xfId="13497"/>
    <cellStyle name="Separador de milhares 19 8 2 3" xfId="1053"/>
    <cellStyle name="Separador de milhares 19 8 2 3 2" xfId="2809"/>
    <cellStyle name="Separador de milhares 19 8 2 3 2 2" xfId="8713"/>
    <cellStyle name="Separador de milhares 19 8 2 3 2 2 2" xfId="31694"/>
    <cellStyle name="Separador de milhares 19 8 2 3 2 2 3" xfId="19885"/>
    <cellStyle name="Separador de milhares 19 8 2 3 2 3" xfId="25790"/>
    <cellStyle name="Separador de milhares 19 8 2 3 2 4" xfId="16373"/>
    <cellStyle name="Separador de milhares 19 8 2 3 3" xfId="6957"/>
    <cellStyle name="Separador de milhares 19 8 2 3 3 2" xfId="10469"/>
    <cellStyle name="Separador de milhares 19 8 2 3 3 2 2" xfId="33450"/>
    <cellStyle name="Separador de milhares 19 8 2 3 3 2 3" xfId="22278"/>
    <cellStyle name="Separador de milhares 19 8 2 3 3 3" xfId="29938"/>
    <cellStyle name="Separador de milhares 19 8 2 3 3 4" xfId="14617"/>
    <cellStyle name="Separador de milhares 19 8 2 3 4" xfId="5761"/>
    <cellStyle name="Separador de milhares 19 8 2 3 4 2" xfId="28742"/>
    <cellStyle name="Separador de milhares 19 8 2 3 4 3" xfId="18129"/>
    <cellStyle name="Separador de milhares 19 8 2 3 5" xfId="24034"/>
    <cellStyle name="Separador de milhares 19 8 2 3 6" xfId="12861"/>
    <cellStyle name="Separador de milhares 19 8 2 4" xfId="2164"/>
    <cellStyle name="Separador de milhares 19 8 2 4 2" xfId="8068"/>
    <cellStyle name="Separador de milhares 19 8 2 4 2 2" xfId="31049"/>
    <cellStyle name="Separador de milhares 19 8 2 4 2 3" xfId="19240"/>
    <cellStyle name="Separador de milhares 19 8 2 4 3" xfId="25145"/>
    <cellStyle name="Separador de milhares 19 8 2 4 4" xfId="15728"/>
    <cellStyle name="Separador de milhares 19 8 2 5" xfId="6312"/>
    <cellStyle name="Separador de milhares 19 8 2 5 2" xfId="9824"/>
    <cellStyle name="Separador de milhares 19 8 2 5 2 2" xfId="32805"/>
    <cellStyle name="Separador de milhares 19 8 2 5 2 3" xfId="21633"/>
    <cellStyle name="Separador de milhares 19 8 2 5 3" xfId="29293"/>
    <cellStyle name="Separador de milhares 19 8 2 5 4" xfId="13972"/>
    <cellStyle name="Separador de milhares 19 8 2 6" xfId="5192"/>
    <cellStyle name="Separador de milhares 19 8 2 6 2" xfId="20996"/>
    <cellStyle name="Separador de milhares 19 8 2 6 3" xfId="28173"/>
    <cellStyle name="Separador de milhares 19 8 2 6 4" xfId="12216"/>
    <cellStyle name="Separador de milhares 19 8 2 7" xfId="4081"/>
    <cellStyle name="Separador de milhares 19 8 2 7 2" xfId="27062"/>
    <cellStyle name="Separador de milhares 19 8 2 7 3" xfId="17484"/>
    <cellStyle name="Separador de milhares 19 8 2 8" xfId="23389"/>
    <cellStyle name="Separador de milhares 19 8 2 9" xfId="11741"/>
    <cellStyle name="Separador de milhares 19 8 3" xfId="567"/>
    <cellStyle name="Separador de milhares 19 8 3 2" xfId="1850"/>
    <cellStyle name="Separador de milhares 19 8 3 2 2" xfId="3606"/>
    <cellStyle name="Separador de milhares 19 8 3 2 2 2" xfId="9510"/>
    <cellStyle name="Separador de milhares 19 8 3 2 2 2 2" xfId="32491"/>
    <cellStyle name="Separador de milhares 19 8 3 2 2 2 3" xfId="20682"/>
    <cellStyle name="Separador de milhares 19 8 3 2 2 3" xfId="26587"/>
    <cellStyle name="Separador de milhares 19 8 3 2 2 4" xfId="17170"/>
    <cellStyle name="Separador de milhares 19 8 3 2 3" xfId="7754"/>
    <cellStyle name="Separador de milhares 19 8 3 2 3 2" xfId="11266"/>
    <cellStyle name="Separador de milhares 19 8 3 2 3 2 2" xfId="34247"/>
    <cellStyle name="Separador de milhares 19 8 3 2 3 2 3" xfId="23075"/>
    <cellStyle name="Separador de milhares 19 8 3 2 3 3" xfId="30735"/>
    <cellStyle name="Separador de milhares 19 8 3 2 3 4" xfId="15414"/>
    <cellStyle name="Separador de milhares 19 8 3 2 4" xfId="4878"/>
    <cellStyle name="Separador de milhares 19 8 3 2 4 2" xfId="27859"/>
    <cellStyle name="Separador de milhares 19 8 3 2 4 3" xfId="18926"/>
    <cellStyle name="Separador de milhares 19 8 3 2 5" xfId="24831"/>
    <cellStyle name="Separador de milhares 19 8 3 2 6" xfId="13658"/>
    <cellStyle name="Separador de milhares 19 8 3 3" xfId="1214"/>
    <cellStyle name="Separador de milhares 19 8 3 3 2" xfId="2970"/>
    <cellStyle name="Separador de milhares 19 8 3 3 2 2" xfId="8874"/>
    <cellStyle name="Separador de milhares 19 8 3 3 2 2 2" xfId="31855"/>
    <cellStyle name="Separador de milhares 19 8 3 3 2 2 3" xfId="20046"/>
    <cellStyle name="Separador de milhares 19 8 3 3 2 3" xfId="25951"/>
    <cellStyle name="Separador de milhares 19 8 3 3 2 4" xfId="16534"/>
    <cellStyle name="Separador de milhares 19 8 3 3 3" xfId="7118"/>
    <cellStyle name="Separador de milhares 19 8 3 3 3 2" xfId="10630"/>
    <cellStyle name="Separador de milhares 19 8 3 3 3 2 2" xfId="33611"/>
    <cellStyle name="Separador de milhares 19 8 3 3 3 2 3" xfId="22439"/>
    <cellStyle name="Separador de milhares 19 8 3 3 3 3" xfId="30099"/>
    <cellStyle name="Separador de milhares 19 8 3 3 3 4" xfId="14778"/>
    <cellStyle name="Separador de milhares 19 8 3 3 4" xfId="5922"/>
    <cellStyle name="Separador de milhares 19 8 3 3 4 2" xfId="28903"/>
    <cellStyle name="Separador de milhares 19 8 3 3 4 3" xfId="18290"/>
    <cellStyle name="Separador de milhares 19 8 3 3 5" xfId="24195"/>
    <cellStyle name="Separador de milhares 19 8 3 3 6" xfId="13022"/>
    <cellStyle name="Separador de milhares 19 8 3 4" xfId="2325"/>
    <cellStyle name="Separador de milhares 19 8 3 4 2" xfId="8229"/>
    <cellStyle name="Separador de milhares 19 8 3 4 2 2" xfId="31210"/>
    <cellStyle name="Separador de milhares 19 8 3 4 2 3" xfId="19401"/>
    <cellStyle name="Separador de milhares 19 8 3 4 3" xfId="25306"/>
    <cellStyle name="Separador de milhares 19 8 3 4 4" xfId="15889"/>
    <cellStyle name="Separador de milhares 19 8 3 5" xfId="6473"/>
    <cellStyle name="Separador de milhares 19 8 3 5 2" xfId="9985"/>
    <cellStyle name="Separador de milhares 19 8 3 5 2 2" xfId="32966"/>
    <cellStyle name="Separador de milhares 19 8 3 5 2 3" xfId="21794"/>
    <cellStyle name="Separador de milhares 19 8 3 5 3" xfId="29454"/>
    <cellStyle name="Separador de milhares 19 8 3 5 4" xfId="14133"/>
    <cellStyle name="Separador de milhares 19 8 3 6" xfId="5353"/>
    <cellStyle name="Separador de milhares 19 8 3 6 2" xfId="21157"/>
    <cellStyle name="Separador de milhares 19 8 3 6 3" xfId="28334"/>
    <cellStyle name="Separador de milhares 19 8 3 6 4" xfId="12377"/>
    <cellStyle name="Separador de milhares 19 8 3 7" xfId="4242"/>
    <cellStyle name="Separador de milhares 19 8 3 7 2" xfId="27223"/>
    <cellStyle name="Separador de milhares 19 8 3 7 3" xfId="17645"/>
    <cellStyle name="Separador de milhares 19 8 3 8" xfId="23550"/>
    <cellStyle name="Separador de milhares 19 8 3 9" xfId="11902"/>
    <cellStyle name="Separador de milhares 19 8 4" xfId="900"/>
    <cellStyle name="Separador de milhares 19 8 4 2" xfId="1536"/>
    <cellStyle name="Separador de milhares 19 8 4 2 2" xfId="3292"/>
    <cellStyle name="Separador de milhares 19 8 4 2 2 2" xfId="9196"/>
    <cellStyle name="Separador de milhares 19 8 4 2 2 2 2" xfId="32177"/>
    <cellStyle name="Separador de milhares 19 8 4 2 2 2 3" xfId="20368"/>
    <cellStyle name="Separador de milhares 19 8 4 2 2 3" xfId="26273"/>
    <cellStyle name="Separador de milhares 19 8 4 2 2 4" xfId="16856"/>
    <cellStyle name="Separador de milhares 19 8 4 2 3" xfId="7440"/>
    <cellStyle name="Separador de milhares 19 8 4 2 3 2" xfId="10952"/>
    <cellStyle name="Separador de milhares 19 8 4 2 3 2 2" xfId="33933"/>
    <cellStyle name="Separador de milhares 19 8 4 2 3 2 3" xfId="22761"/>
    <cellStyle name="Separador de milhares 19 8 4 2 3 3" xfId="30421"/>
    <cellStyle name="Separador de milhares 19 8 4 2 3 4" xfId="15100"/>
    <cellStyle name="Separador de milhares 19 8 4 2 4" xfId="4564"/>
    <cellStyle name="Separador de milhares 19 8 4 2 4 2" xfId="27545"/>
    <cellStyle name="Separador de milhares 19 8 4 2 4 3" xfId="18612"/>
    <cellStyle name="Separador de milhares 19 8 4 2 5" xfId="24517"/>
    <cellStyle name="Separador de milhares 19 8 4 2 6" xfId="13344"/>
    <cellStyle name="Separador de milhares 19 8 4 3" xfId="2656"/>
    <cellStyle name="Separador de milhares 19 8 4 3 2" xfId="8560"/>
    <cellStyle name="Separador de milhares 19 8 4 3 2 2" xfId="31541"/>
    <cellStyle name="Separador de milhares 19 8 4 3 2 3" xfId="19732"/>
    <cellStyle name="Separador de milhares 19 8 4 3 3" xfId="25637"/>
    <cellStyle name="Separador de milhares 19 8 4 3 4" xfId="16220"/>
    <cellStyle name="Separador de milhares 19 8 4 4" xfId="6804"/>
    <cellStyle name="Separador de milhares 19 8 4 4 2" xfId="10316"/>
    <cellStyle name="Separador de milhares 19 8 4 4 2 2" xfId="33297"/>
    <cellStyle name="Separador de milhares 19 8 4 4 2 3" xfId="22125"/>
    <cellStyle name="Separador de milhares 19 8 4 4 3" xfId="29785"/>
    <cellStyle name="Separador de milhares 19 8 4 4 4" xfId="14464"/>
    <cellStyle name="Separador de milhares 19 8 4 5" xfId="5608"/>
    <cellStyle name="Separador de milhares 19 8 4 5 2" xfId="21242"/>
    <cellStyle name="Separador de milhares 19 8 4 5 3" xfId="28589"/>
    <cellStyle name="Separador de milhares 19 8 4 5 4" xfId="12708"/>
    <cellStyle name="Separador de milhares 19 8 4 6" xfId="3928"/>
    <cellStyle name="Separador de milhares 19 8 4 6 2" xfId="26909"/>
    <cellStyle name="Separador de milhares 19 8 4 6 3" xfId="17976"/>
    <cellStyle name="Separador de milhares 19 8 4 7" xfId="23881"/>
    <cellStyle name="Separador de milhares 19 8 4 8" xfId="11588"/>
    <cellStyle name="Separador de milhares 19 8 5" xfId="1451"/>
    <cellStyle name="Separador de milhares 19 8 5 2" xfId="3207"/>
    <cellStyle name="Separador de milhares 19 8 5 2 2" xfId="9111"/>
    <cellStyle name="Separador de milhares 19 8 5 2 2 2" xfId="32092"/>
    <cellStyle name="Separador de milhares 19 8 5 2 2 3" xfId="20283"/>
    <cellStyle name="Separador de milhares 19 8 5 2 3" xfId="26188"/>
    <cellStyle name="Separador de milhares 19 8 5 2 4" xfId="16771"/>
    <cellStyle name="Separador de milhares 19 8 5 3" xfId="7355"/>
    <cellStyle name="Separador de milhares 19 8 5 3 2" xfId="10867"/>
    <cellStyle name="Separador de milhares 19 8 5 3 2 2" xfId="33848"/>
    <cellStyle name="Separador de milhares 19 8 5 3 2 3" xfId="22676"/>
    <cellStyle name="Separador de milhares 19 8 5 3 3" xfId="30336"/>
    <cellStyle name="Separador de milhares 19 8 5 3 4" xfId="15015"/>
    <cellStyle name="Separador de milhares 19 8 5 4" xfId="4479"/>
    <cellStyle name="Separador de milhares 19 8 5 4 2" xfId="27460"/>
    <cellStyle name="Separador de milhares 19 8 5 4 3" xfId="18527"/>
    <cellStyle name="Separador de milhares 19 8 5 5" xfId="24432"/>
    <cellStyle name="Separador de milhares 19 8 5 6" xfId="13259"/>
    <cellStyle name="Separador de milhares 19 8 6" xfId="815"/>
    <cellStyle name="Separador de milhares 19 8 6 2" xfId="2571"/>
    <cellStyle name="Separador de milhares 19 8 6 2 2" xfId="8475"/>
    <cellStyle name="Separador de milhares 19 8 6 2 2 2" xfId="31456"/>
    <cellStyle name="Separador de milhares 19 8 6 2 2 3" xfId="19647"/>
    <cellStyle name="Separador de milhares 19 8 6 2 3" xfId="25552"/>
    <cellStyle name="Separador de milhares 19 8 6 2 4" xfId="16135"/>
    <cellStyle name="Separador de milhares 19 8 6 3" xfId="6719"/>
    <cellStyle name="Separador de milhares 19 8 6 3 2" xfId="10231"/>
    <cellStyle name="Separador de milhares 19 8 6 3 2 2" xfId="33212"/>
    <cellStyle name="Separador de milhares 19 8 6 3 2 3" xfId="22040"/>
    <cellStyle name="Separador de milhares 19 8 6 3 3" xfId="29700"/>
    <cellStyle name="Separador de milhares 19 8 6 3 4" xfId="14379"/>
    <cellStyle name="Separador de milhares 19 8 6 4" xfId="5523"/>
    <cellStyle name="Separador de milhares 19 8 6 4 2" xfId="28504"/>
    <cellStyle name="Separador de milhares 19 8 6 4 3" xfId="17891"/>
    <cellStyle name="Separador de milhares 19 8 6 5" xfId="23796"/>
    <cellStyle name="Separador de milhares 19 8 6 6" xfId="12623"/>
    <cellStyle name="Separador de milhares 19 8 7" xfId="2011"/>
    <cellStyle name="Separador de milhares 19 8 7 2" xfId="7915"/>
    <cellStyle name="Separador de milhares 19 8 7 2 2" xfId="30896"/>
    <cellStyle name="Separador de milhares 19 8 7 2 3" xfId="19087"/>
    <cellStyle name="Separador de milhares 19 8 7 3" xfId="24992"/>
    <cellStyle name="Separador de milhares 19 8 7 4" xfId="15575"/>
    <cellStyle name="Separador de milhares 19 8 8" xfId="6159"/>
    <cellStyle name="Separador de milhares 19 8 8 2" xfId="9671"/>
    <cellStyle name="Separador de milhares 19 8 8 2 2" xfId="32652"/>
    <cellStyle name="Separador de milhares 19 8 8 2 3" xfId="21480"/>
    <cellStyle name="Separador de milhares 19 8 8 3" xfId="29140"/>
    <cellStyle name="Separador de milhares 19 8 8 4" xfId="13819"/>
    <cellStyle name="Separador de milhares 19 8 9" xfId="5039"/>
    <cellStyle name="Separador de milhares 19 8 9 2" xfId="20843"/>
    <cellStyle name="Separador de milhares 19 8 9 3" xfId="28020"/>
    <cellStyle name="Separador de milhares 19 8 9 4" xfId="12063"/>
    <cellStyle name="Separador de milhares 19 9" xfId="397"/>
    <cellStyle name="Separador de milhares 19 9 10" xfId="23381"/>
    <cellStyle name="Separador de milhares 19 9 11" xfId="11495"/>
    <cellStyle name="Separador de milhares 19 9 2" xfId="559"/>
    <cellStyle name="Separador de milhares 19 9 2 2" xfId="1842"/>
    <cellStyle name="Separador de milhares 19 9 2 2 2" xfId="3598"/>
    <cellStyle name="Separador de milhares 19 9 2 2 2 2" xfId="9502"/>
    <cellStyle name="Separador de milhares 19 9 2 2 2 2 2" xfId="32483"/>
    <cellStyle name="Separador de milhares 19 9 2 2 2 2 3" xfId="20674"/>
    <cellStyle name="Separador de milhares 19 9 2 2 2 3" xfId="26579"/>
    <cellStyle name="Separador de milhares 19 9 2 2 2 4" xfId="17162"/>
    <cellStyle name="Separador de milhares 19 9 2 2 3" xfId="7746"/>
    <cellStyle name="Separador de milhares 19 9 2 2 3 2" xfId="11258"/>
    <cellStyle name="Separador de milhares 19 9 2 2 3 2 2" xfId="34239"/>
    <cellStyle name="Separador de milhares 19 9 2 2 3 2 3" xfId="23067"/>
    <cellStyle name="Separador de milhares 19 9 2 2 3 3" xfId="30727"/>
    <cellStyle name="Separador de milhares 19 9 2 2 3 4" xfId="15406"/>
    <cellStyle name="Separador de milhares 19 9 2 2 4" xfId="4870"/>
    <cellStyle name="Separador de milhares 19 9 2 2 4 2" xfId="27851"/>
    <cellStyle name="Separador de milhares 19 9 2 2 4 3" xfId="18918"/>
    <cellStyle name="Separador de milhares 19 9 2 2 5" xfId="24823"/>
    <cellStyle name="Separador de milhares 19 9 2 2 6" xfId="13650"/>
    <cellStyle name="Separador de milhares 19 9 2 3" xfId="1206"/>
    <cellStyle name="Separador de milhares 19 9 2 3 2" xfId="2962"/>
    <cellStyle name="Separador de milhares 19 9 2 3 2 2" xfId="8866"/>
    <cellStyle name="Separador de milhares 19 9 2 3 2 2 2" xfId="31847"/>
    <cellStyle name="Separador de milhares 19 9 2 3 2 2 3" xfId="20038"/>
    <cellStyle name="Separador de milhares 19 9 2 3 2 3" xfId="25943"/>
    <cellStyle name="Separador de milhares 19 9 2 3 2 4" xfId="16526"/>
    <cellStyle name="Separador de milhares 19 9 2 3 3" xfId="7110"/>
    <cellStyle name="Separador de milhares 19 9 2 3 3 2" xfId="10622"/>
    <cellStyle name="Separador de milhares 19 9 2 3 3 2 2" xfId="33603"/>
    <cellStyle name="Separador de milhares 19 9 2 3 3 2 3" xfId="22431"/>
    <cellStyle name="Separador de milhares 19 9 2 3 3 3" xfId="30091"/>
    <cellStyle name="Separador de milhares 19 9 2 3 3 4" xfId="14770"/>
    <cellStyle name="Separador de milhares 19 9 2 3 4" xfId="5914"/>
    <cellStyle name="Separador de milhares 19 9 2 3 4 2" xfId="28895"/>
    <cellStyle name="Separador de milhares 19 9 2 3 4 3" xfId="18282"/>
    <cellStyle name="Separador de milhares 19 9 2 3 5" xfId="24187"/>
    <cellStyle name="Separador de milhares 19 9 2 3 6" xfId="13014"/>
    <cellStyle name="Separador de milhares 19 9 2 4" xfId="2317"/>
    <cellStyle name="Separador de milhares 19 9 2 4 2" xfId="8221"/>
    <cellStyle name="Separador de milhares 19 9 2 4 2 2" xfId="31202"/>
    <cellStyle name="Separador de milhares 19 9 2 4 2 3" xfId="19393"/>
    <cellStyle name="Separador de milhares 19 9 2 4 3" xfId="25298"/>
    <cellStyle name="Separador de milhares 19 9 2 4 4" xfId="15881"/>
    <cellStyle name="Separador de milhares 19 9 2 5" xfId="6465"/>
    <cellStyle name="Separador de milhares 19 9 2 5 2" xfId="9977"/>
    <cellStyle name="Separador de milhares 19 9 2 5 2 2" xfId="32958"/>
    <cellStyle name="Separador de milhares 19 9 2 5 2 3" xfId="21786"/>
    <cellStyle name="Separador de milhares 19 9 2 5 3" xfId="29446"/>
    <cellStyle name="Separador de milhares 19 9 2 5 4" xfId="14125"/>
    <cellStyle name="Separador de milhares 19 9 2 6" xfId="5345"/>
    <cellStyle name="Separador de milhares 19 9 2 6 2" xfId="21149"/>
    <cellStyle name="Separador de milhares 19 9 2 6 3" xfId="28326"/>
    <cellStyle name="Separador de milhares 19 9 2 6 4" xfId="12369"/>
    <cellStyle name="Separador de milhares 19 9 2 7" xfId="4234"/>
    <cellStyle name="Separador de milhares 19 9 2 7 2" xfId="27215"/>
    <cellStyle name="Separador de milhares 19 9 2 7 3" xfId="17637"/>
    <cellStyle name="Separador de milhares 19 9 2 8" xfId="23542"/>
    <cellStyle name="Separador de milhares 19 9 2 9" xfId="11894"/>
    <cellStyle name="Separador de milhares 19 9 3" xfId="1045"/>
    <cellStyle name="Separador de milhares 19 9 3 2" xfId="1681"/>
    <cellStyle name="Separador de milhares 19 9 3 2 2" xfId="3437"/>
    <cellStyle name="Separador de milhares 19 9 3 2 2 2" xfId="9341"/>
    <cellStyle name="Separador de milhares 19 9 3 2 2 2 2" xfId="32322"/>
    <cellStyle name="Separador de milhares 19 9 3 2 2 2 3" xfId="20513"/>
    <cellStyle name="Separador de milhares 19 9 3 2 2 3" xfId="26418"/>
    <cellStyle name="Separador de milhares 19 9 3 2 2 4" xfId="17001"/>
    <cellStyle name="Separador de milhares 19 9 3 2 3" xfId="7585"/>
    <cellStyle name="Separador de milhares 19 9 3 2 3 2" xfId="11097"/>
    <cellStyle name="Separador de milhares 19 9 3 2 3 2 2" xfId="34078"/>
    <cellStyle name="Separador de milhares 19 9 3 2 3 2 3" xfId="22906"/>
    <cellStyle name="Separador de milhares 19 9 3 2 3 3" xfId="30566"/>
    <cellStyle name="Separador de milhares 19 9 3 2 3 4" xfId="15245"/>
    <cellStyle name="Separador de milhares 19 9 3 2 4" xfId="4709"/>
    <cellStyle name="Separador de milhares 19 9 3 2 4 2" xfId="27690"/>
    <cellStyle name="Separador de milhares 19 9 3 2 4 3" xfId="18757"/>
    <cellStyle name="Separador de milhares 19 9 3 2 5" xfId="24662"/>
    <cellStyle name="Separador de milhares 19 9 3 2 6" xfId="13489"/>
    <cellStyle name="Separador de milhares 19 9 3 3" xfId="2801"/>
    <cellStyle name="Separador de milhares 19 9 3 3 2" xfId="8705"/>
    <cellStyle name="Separador de milhares 19 9 3 3 2 2" xfId="31686"/>
    <cellStyle name="Separador de milhares 19 9 3 3 2 3" xfId="19877"/>
    <cellStyle name="Separador de milhares 19 9 3 3 3" xfId="25782"/>
    <cellStyle name="Separador de milhares 19 9 3 3 4" xfId="16365"/>
    <cellStyle name="Separador de milhares 19 9 3 4" xfId="6949"/>
    <cellStyle name="Separador de milhares 19 9 3 4 2" xfId="10461"/>
    <cellStyle name="Separador de milhares 19 9 3 4 2 2" xfId="33442"/>
    <cellStyle name="Separador de milhares 19 9 3 4 2 3" xfId="22270"/>
    <cellStyle name="Separador de milhares 19 9 3 4 3" xfId="29930"/>
    <cellStyle name="Separador de milhares 19 9 3 4 4" xfId="14609"/>
    <cellStyle name="Separador de milhares 19 9 3 5" xfId="5753"/>
    <cellStyle name="Separador de milhares 19 9 3 5 2" xfId="21319"/>
    <cellStyle name="Separador de milhares 19 9 3 5 3" xfId="28734"/>
    <cellStyle name="Separador de milhares 19 9 3 5 4" xfId="12853"/>
    <cellStyle name="Separador de milhares 19 9 3 6" xfId="4073"/>
    <cellStyle name="Separador de milhares 19 9 3 6 2" xfId="27054"/>
    <cellStyle name="Separador de milhares 19 9 3 6 3" xfId="18121"/>
    <cellStyle name="Separador de milhares 19 9 3 7" xfId="24026"/>
    <cellStyle name="Separador de milhares 19 9 3 8" xfId="11733"/>
    <cellStyle name="Separador de milhares 19 9 4" xfId="1443"/>
    <cellStyle name="Separador de milhares 19 9 4 2" xfId="3199"/>
    <cellStyle name="Separador de milhares 19 9 4 2 2" xfId="9103"/>
    <cellStyle name="Separador de milhares 19 9 4 2 2 2" xfId="32084"/>
    <cellStyle name="Separador de milhares 19 9 4 2 2 3" xfId="20275"/>
    <cellStyle name="Separador de milhares 19 9 4 2 3" xfId="26180"/>
    <cellStyle name="Separador de milhares 19 9 4 2 4" xfId="16763"/>
    <cellStyle name="Separador de milhares 19 9 4 3" xfId="7347"/>
    <cellStyle name="Separador de milhares 19 9 4 3 2" xfId="10859"/>
    <cellStyle name="Separador de milhares 19 9 4 3 2 2" xfId="33840"/>
    <cellStyle name="Separador de milhares 19 9 4 3 2 3" xfId="22668"/>
    <cellStyle name="Separador de milhares 19 9 4 3 3" xfId="30328"/>
    <cellStyle name="Separador de milhares 19 9 4 3 4" xfId="15007"/>
    <cellStyle name="Separador de milhares 19 9 4 4" xfId="4471"/>
    <cellStyle name="Separador de milhares 19 9 4 4 2" xfId="27452"/>
    <cellStyle name="Separador de milhares 19 9 4 4 3" xfId="18519"/>
    <cellStyle name="Separador de milhares 19 9 4 5" xfId="24424"/>
    <cellStyle name="Separador de milhares 19 9 4 6" xfId="13251"/>
    <cellStyle name="Separador de milhares 19 9 5" xfId="807"/>
    <cellStyle name="Separador de milhares 19 9 5 2" xfId="2563"/>
    <cellStyle name="Separador de milhares 19 9 5 2 2" xfId="8467"/>
    <cellStyle name="Separador de milhares 19 9 5 2 2 2" xfId="31448"/>
    <cellStyle name="Separador de milhares 19 9 5 2 2 3" xfId="19639"/>
    <cellStyle name="Separador de milhares 19 9 5 2 3" xfId="25544"/>
    <cellStyle name="Separador de milhares 19 9 5 2 4" xfId="16127"/>
    <cellStyle name="Separador de milhares 19 9 5 3" xfId="6711"/>
    <cellStyle name="Separador de milhares 19 9 5 3 2" xfId="10223"/>
    <cellStyle name="Separador de milhares 19 9 5 3 2 2" xfId="33204"/>
    <cellStyle name="Separador de milhares 19 9 5 3 2 3" xfId="22032"/>
    <cellStyle name="Separador de milhares 19 9 5 3 3" xfId="29692"/>
    <cellStyle name="Separador de milhares 19 9 5 3 4" xfId="14371"/>
    <cellStyle name="Separador de milhares 19 9 5 4" xfId="5515"/>
    <cellStyle name="Separador de milhares 19 9 5 4 2" xfId="28496"/>
    <cellStyle name="Separador de milhares 19 9 5 4 3" xfId="17883"/>
    <cellStyle name="Separador de milhares 19 9 5 5" xfId="23788"/>
    <cellStyle name="Separador de milhares 19 9 5 6" xfId="12615"/>
    <cellStyle name="Separador de milhares 19 9 6" xfId="2156"/>
    <cellStyle name="Separador de milhares 19 9 6 2" xfId="8060"/>
    <cellStyle name="Separador de milhares 19 9 6 2 2" xfId="31041"/>
    <cellStyle name="Separador de milhares 19 9 6 2 3" xfId="19232"/>
    <cellStyle name="Separador de milhares 19 9 6 3" xfId="25137"/>
    <cellStyle name="Separador de milhares 19 9 6 4" xfId="15720"/>
    <cellStyle name="Separador de milhares 19 9 7" xfId="6304"/>
    <cellStyle name="Separador de milhares 19 9 7 2" xfId="9816"/>
    <cellStyle name="Separador de milhares 19 9 7 2 2" xfId="32797"/>
    <cellStyle name="Separador de milhares 19 9 7 2 3" xfId="21625"/>
    <cellStyle name="Separador de milhares 19 9 7 3" xfId="29285"/>
    <cellStyle name="Separador de milhares 19 9 7 4" xfId="13964"/>
    <cellStyle name="Separador de milhares 19 9 8" xfId="5184"/>
    <cellStyle name="Separador de milhares 19 9 8 2" xfId="20988"/>
    <cellStyle name="Separador de milhares 19 9 8 3" xfId="28165"/>
    <cellStyle name="Separador de milhares 19 9 8 4" xfId="12208"/>
    <cellStyle name="Separador de milhares 19 9 9" xfId="3835"/>
    <cellStyle name="Separador de milhares 19 9 9 2" xfId="26816"/>
    <cellStyle name="Separador de milhares 19 9 9 3" xfId="17476"/>
    <cellStyle name="Separador de milhares 2" xfId="37"/>
    <cellStyle name="Separador de milhares 2 10" xfId="5040"/>
    <cellStyle name="Separador de milhares 2 10 2" xfId="20844"/>
    <cellStyle name="Separador de milhares 2 10 3" xfId="28021"/>
    <cellStyle name="Separador de milhares 2 10 4" xfId="12064"/>
    <cellStyle name="Separador de milhares 2 11" xfId="17332"/>
    <cellStyle name="Separador de milhares 2 12" xfId="23237"/>
    <cellStyle name="Separador de milhares 2 2" xfId="209"/>
    <cellStyle name="Separador de milhares 2 2 10" xfId="668"/>
    <cellStyle name="Separador de milhares 2 2 10 2" xfId="2425"/>
    <cellStyle name="Separador de milhares 2 2 10 2 2" xfId="8329"/>
    <cellStyle name="Separador de milhares 2 2 10 2 2 2" xfId="31310"/>
    <cellStyle name="Separador de milhares 2 2 10 2 2 3" xfId="19501"/>
    <cellStyle name="Separador de milhares 2 2 10 2 3" xfId="25406"/>
    <cellStyle name="Separador de milhares 2 2 10 2 4" xfId="15989"/>
    <cellStyle name="Separador de milhares 2 2 10 3" xfId="6573"/>
    <cellStyle name="Separador de milhares 2 2 10 3 2" xfId="10085"/>
    <cellStyle name="Separador de milhares 2 2 10 3 2 2" xfId="33066"/>
    <cellStyle name="Separador de milhares 2 2 10 3 2 3" xfId="21894"/>
    <cellStyle name="Separador de milhares 2 2 10 3 3" xfId="29554"/>
    <cellStyle name="Separador de milhares 2 2 10 3 4" xfId="14233"/>
    <cellStyle name="Separador de milhares 2 2 10 4" xfId="5453"/>
    <cellStyle name="Separador de milhares 2 2 10 4 2" xfId="28434"/>
    <cellStyle name="Separador de milhares 2 2 10 4 3" xfId="17745"/>
    <cellStyle name="Separador de milhares 2 2 10 5" xfId="23650"/>
    <cellStyle name="Separador de milhares 2 2 10 6" xfId="12477"/>
    <cellStyle name="Separador de milhares 2 2 11" xfId="2026"/>
    <cellStyle name="Separador de milhares 2 2 11 2" xfId="7930"/>
    <cellStyle name="Separador de milhares 2 2 11 2 2" xfId="30911"/>
    <cellStyle name="Separador de milhares 2 2 11 2 3" xfId="19102"/>
    <cellStyle name="Separador de milhares 2 2 11 3" xfId="25007"/>
    <cellStyle name="Separador de milhares 2 2 11 4" xfId="15590"/>
    <cellStyle name="Separador de milhares 2 2 12" xfId="6174"/>
    <cellStyle name="Separador de milhares 2 2 12 2" xfId="9686"/>
    <cellStyle name="Separador de milhares 2 2 12 2 2" xfId="32667"/>
    <cellStyle name="Separador de milhares 2 2 12 2 3" xfId="21495"/>
    <cellStyle name="Separador de milhares 2 2 12 3" xfId="29155"/>
    <cellStyle name="Separador de milhares 2 2 12 4" xfId="13834"/>
    <cellStyle name="Separador de milhares 2 2 13" xfId="5054"/>
    <cellStyle name="Separador de milhares 2 2 13 2" xfId="20858"/>
    <cellStyle name="Separador de milhares 2 2 13 3" xfId="28035"/>
    <cellStyle name="Separador de milhares 2 2 13 4" xfId="12078"/>
    <cellStyle name="Separador de milhares 2 2 14" xfId="3773"/>
    <cellStyle name="Separador de milhares 2 2 14 2" xfId="26754"/>
    <cellStyle name="Separador de milhares 2 2 14 3" xfId="17346"/>
    <cellStyle name="Separador de milhares 2 2 15" xfId="23251"/>
    <cellStyle name="Separador de milhares 2 2 16" xfId="11433"/>
    <cellStyle name="Separador de milhares 2 2 2" xfId="288"/>
    <cellStyle name="Separador de milhares 2 2 2 10" xfId="2049"/>
    <cellStyle name="Separador de milhares 2 2 2 10 2" xfId="7953"/>
    <cellStyle name="Separador de milhares 2 2 2 10 2 2" xfId="30934"/>
    <cellStyle name="Separador de milhares 2 2 2 10 2 3" xfId="19125"/>
    <cellStyle name="Separador de milhares 2 2 2 10 3" xfId="25030"/>
    <cellStyle name="Separador de milhares 2 2 2 10 4" xfId="15613"/>
    <cellStyle name="Separador de milhares 2 2 2 11" xfId="6197"/>
    <cellStyle name="Separador de milhares 2 2 2 11 2" xfId="9709"/>
    <cellStyle name="Separador de milhares 2 2 2 11 2 2" xfId="32690"/>
    <cellStyle name="Separador de milhares 2 2 2 11 2 3" xfId="21518"/>
    <cellStyle name="Separador de milhares 2 2 2 11 3" xfId="29178"/>
    <cellStyle name="Separador de milhares 2 2 2 11 4" xfId="13857"/>
    <cellStyle name="Separador de milhares 2 2 2 12" xfId="5077"/>
    <cellStyle name="Separador de milhares 2 2 2 12 2" xfId="20881"/>
    <cellStyle name="Separador de milhares 2 2 2 12 3" xfId="28058"/>
    <cellStyle name="Separador de milhares 2 2 2 12 4" xfId="12101"/>
    <cellStyle name="Separador de milhares 2 2 2 13" xfId="3796"/>
    <cellStyle name="Separador de milhares 2 2 2 13 2" xfId="26777"/>
    <cellStyle name="Separador de milhares 2 2 2 13 3" xfId="17369"/>
    <cellStyle name="Separador de milhares 2 2 2 14" xfId="23274"/>
    <cellStyle name="Separador de milhares 2 2 2 15" xfId="11456"/>
    <cellStyle name="Separador de milhares 2 2 2 2" xfId="444"/>
    <cellStyle name="Separador de milhares 2 2 2 2 10" xfId="23427"/>
    <cellStyle name="Separador de milhares 2 2 2 2 11" xfId="11541"/>
    <cellStyle name="Separador de milhares 2 2 2 2 2" xfId="605"/>
    <cellStyle name="Separador de milhares 2 2 2 2 2 2" xfId="1888"/>
    <cellStyle name="Separador de milhares 2 2 2 2 2 2 2" xfId="3644"/>
    <cellStyle name="Separador de milhares 2 2 2 2 2 2 2 2" xfId="9548"/>
    <cellStyle name="Separador de milhares 2 2 2 2 2 2 2 2 2" xfId="32529"/>
    <cellStyle name="Separador de milhares 2 2 2 2 2 2 2 2 3" xfId="20720"/>
    <cellStyle name="Separador de milhares 2 2 2 2 2 2 2 3" xfId="26625"/>
    <cellStyle name="Separador de milhares 2 2 2 2 2 2 2 4" xfId="17208"/>
    <cellStyle name="Separador de milhares 2 2 2 2 2 2 3" xfId="7792"/>
    <cellStyle name="Separador de milhares 2 2 2 2 2 2 3 2" xfId="11304"/>
    <cellStyle name="Separador de milhares 2 2 2 2 2 2 3 2 2" xfId="34285"/>
    <cellStyle name="Separador de milhares 2 2 2 2 2 2 3 2 3" xfId="23113"/>
    <cellStyle name="Separador de milhares 2 2 2 2 2 2 3 3" xfId="30773"/>
    <cellStyle name="Separador de milhares 2 2 2 2 2 2 3 4" xfId="15452"/>
    <cellStyle name="Separador de milhares 2 2 2 2 2 2 4" xfId="4916"/>
    <cellStyle name="Separador de milhares 2 2 2 2 2 2 4 2" xfId="27897"/>
    <cellStyle name="Separador de milhares 2 2 2 2 2 2 4 3" xfId="18964"/>
    <cellStyle name="Separador de milhares 2 2 2 2 2 2 5" xfId="24869"/>
    <cellStyle name="Separador de milhares 2 2 2 2 2 2 6" xfId="13696"/>
    <cellStyle name="Separador de milhares 2 2 2 2 2 3" xfId="1252"/>
    <cellStyle name="Separador de milhares 2 2 2 2 2 3 2" xfId="3008"/>
    <cellStyle name="Separador de milhares 2 2 2 2 2 3 2 2" xfId="8912"/>
    <cellStyle name="Separador de milhares 2 2 2 2 2 3 2 2 2" xfId="31893"/>
    <cellStyle name="Separador de milhares 2 2 2 2 2 3 2 2 3" xfId="20084"/>
    <cellStyle name="Separador de milhares 2 2 2 2 2 3 2 3" xfId="25989"/>
    <cellStyle name="Separador de milhares 2 2 2 2 2 3 2 4" xfId="16572"/>
    <cellStyle name="Separador de milhares 2 2 2 2 2 3 3" xfId="7156"/>
    <cellStyle name="Separador de milhares 2 2 2 2 2 3 3 2" xfId="10668"/>
    <cellStyle name="Separador de milhares 2 2 2 2 2 3 3 2 2" xfId="33649"/>
    <cellStyle name="Separador de milhares 2 2 2 2 2 3 3 2 3" xfId="22477"/>
    <cellStyle name="Separador de milhares 2 2 2 2 2 3 3 3" xfId="30137"/>
    <cellStyle name="Separador de milhares 2 2 2 2 2 3 3 4" xfId="14816"/>
    <cellStyle name="Separador de milhares 2 2 2 2 2 3 4" xfId="5960"/>
    <cellStyle name="Separador de milhares 2 2 2 2 2 3 4 2" xfId="28941"/>
    <cellStyle name="Separador de milhares 2 2 2 2 2 3 4 3" xfId="18328"/>
    <cellStyle name="Separador de milhares 2 2 2 2 2 3 5" xfId="24233"/>
    <cellStyle name="Separador de milhares 2 2 2 2 2 3 6" xfId="13060"/>
    <cellStyle name="Separador de milhares 2 2 2 2 2 4" xfId="2363"/>
    <cellStyle name="Separador de milhares 2 2 2 2 2 4 2" xfId="8267"/>
    <cellStyle name="Separador de milhares 2 2 2 2 2 4 2 2" xfId="31248"/>
    <cellStyle name="Separador de milhares 2 2 2 2 2 4 2 3" xfId="19439"/>
    <cellStyle name="Separador de milhares 2 2 2 2 2 4 3" xfId="25344"/>
    <cellStyle name="Separador de milhares 2 2 2 2 2 4 4" xfId="15927"/>
    <cellStyle name="Separador de milhares 2 2 2 2 2 5" xfId="6511"/>
    <cellStyle name="Separador de milhares 2 2 2 2 2 5 2" xfId="10023"/>
    <cellStyle name="Separador de milhares 2 2 2 2 2 5 2 2" xfId="33004"/>
    <cellStyle name="Separador de milhares 2 2 2 2 2 5 2 3" xfId="21832"/>
    <cellStyle name="Separador de milhares 2 2 2 2 2 5 3" xfId="29492"/>
    <cellStyle name="Separador de milhares 2 2 2 2 2 5 4" xfId="14171"/>
    <cellStyle name="Separador de milhares 2 2 2 2 2 6" xfId="5391"/>
    <cellStyle name="Separador de milhares 2 2 2 2 2 6 2" xfId="21195"/>
    <cellStyle name="Separador de milhares 2 2 2 2 2 6 3" xfId="28372"/>
    <cellStyle name="Separador de milhares 2 2 2 2 2 6 4" xfId="12415"/>
    <cellStyle name="Separador de milhares 2 2 2 2 2 7" xfId="4280"/>
    <cellStyle name="Separador de milhares 2 2 2 2 2 7 2" xfId="27261"/>
    <cellStyle name="Separador de milhares 2 2 2 2 2 7 3" xfId="17683"/>
    <cellStyle name="Separador de milhares 2 2 2 2 2 8" xfId="23588"/>
    <cellStyle name="Separador de milhares 2 2 2 2 2 9" xfId="11940"/>
    <cellStyle name="Separador de milhares 2 2 2 2 3" xfId="1091"/>
    <cellStyle name="Separador de milhares 2 2 2 2 3 2" xfId="1727"/>
    <cellStyle name="Separador de milhares 2 2 2 2 3 2 2" xfId="3483"/>
    <cellStyle name="Separador de milhares 2 2 2 2 3 2 2 2" xfId="9387"/>
    <cellStyle name="Separador de milhares 2 2 2 2 3 2 2 2 2" xfId="32368"/>
    <cellStyle name="Separador de milhares 2 2 2 2 3 2 2 2 3" xfId="20559"/>
    <cellStyle name="Separador de milhares 2 2 2 2 3 2 2 3" xfId="26464"/>
    <cellStyle name="Separador de milhares 2 2 2 2 3 2 2 4" xfId="17047"/>
    <cellStyle name="Separador de milhares 2 2 2 2 3 2 3" xfId="7631"/>
    <cellStyle name="Separador de milhares 2 2 2 2 3 2 3 2" xfId="11143"/>
    <cellStyle name="Separador de milhares 2 2 2 2 3 2 3 2 2" xfId="34124"/>
    <cellStyle name="Separador de milhares 2 2 2 2 3 2 3 2 3" xfId="22952"/>
    <cellStyle name="Separador de milhares 2 2 2 2 3 2 3 3" xfId="30612"/>
    <cellStyle name="Separador de milhares 2 2 2 2 3 2 3 4" xfId="15291"/>
    <cellStyle name="Separador de milhares 2 2 2 2 3 2 4" xfId="4755"/>
    <cellStyle name="Separador de milhares 2 2 2 2 3 2 4 2" xfId="27736"/>
    <cellStyle name="Separador de milhares 2 2 2 2 3 2 4 3" xfId="18803"/>
    <cellStyle name="Separador de milhares 2 2 2 2 3 2 5" xfId="24708"/>
    <cellStyle name="Separador de milhares 2 2 2 2 3 2 6" xfId="13535"/>
    <cellStyle name="Separador de milhares 2 2 2 2 3 3" xfId="2847"/>
    <cellStyle name="Separador de milhares 2 2 2 2 3 3 2" xfId="8751"/>
    <cellStyle name="Separador de milhares 2 2 2 2 3 3 2 2" xfId="31732"/>
    <cellStyle name="Separador de milhares 2 2 2 2 3 3 2 3" xfId="19923"/>
    <cellStyle name="Separador de milhares 2 2 2 2 3 3 3" xfId="25828"/>
    <cellStyle name="Separador de milhares 2 2 2 2 3 3 4" xfId="16411"/>
    <cellStyle name="Separador de milhares 2 2 2 2 3 4" xfId="6995"/>
    <cellStyle name="Separador de milhares 2 2 2 2 3 4 2" xfId="10507"/>
    <cellStyle name="Separador de milhares 2 2 2 2 3 4 2 2" xfId="33488"/>
    <cellStyle name="Separador de milhares 2 2 2 2 3 4 2 3" xfId="22316"/>
    <cellStyle name="Separador de milhares 2 2 2 2 3 4 3" xfId="29976"/>
    <cellStyle name="Separador de milhares 2 2 2 2 3 4 4" xfId="14655"/>
    <cellStyle name="Separador de milhares 2 2 2 2 3 5" xfId="5799"/>
    <cellStyle name="Separador de milhares 2 2 2 2 3 5 2" xfId="21357"/>
    <cellStyle name="Separador de milhares 2 2 2 2 3 5 3" xfId="28780"/>
    <cellStyle name="Separador de milhares 2 2 2 2 3 5 4" xfId="12899"/>
    <cellStyle name="Separador de milhares 2 2 2 2 3 6" xfId="4119"/>
    <cellStyle name="Separador de milhares 2 2 2 2 3 6 2" xfId="27100"/>
    <cellStyle name="Separador de milhares 2 2 2 2 3 6 3" xfId="18167"/>
    <cellStyle name="Separador de milhares 2 2 2 2 3 7" xfId="24072"/>
    <cellStyle name="Separador de milhares 2 2 2 2 3 8" xfId="11779"/>
    <cellStyle name="Separador de milhares 2 2 2 2 4" xfId="1489"/>
    <cellStyle name="Separador de milhares 2 2 2 2 4 2" xfId="3245"/>
    <cellStyle name="Separador de milhares 2 2 2 2 4 2 2" xfId="9149"/>
    <cellStyle name="Separador de milhares 2 2 2 2 4 2 2 2" xfId="32130"/>
    <cellStyle name="Separador de milhares 2 2 2 2 4 2 2 3" xfId="20321"/>
    <cellStyle name="Separador de milhares 2 2 2 2 4 2 3" xfId="26226"/>
    <cellStyle name="Separador de milhares 2 2 2 2 4 2 4" xfId="16809"/>
    <cellStyle name="Separador de milhares 2 2 2 2 4 3" xfId="7393"/>
    <cellStyle name="Separador de milhares 2 2 2 2 4 3 2" xfId="10905"/>
    <cellStyle name="Separador de milhares 2 2 2 2 4 3 2 2" xfId="33886"/>
    <cellStyle name="Separador de milhares 2 2 2 2 4 3 2 3" xfId="22714"/>
    <cellStyle name="Separador de milhares 2 2 2 2 4 3 3" xfId="30374"/>
    <cellStyle name="Separador de milhares 2 2 2 2 4 3 4" xfId="15053"/>
    <cellStyle name="Separador de milhares 2 2 2 2 4 4" xfId="4517"/>
    <cellStyle name="Separador de milhares 2 2 2 2 4 4 2" xfId="27498"/>
    <cellStyle name="Separador de milhares 2 2 2 2 4 4 3" xfId="18565"/>
    <cellStyle name="Separador de milhares 2 2 2 2 4 5" xfId="24470"/>
    <cellStyle name="Separador de milhares 2 2 2 2 4 6" xfId="13297"/>
    <cellStyle name="Separador de milhares 2 2 2 2 5" xfId="853"/>
    <cellStyle name="Separador de milhares 2 2 2 2 5 2" xfId="2609"/>
    <cellStyle name="Separador de milhares 2 2 2 2 5 2 2" xfId="8513"/>
    <cellStyle name="Separador de milhares 2 2 2 2 5 2 2 2" xfId="31494"/>
    <cellStyle name="Separador de milhares 2 2 2 2 5 2 2 3" xfId="19685"/>
    <cellStyle name="Separador de milhares 2 2 2 2 5 2 3" xfId="25590"/>
    <cellStyle name="Separador de milhares 2 2 2 2 5 2 4" xfId="16173"/>
    <cellStyle name="Separador de milhares 2 2 2 2 5 3" xfId="6757"/>
    <cellStyle name="Separador de milhares 2 2 2 2 5 3 2" xfId="10269"/>
    <cellStyle name="Separador de milhares 2 2 2 2 5 3 2 2" xfId="33250"/>
    <cellStyle name="Separador de milhares 2 2 2 2 5 3 2 3" xfId="22078"/>
    <cellStyle name="Separador de milhares 2 2 2 2 5 3 3" xfId="29738"/>
    <cellStyle name="Separador de milhares 2 2 2 2 5 3 4" xfId="14417"/>
    <cellStyle name="Separador de milhares 2 2 2 2 5 4" xfId="5561"/>
    <cellStyle name="Separador de milhares 2 2 2 2 5 4 2" xfId="28542"/>
    <cellStyle name="Separador de milhares 2 2 2 2 5 4 3" xfId="17929"/>
    <cellStyle name="Separador de milhares 2 2 2 2 5 5" xfId="23834"/>
    <cellStyle name="Separador de milhares 2 2 2 2 5 6" xfId="12661"/>
    <cellStyle name="Separador de milhares 2 2 2 2 6" xfId="2202"/>
    <cellStyle name="Separador de milhares 2 2 2 2 6 2" xfId="8106"/>
    <cellStyle name="Separador de milhares 2 2 2 2 6 2 2" xfId="31087"/>
    <cellStyle name="Separador de milhares 2 2 2 2 6 2 3" xfId="19278"/>
    <cellStyle name="Separador de milhares 2 2 2 2 6 3" xfId="25183"/>
    <cellStyle name="Separador de milhares 2 2 2 2 6 4" xfId="15766"/>
    <cellStyle name="Separador de milhares 2 2 2 2 7" xfId="6350"/>
    <cellStyle name="Separador de milhares 2 2 2 2 7 2" xfId="9862"/>
    <cellStyle name="Separador de milhares 2 2 2 2 7 2 2" xfId="32843"/>
    <cellStyle name="Separador de milhares 2 2 2 2 7 2 3" xfId="21671"/>
    <cellStyle name="Separador de milhares 2 2 2 2 7 3" xfId="29331"/>
    <cellStyle name="Separador de milhares 2 2 2 2 7 4" xfId="14010"/>
    <cellStyle name="Separador de milhares 2 2 2 2 8" xfId="5230"/>
    <cellStyle name="Separador de milhares 2 2 2 2 8 2" xfId="21034"/>
    <cellStyle name="Separador de milhares 2 2 2 2 8 3" xfId="28211"/>
    <cellStyle name="Separador de milhares 2 2 2 2 8 4" xfId="12254"/>
    <cellStyle name="Separador de milhares 2 2 2 2 9" xfId="3881"/>
    <cellStyle name="Separador de milhares 2 2 2 2 9 2" xfId="26862"/>
    <cellStyle name="Separador de milhares 2 2 2 2 9 3" xfId="17522"/>
    <cellStyle name="Separador de milhares 2 2 2 3" xfId="362"/>
    <cellStyle name="Separador de milhares 2 2 2 3 2" xfId="1646"/>
    <cellStyle name="Separador de milhares 2 2 2 3 2 2" xfId="3402"/>
    <cellStyle name="Separador de milhares 2 2 2 3 2 2 2" xfId="9306"/>
    <cellStyle name="Separador de milhares 2 2 2 3 2 2 2 2" xfId="32287"/>
    <cellStyle name="Separador de milhares 2 2 2 3 2 2 2 3" xfId="20478"/>
    <cellStyle name="Separador de milhares 2 2 2 3 2 2 3" xfId="26383"/>
    <cellStyle name="Separador de milhares 2 2 2 3 2 2 4" xfId="16966"/>
    <cellStyle name="Separador de milhares 2 2 2 3 2 3" xfId="7550"/>
    <cellStyle name="Separador de milhares 2 2 2 3 2 3 2" xfId="11062"/>
    <cellStyle name="Separador de milhares 2 2 2 3 2 3 2 2" xfId="34043"/>
    <cellStyle name="Separador de milhares 2 2 2 3 2 3 2 3" xfId="22871"/>
    <cellStyle name="Separador de milhares 2 2 2 3 2 3 3" xfId="30531"/>
    <cellStyle name="Separador de milhares 2 2 2 3 2 3 4" xfId="15210"/>
    <cellStyle name="Separador de milhares 2 2 2 3 2 4" xfId="4674"/>
    <cellStyle name="Separador de milhares 2 2 2 3 2 4 2" xfId="27655"/>
    <cellStyle name="Separador de milhares 2 2 2 3 2 4 3" xfId="18722"/>
    <cellStyle name="Separador de milhares 2 2 2 3 2 5" xfId="24627"/>
    <cellStyle name="Separador de milhares 2 2 2 3 2 6" xfId="13454"/>
    <cellStyle name="Separador de milhares 2 2 2 3 3" xfId="1010"/>
    <cellStyle name="Separador de milhares 2 2 2 3 3 2" xfId="2766"/>
    <cellStyle name="Separador de milhares 2 2 2 3 3 2 2" xfId="8670"/>
    <cellStyle name="Separador de milhares 2 2 2 3 3 2 2 2" xfId="31651"/>
    <cellStyle name="Separador de milhares 2 2 2 3 3 2 2 3" xfId="19842"/>
    <cellStyle name="Separador de milhares 2 2 2 3 3 2 3" xfId="25747"/>
    <cellStyle name="Separador de milhares 2 2 2 3 3 2 4" xfId="16330"/>
    <cellStyle name="Separador de milhares 2 2 2 3 3 3" xfId="6914"/>
    <cellStyle name="Separador de milhares 2 2 2 3 3 3 2" xfId="10426"/>
    <cellStyle name="Separador de milhares 2 2 2 3 3 3 2 2" xfId="33407"/>
    <cellStyle name="Separador de milhares 2 2 2 3 3 3 2 3" xfId="22235"/>
    <cellStyle name="Separador de milhares 2 2 2 3 3 3 3" xfId="29895"/>
    <cellStyle name="Separador de milhares 2 2 2 3 3 3 4" xfId="14574"/>
    <cellStyle name="Separador de milhares 2 2 2 3 3 4" xfId="5718"/>
    <cellStyle name="Separador de milhares 2 2 2 3 3 4 2" xfId="28699"/>
    <cellStyle name="Separador de milhares 2 2 2 3 3 4 3" xfId="18086"/>
    <cellStyle name="Separador de milhares 2 2 2 3 3 5" xfId="23991"/>
    <cellStyle name="Separador de milhares 2 2 2 3 3 6" xfId="12818"/>
    <cellStyle name="Separador de milhares 2 2 2 3 4" xfId="2121"/>
    <cellStyle name="Separador de milhares 2 2 2 3 4 2" xfId="8025"/>
    <cellStyle name="Separador de milhares 2 2 2 3 4 2 2" xfId="31006"/>
    <cellStyle name="Separador de milhares 2 2 2 3 4 2 3" xfId="19197"/>
    <cellStyle name="Separador de milhares 2 2 2 3 4 3" xfId="25102"/>
    <cellStyle name="Separador de milhares 2 2 2 3 4 4" xfId="15685"/>
    <cellStyle name="Separador de milhares 2 2 2 3 5" xfId="6269"/>
    <cellStyle name="Separador de milhares 2 2 2 3 5 2" xfId="9781"/>
    <cellStyle name="Separador de milhares 2 2 2 3 5 2 2" xfId="32762"/>
    <cellStyle name="Separador de milhares 2 2 2 3 5 2 3" xfId="21590"/>
    <cellStyle name="Separador de milhares 2 2 2 3 5 3" xfId="29250"/>
    <cellStyle name="Separador de milhares 2 2 2 3 5 4" xfId="13929"/>
    <cellStyle name="Separador de milhares 2 2 2 3 6" xfId="5149"/>
    <cellStyle name="Separador de milhares 2 2 2 3 6 2" xfId="20953"/>
    <cellStyle name="Separador de milhares 2 2 2 3 6 3" xfId="28130"/>
    <cellStyle name="Separador de milhares 2 2 2 3 6 4" xfId="12173"/>
    <cellStyle name="Separador de milhares 2 2 2 3 7" xfId="4038"/>
    <cellStyle name="Separador de milhares 2 2 2 3 7 2" xfId="27019"/>
    <cellStyle name="Separador de milhares 2 2 2 3 7 3" xfId="17441"/>
    <cellStyle name="Separador de milhares 2 2 2 3 8" xfId="23346"/>
    <cellStyle name="Separador de milhares 2 2 2 3 9" xfId="11698"/>
    <cellStyle name="Separador de milhares 2 2 2 4" xfId="520"/>
    <cellStyle name="Separador de milhares 2 2 2 4 2" xfId="1803"/>
    <cellStyle name="Separador de milhares 2 2 2 4 2 2" xfId="3559"/>
    <cellStyle name="Separador de milhares 2 2 2 4 2 2 2" xfId="9463"/>
    <cellStyle name="Separador de milhares 2 2 2 4 2 2 2 2" xfId="32444"/>
    <cellStyle name="Separador de milhares 2 2 2 4 2 2 2 3" xfId="20635"/>
    <cellStyle name="Separador de milhares 2 2 2 4 2 2 3" xfId="26540"/>
    <cellStyle name="Separador de milhares 2 2 2 4 2 2 4" xfId="17123"/>
    <cellStyle name="Separador de milhares 2 2 2 4 2 3" xfId="7707"/>
    <cellStyle name="Separador de milhares 2 2 2 4 2 3 2" xfId="11219"/>
    <cellStyle name="Separador de milhares 2 2 2 4 2 3 2 2" xfId="34200"/>
    <cellStyle name="Separador de milhares 2 2 2 4 2 3 2 3" xfId="23028"/>
    <cellStyle name="Separador de milhares 2 2 2 4 2 3 3" xfId="30688"/>
    <cellStyle name="Separador de milhares 2 2 2 4 2 3 4" xfId="15367"/>
    <cellStyle name="Separador de milhares 2 2 2 4 2 4" xfId="4831"/>
    <cellStyle name="Separador de milhares 2 2 2 4 2 4 2" xfId="27812"/>
    <cellStyle name="Separador de milhares 2 2 2 4 2 4 3" xfId="18879"/>
    <cellStyle name="Separador de milhares 2 2 2 4 2 5" xfId="24784"/>
    <cellStyle name="Separador de milhares 2 2 2 4 2 6" xfId="13611"/>
    <cellStyle name="Separador de milhares 2 2 2 4 3" xfId="1167"/>
    <cellStyle name="Separador de milhares 2 2 2 4 3 2" xfId="2923"/>
    <cellStyle name="Separador de milhares 2 2 2 4 3 2 2" xfId="8827"/>
    <cellStyle name="Separador de milhares 2 2 2 4 3 2 2 2" xfId="31808"/>
    <cellStyle name="Separador de milhares 2 2 2 4 3 2 2 3" xfId="19999"/>
    <cellStyle name="Separador de milhares 2 2 2 4 3 2 3" xfId="25904"/>
    <cellStyle name="Separador de milhares 2 2 2 4 3 2 4" xfId="16487"/>
    <cellStyle name="Separador de milhares 2 2 2 4 3 3" xfId="7071"/>
    <cellStyle name="Separador de milhares 2 2 2 4 3 3 2" xfId="10583"/>
    <cellStyle name="Separador de milhares 2 2 2 4 3 3 2 2" xfId="33564"/>
    <cellStyle name="Separador de milhares 2 2 2 4 3 3 2 3" xfId="22392"/>
    <cellStyle name="Separador de milhares 2 2 2 4 3 3 3" xfId="30052"/>
    <cellStyle name="Separador de milhares 2 2 2 4 3 3 4" xfId="14731"/>
    <cellStyle name="Separador de milhares 2 2 2 4 3 4" xfId="5875"/>
    <cellStyle name="Separador de milhares 2 2 2 4 3 4 2" xfId="28856"/>
    <cellStyle name="Separador de milhares 2 2 2 4 3 4 3" xfId="18243"/>
    <cellStyle name="Separador de milhares 2 2 2 4 3 5" xfId="24148"/>
    <cellStyle name="Separador de milhares 2 2 2 4 3 6" xfId="12975"/>
    <cellStyle name="Separador de milhares 2 2 2 4 4" xfId="2278"/>
    <cellStyle name="Separador de milhares 2 2 2 4 4 2" xfId="8182"/>
    <cellStyle name="Separador de milhares 2 2 2 4 4 2 2" xfId="31163"/>
    <cellStyle name="Separador de milhares 2 2 2 4 4 2 3" xfId="19354"/>
    <cellStyle name="Separador de milhares 2 2 2 4 4 3" xfId="25259"/>
    <cellStyle name="Separador de milhares 2 2 2 4 4 4" xfId="15842"/>
    <cellStyle name="Separador de milhares 2 2 2 4 5" xfId="6426"/>
    <cellStyle name="Separador de milhares 2 2 2 4 5 2" xfId="9938"/>
    <cellStyle name="Separador de milhares 2 2 2 4 5 2 2" xfId="32919"/>
    <cellStyle name="Separador de milhares 2 2 2 4 5 2 3" xfId="21747"/>
    <cellStyle name="Separador de milhares 2 2 2 4 5 3" xfId="29407"/>
    <cellStyle name="Separador de milhares 2 2 2 4 5 4" xfId="14086"/>
    <cellStyle name="Separador de milhares 2 2 2 4 6" xfId="5306"/>
    <cellStyle name="Separador de milhares 2 2 2 4 6 2" xfId="21110"/>
    <cellStyle name="Separador de milhares 2 2 2 4 6 3" xfId="28287"/>
    <cellStyle name="Separador de milhares 2 2 2 4 6 4" xfId="12330"/>
    <cellStyle name="Separador de milhares 2 2 2 4 7" xfId="4195"/>
    <cellStyle name="Separador de milhares 2 2 2 4 7 2" xfId="27176"/>
    <cellStyle name="Separador de milhares 2 2 2 4 7 3" xfId="17598"/>
    <cellStyle name="Separador de milhares 2 2 2 4 8" xfId="23503"/>
    <cellStyle name="Separador de milhares 2 2 2 4 9" xfId="11855"/>
    <cellStyle name="Separador de milhares 2 2 2 5" xfId="938"/>
    <cellStyle name="Separador de milhares 2 2 2 5 2" xfId="1574"/>
    <cellStyle name="Separador de milhares 2 2 2 5 2 2" xfId="3330"/>
    <cellStyle name="Separador de milhares 2 2 2 5 2 2 2" xfId="9234"/>
    <cellStyle name="Separador de milhares 2 2 2 5 2 2 2 2" xfId="32215"/>
    <cellStyle name="Separador de milhares 2 2 2 5 2 2 2 3" xfId="20406"/>
    <cellStyle name="Separador de milhares 2 2 2 5 2 2 3" xfId="26311"/>
    <cellStyle name="Separador de milhares 2 2 2 5 2 2 4" xfId="16894"/>
    <cellStyle name="Separador de milhares 2 2 2 5 2 3" xfId="7478"/>
    <cellStyle name="Separador de milhares 2 2 2 5 2 3 2" xfId="10990"/>
    <cellStyle name="Separador de milhares 2 2 2 5 2 3 2 2" xfId="33971"/>
    <cellStyle name="Separador de milhares 2 2 2 5 2 3 2 3" xfId="22799"/>
    <cellStyle name="Separador de milhares 2 2 2 5 2 3 3" xfId="30459"/>
    <cellStyle name="Separador de milhares 2 2 2 5 2 3 4" xfId="15138"/>
    <cellStyle name="Separador de milhares 2 2 2 5 2 4" xfId="4602"/>
    <cellStyle name="Separador de milhares 2 2 2 5 2 4 2" xfId="27583"/>
    <cellStyle name="Separador de milhares 2 2 2 5 2 4 3" xfId="18650"/>
    <cellStyle name="Separador de milhares 2 2 2 5 2 5" xfId="24555"/>
    <cellStyle name="Separador de milhares 2 2 2 5 2 6" xfId="13382"/>
    <cellStyle name="Separador de milhares 2 2 2 5 3" xfId="2694"/>
    <cellStyle name="Separador de milhares 2 2 2 5 3 2" xfId="8598"/>
    <cellStyle name="Separador de milhares 2 2 2 5 3 2 2" xfId="31579"/>
    <cellStyle name="Separador de milhares 2 2 2 5 3 2 3" xfId="19770"/>
    <cellStyle name="Separador de milhares 2 2 2 5 3 3" xfId="25675"/>
    <cellStyle name="Separador de milhares 2 2 2 5 3 4" xfId="16258"/>
    <cellStyle name="Separador de milhares 2 2 2 5 4" xfId="6842"/>
    <cellStyle name="Separador de milhares 2 2 2 5 4 2" xfId="10354"/>
    <cellStyle name="Separador de milhares 2 2 2 5 4 2 2" xfId="33335"/>
    <cellStyle name="Separador de milhares 2 2 2 5 4 2 3" xfId="22163"/>
    <cellStyle name="Separador de milhares 2 2 2 5 4 3" xfId="29823"/>
    <cellStyle name="Separador de milhares 2 2 2 5 4 4" xfId="14502"/>
    <cellStyle name="Separador de milhares 2 2 2 5 5" xfId="5646"/>
    <cellStyle name="Separador de milhares 2 2 2 5 5 2" xfId="21280"/>
    <cellStyle name="Separador de milhares 2 2 2 5 5 3" xfId="28627"/>
    <cellStyle name="Separador de milhares 2 2 2 5 5 4" xfId="12746"/>
    <cellStyle name="Separador de milhares 2 2 2 5 6" xfId="3966"/>
    <cellStyle name="Separador de milhares 2 2 2 5 6 2" xfId="26947"/>
    <cellStyle name="Separador de milhares 2 2 2 5 6 3" xfId="18014"/>
    <cellStyle name="Separador de milhares 2 2 2 5 7" xfId="23919"/>
    <cellStyle name="Separador de milhares 2 2 2 5 8" xfId="11626"/>
    <cellStyle name="Separador de milhares 2 2 2 6" xfId="1328"/>
    <cellStyle name="Separador de milhares 2 2 2 6 2" xfId="1964"/>
    <cellStyle name="Separador de milhares 2 2 2 6 2 2" xfId="3720"/>
    <cellStyle name="Separador de milhares 2 2 2 6 2 2 2" xfId="9624"/>
    <cellStyle name="Separador de milhares 2 2 2 6 2 2 2 2" xfId="32605"/>
    <cellStyle name="Separador de milhares 2 2 2 6 2 2 2 3" xfId="20796"/>
    <cellStyle name="Separador de milhares 2 2 2 6 2 2 3" xfId="26701"/>
    <cellStyle name="Separador de milhares 2 2 2 6 2 2 4" xfId="17284"/>
    <cellStyle name="Separador de milhares 2 2 2 6 2 3" xfId="7868"/>
    <cellStyle name="Separador de milhares 2 2 2 6 2 3 2" xfId="11380"/>
    <cellStyle name="Separador de milhares 2 2 2 6 2 3 2 2" xfId="34361"/>
    <cellStyle name="Separador de milhares 2 2 2 6 2 3 2 3" xfId="23189"/>
    <cellStyle name="Separador de milhares 2 2 2 6 2 3 3" xfId="30849"/>
    <cellStyle name="Separador de milhares 2 2 2 6 2 3 4" xfId="15528"/>
    <cellStyle name="Separador de milhares 2 2 2 6 2 4" xfId="4992"/>
    <cellStyle name="Separador de milhares 2 2 2 6 2 4 2" xfId="27973"/>
    <cellStyle name="Separador de milhares 2 2 2 6 2 4 3" xfId="19040"/>
    <cellStyle name="Separador de milhares 2 2 2 6 2 5" xfId="24945"/>
    <cellStyle name="Separador de milhares 2 2 2 6 2 6" xfId="13772"/>
    <cellStyle name="Separador de milhares 2 2 2 6 3" xfId="3084"/>
    <cellStyle name="Separador de milhares 2 2 2 6 3 2" xfId="8988"/>
    <cellStyle name="Separador de milhares 2 2 2 6 3 2 2" xfId="31969"/>
    <cellStyle name="Separador de milhares 2 2 2 6 3 2 3" xfId="20160"/>
    <cellStyle name="Separador de milhares 2 2 2 6 3 3" xfId="26065"/>
    <cellStyle name="Separador de milhares 2 2 2 6 3 4" xfId="16648"/>
    <cellStyle name="Separador de milhares 2 2 2 6 4" xfId="7232"/>
    <cellStyle name="Separador de milhares 2 2 2 6 4 2" xfId="10744"/>
    <cellStyle name="Separador de milhares 2 2 2 6 4 2 2" xfId="33725"/>
    <cellStyle name="Separador de milhares 2 2 2 6 4 2 3" xfId="22553"/>
    <cellStyle name="Separador de milhares 2 2 2 6 4 3" xfId="30213"/>
    <cellStyle name="Separador de milhares 2 2 2 6 4 4" xfId="14892"/>
    <cellStyle name="Separador de milhares 2 2 2 6 5" xfId="6036"/>
    <cellStyle name="Separador de milhares 2 2 2 6 5 2" xfId="21433"/>
    <cellStyle name="Separador de milhares 2 2 2 6 5 3" xfId="29017"/>
    <cellStyle name="Separador de milhares 2 2 2 6 5 4" xfId="13136"/>
    <cellStyle name="Separador de milhares 2 2 2 6 6" xfId="4356"/>
    <cellStyle name="Separador de milhares 2 2 2 6 6 2" xfId="27337"/>
    <cellStyle name="Separador de milhares 2 2 2 6 6 3" xfId="18404"/>
    <cellStyle name="Separador de milhares 2 2 2 6 7" xfId="24309"/>
    <cellStyle name="Separador de milhares 2 2 2 6 8" xfId="12016"/>
    <cellStyle name="Separador de milhares 2 2 2 7" xfId="768"/>
    <cellStyle name="Separador de milhares 2 2 2 7 2" xfId="2524"/>
    <cellStyle name="Separador de milhares 2 2 2 7 2 2" xfId="8428"/>
    <cellStyle name="Separador de milhares 2 2 2 7 2 2 2" xfId="31409"/>
    <cellStyle name="Separador de milhares 2 2 2 7 2 2 3" xfId="19600"/>
    <cellStyle name="Separador de milhares 2 2 2 7 2 3" xfId="25505"/>
    <cellStyle name="Separador de milhares 2 2 2 7 2 4" xfId="16088"/>
    <cellStyle name="Separador de milhares 2 2 2 7 3" xfId="6672"/>
    <cellStyle name="Separador de milhares 2 2 2 7 3 2" xfId="10184"/>
    <cellStyle name="Separador de milhares 2 2 2 7 3 2 2" xfId="33165"/>
    <cellStyle name="Separador de milhares 2 2 2 7 3 2 3" xfId="21993"/>
    <cellStyle name="Separador de milhares 2 2 2 7 3 3" xfId="29653"/>
    <cellStyle name="Separador de milhares 2 2 2 7 3 4" xfId="14332"/>
    <cellStyle name="Separador de milhares 2 2 2 7 4" xfId="4432"/>
    <cellStyle name="Separador de milhares 2 2 2 7 4 2" xfId="27413"/>
    <cellStyle name="Separador de milhares 2 2 2 7 4 3" xfId="17844"/>
    <cellStyle name="Separador de milhares 2 2 2 7 5" xfId="23749"/>
    <cellStyle name="Separador de milhares 2 2 2 7 6" xfId="12576"/>
    <cellStyle name="Separador de milhares 2 2 2 8" xfId="1404"/>
    <cellStyle name="Separador de milhares 2 2 2 8 2" xfId="3160"/>
    <cellStyle name="Separador de milhares 2 2 2 8 2 2" xfId="9064"/>
    <cellStyle name="Separador de milhares 2 2 2 8 2 2 2" xfId="32045"/>
    <cellStyle name="Separador de milhares 2 2 2 8 2 2 3" xfId="20236"/>
    <cellStyle name="Separador de milhares 2 2 2 8 2 3" xfId="26141"/>
    <cellStyle name="Separador de milhares 2 2 2 8 2 4" xfId="16724"/>
    <cellStyle name="Separador de milhares 2 2 2 8 3" xfId="7308"/>
    <cellStyle name="Separador de milhares 2 2 2 8 3 2" xfId="10820"/>
    <cellStyle name="Separador de milhares 2 2 2 8 3 2 2" xfId="33801"/>
    <cellStyle name="Separador de milhares 2 2 2 8 3 2 3" xfId="22629"/>
    <cellStyle name="Separador de milhares 2 2 2 8 3 3" xfId="30289"/>
    <cellStyle name="Separador de milhares 2 2 2 8 3 4" xfId="14968"/>
    <cellStyle name="Separador de milhares 2 2 2 8 4" xfId="6112"/>
    <cellStyle name="Separador de milhares 2 2 2 8 4 2" xfId="29093"/>
    <cellStyle name="Separador de milhares 2 2 2 8 4 3" xfId="18480"/>
    <cellStyle name="Separador de milhares 2 2 2 8 5" xfId="24385"/>
    <cellStyle name="Separador de milhares 2 2 2 8 6" xfId="13212"/>
    <cellStyle name="Separador de milhares 2 2 2 9" xfId="691"/>
    <cellStyle name="Separador de milhares 2 2 2 9 2" xfId="2448"/>
    <cellStyle name="Separador de milhares 2 2 2 9 2 2" xfId="8352"/>
    <cellStyle name="Separador de milhares 2 2 2 9 2 2 2" xfId="31333"/>
    <cellStyle name="Separador de milhares 2 2 2 9 2 2 3" xfId="19524"/>
    <cellStyle name="Separador de milhares 2 2 2 9 2 3" xfId="25429"/>
    <cellStyle name="Separador de milhares 2 2 2 9 2 4" xfId="16012"/>
    <cellStyle name="Separador de milhares 2 2 2 9 3" xfId="6596"/>
    <cellStyle name="Separador de milhares 2 2 2 9 3 2" xfId="10108"/>
    <cellStyle name="Separador de milhares 2 2 2 9 3 2 2" xfId="33089"/>
    <cellStyle name="Separador de milhares 2 2 2 9 3 2 3" xfId="21917"/>
    <cellStyle name="Separador de milhares 2 2 2 9 3 3" xfId="29577"/>
    <cellStyle name="Separador de milhares 2 2 2 9 3 4" xfId="14256"/>
    <cellStyle name="Separador de milhares 2 2 2 9 4" xfId="5476"/>
    <cellStyle name="Separador de milhares 2 2 2 9 4 2" xfId="28457"/>
    <cellStyle name="Separador de milhares 2 2 2 9 4 3" xfId="17768"/>
    <cellStyle name="Separador de milhares 2 2 2 9 5" xfId="23673"/>
    <cellStyle name="Separador de milhares 2 2 2 9 6" xfId="12500"/>
    <cellStyle name="Separador de milhares 2 2 3" xfId="421"/>
    <cellStyle name="Separador de milhares 2 2 3 10" xfId="23404"/>
    <cellStyle name="Separador de milhares 2 2 3 11" xfId="11518"/>
    <cellStyle name="Separador de milhares 2 2 3 2" xfId="582"/>
    <cellStyle name="Separador de milhares 2 2 3 2 2" xfId="1865"/>
    <cellStyle name="Separador de milhares 2 2 3 2 2 2" xfId="3621"/>
    <cellStyle name="Separador de milhares 2 2 3 2 2 2 2" xfId="9525"/>
    <cellStyle name="Separador de milhares 2 2 3 2 2 2 2 2" xfId="32506"/>
    <cellStyle name="Separador de milhares 2 2 3 2 2 2 2 3" xfId="20697"/>
    <cellStyle name="Separador de milhares 2 2 3 2 2 2 3" xfId="26602"/>
    <cellStyle name="Separador de milhares 2 2 3 2 2 2 4" xfId="17185"/>
    <cellStyle name="Separador de milhares 2 2 3 2 2 3" xfId="7769"/>
    <cellStyle name="Separador de milhares 2 2 3 2 2 3 2" xfId="11281"/>
    <cellStyle name="Separador de milhares 2 2 3 2 2 3 2 2" xfId="34262"/>
    <cellStyle name="Separador de milhares 2 2 3 2 2 3 2 3" xfId="23090"/>
    <cellStyle name="Separador de milhares 2 2 3 2 2 3 3" xfId="30750"/>
    <cellStyle name="Separador de milhares 2 2 3 2 2 3 4" xfId="15429"/>
    <cellStyle name="Separador de milhares 2 2 3 2 2 4" xfId="4893"/>
    <cellStyle name="Separador de milhares 2 2 3 2 2 4 2" xfId="27874"/>
    <cellStyle name="Separador de milhares 2 2 3 2 2 4 3" xfId="18941"/>
    <cellStyle name="Separador de milhares 2 2 3 2 2 5" xfId="24846"/>
    <cellStyle name="Separador de milhares 2 2 3 2 2 6" xfId="13673"/>
    <cellStyle name="Separador de milhares 2 2 3 2 3" xfId="1229"/>
    <cellStyle name="Separador de milhares 2 2 3 2 3 2" xfId="2985"/>
    <cellStyle name="Separador de milhares 2 2 3 2 3 2 2" xfId="8889"/>
    <cellStyle name="Separador de milhares 2 2 3 2 3 2 2 2" xfId="31870"/>
    <cellStyle name="Separador de milhares 2 2 3 2 3 2 2 3" xfId="20061"/>
    <cellStyle name="Separador de milhares 2 2 3 2 3 2 3" xfId="25966"/>
    <cellStyle name="Separador de milhares 2 2 3 2 3 2 4" xfId="16549"/>
    <cellStyle name="Separador de milhares 2 2 3 2 3 3" xfId="7133"/>
    <cellStyle name="Separador de milhares 2 2 3 2 3 3 2" xfId="10645"/>
    <cellStyle name="Separador de milhares 2 2 3 2 3 3 2 2" xfId="33626"/>
    <cellStyle name="Separador de milhares 2 2 3 2 3 3 2 3" xfId="22454"/>
    <cellStyle name="Separador de milhares 2 2 3 2 3 3 3" xfId="30114"/>
    <cellStyle name="Separador de milhares 2 2 3 2 3 3 4" xfId="14793"/>
    <cellStyle name="Separador de milhares 2 2 3 2 3 4" xfId="5937"/>
    <cellStyle name="Separador de milhares 2 2 3 2 3 4 2" xfId="28918"/>
    <cellStyle name="Separador de milhares 2 2 3 2 3 4 3" xfId="18305"/>
    <cellStyle name="Separador de milhares 2 2 3 2 3 5" xfId="24210"/>
    <cellStyle name="Separador de milhares 2 2 3 2 3 6" xfId="13037"/>
    <cellStyle name="Separador de milhares 2 2 3 2 4" xfId="2340"/>
    <cellStyle name="Separador de milhares 2 2 3 2 4 2" xfId="8244"/>
    <cellStyle name="Separador de milhares 2 2 3 2 4 2 2" xfId="31225"/>
    <cellStyle name="Separador de milhares 2 2 3 2 4 2 3" xfId="19416"/>
    <cellStyle name="Separador de milhares 2 2 3 2 4 3" xfId="25321"/>
    <cellStyle name="Separador de milhares 2 2 3 2 4 4" xfId="15904"/>
    <cellStyle name="Separador de milhares 2 2 3 2 5" xfId="6488"/>
    <cellStyle name="Separador de milhares 2 2 3 2 5 2" xfId="10000"/>
    <cellStyle name="Separador de milhares 2 2 3 2 5 2 2" xfId="32981"/>
    <cellStyle name="Separador de milhares 2 2 3 2 5 2 3" xfId="21809"/>
    <cellStyle name="Separador de milhares 2 2 3 2 5 3" xfId="29469"/>
    <cellStyle name="Separador de milhares 2 2 3 2 5 4" xfId="14148"/>
    <cellStyle name="Separador de milhares 2 2 3 2 6" xfId="5368"/>
    <cellStyle name="Separador de milhares 2 2 3 2 6 2" xfId="21172"/>
    <cellStyle name="Separador de milhares 2 2 3 2 6 3" xfId="28349"/>
    <cellStyle name="Separador de milhares 2 2 3 2 6 4" xfId="12392"/>
    <cellStyle name="Separador de milhares 2 2 3 2 7" xfId="4257"/>
    <cellStyle name="Separador de milhares 2 2 3 2 7 2" xfId="27238"/>
    <cellStyle name="Separador de milhares 2 2 3 2 7 3" xfId="17660"/>
    <cellStyle name="Separador de milhares 2 2 3 2 8" xfId="23565"/>
    <cellStyle name="Separador de milhares 2 2 3 2 9" xfId="11917"/>
    <cellStyle name="Separador de milhares 2 2 3 3" xfId="1068"/>
    <cellStyle name="Separador de milhares 2 2 3 3 2" xfId="1704"/>
    <cellStyle name="Separador de milhares 2 2 3 3 2 2" xfId="3460"/>
    <cellStyle name="Separador de milhares 2 2 3 3 2 2 2" xfId="9364"/>
    <cellStyle name="Separador de milhares 2 2 3 3 2 2 2 2" xfId="32345"/>
    <cellStyle name="Separador de milhares 2 2 3 3 2 2 2 3" xfId="20536"/>
    <cellStyle name="Separador de milhares 2 2 3 3 2 2 3" xfId="26441"/>
    <cellStyle name="Separador de milhares 2 2 3 3 2 2 4" xfId="17024"/>
    <cellStyle name="Separador de milhares 2 2 3 3 2 3" xfId="7608"/>
    <cellStyle name="Separador de milhares 2 2 3 3 2 3 2" xfId="11120"/>
    <cellStyle name="Separador de milhares 2 2 3 3 2 3 2 2" xfId="34101"/>
    <cellStyle name="Separador de milhares 2 2 3 3 2 3 2 3" xfId="22929"/>
    <cellStyle name="Separador de milhares 2 2 3 3 2 3 3" xfId="30589"/>
    <cellStyle name="Separador de milhares 2 2 3 3 2 3 4" xfId="15268"/>
    <cellStyle name="Separador de milhares 2 2 3 3 2 4" xfId="4732"/>
    <cellStyle name="Separador de milhares 2 2 3 3 2 4 2" xfId="27713"/>
    <cellStyle name="Separador de milhares 2 2 3 3 2 4 3" xfId="18780"/>
    <cellStyle name="Separador de milhares 2 2 3 3 2 5" xfId="24685"/>
    <cellStyle name="Separador de milhares 2 2 3 3 2 6" xfId="13512"/>
    <cellStyle name="Separador de milhares 2 2 3 3 3" xfId="2824"/>
    <cellStyle name="Separador de milhares 2 2 3 3 3 2" xfId="8728"/>
    <cellStyle name="Separador de milhares 2 2 3 3 3 2 2" xfId="31709"/>
    <cellStyle name="Separador de milhares 2 2 3 3 3 2 3" xfId="19900"/>
    <cellStyle name="Separador de milhares 2 2 3 3 3 3" xfId="25805"/>
    <cellStyle name="Separador de milhares 2 2 3 3 3 4" xfId="16388"/>
    <cellStyle name="Separador de milhares 2 2 3 3 4" xfId="6972"/>
    <cellStyle name="Separador de milhares 2 2 3 3 4 2" xfId="10484"/>
    <cellStyle name="Separador de milhares 2 2 3 3 4 2 2" xfId="33465"/>
    <cellStyle name="Separador de milhares 2 2 3 3 4 2 3" xfId="22293"/>
    <cellStyle name="Separador de milhares 2 2 3 3 4 3" xfId="29953"/>
    <cellStyle name="Separador de milhares 2 2 3 3 4 4" xfId="14632"/>
    <cellStyle name="Separador de milhares 2 2 3 3 5" xfId="5776"/>
    <cellStyle name="Separador de milhares 2 2 3 3 5 2" xfId="21334"/>
    <cellStyle name="Separador de milhares 2 2 3 3 5 3" xfId="28757"/>
    <cellStyle name="Separador de milhares 2 2 3 3 5 4" xfId="12876"/>
    <cellStyle name="Separador de milhares 2 2 3 3 6" xfId="4096"/>
    <cellStyle name="Separador de milhares 2 2 3 3 6 2" xfId="27077"/>
    <cellStyle name="Separador de milhares 2 2 3 3 6 3" xfId="18144"/>
    <cellStyle name="Separador de milhares 2 2 3 3 7" xfId="24049"/>
    <cellStyle name="Separador de milhares 2 2 3 3 8" xfId="11756"/>
    <cellStyle name="Separador de milhares 2 2 3 4" xfId="1466"/>
    <cellStyle name="Separador de milhares 2 2 3 4 2" xfId="3222"/>
    <cellStyle name="Separador de milhares 2 2 3 4 2 2" xfId="9126"/>
    <cellStyle name="Separador de milhares 2 2 3 4 2 2 2" xfId="32107"/>
    <cellStyle name="Separador de milhares 2 2 3 4 2 2 3" xfId="20298"/>
    <cellStyle name="Separador de milhares 2 2 3 4 2 3" xfId="26203"/>
    <cellStyle name="Separador de milhares 2 2 3 4 2 4" xfId="16786"/>
    <cellStyle name="Separador de milhares 2 2 3 4 3" xfId="7370"/>
    <cellStyle name="Separador de milhares 2 2 3 4 3 2" xfId="10882"/>
    <cellStyle name="Separador de milhares 2 2 3 4 3 2 2" xfId="33863"/>
    <cellStyle name="Separador de milhares 2 2 3 4 3 2 3" xfId="22691"/>
    <cellStyle name="Separador de milhares 2 2 3 4 3 3" xfId="30351"/>
    <cellStyle name="Separador de milhares 2 2 3 4 3 4" xfId="15030"/>
    <cellStyle name="Separador de milhares 2 2 3 4 4" xfId="4494"/>
    <cellStyle name="Separador de milhares 2 2 3 4 4 2" xfId="27475"/>
    <cellStyle name="Separador de milhares 2 2 3 4 4 3" xfId="18542"/>
    <cellStyle name="Separador de milhares 2 2 3 4 5" xfId="24447"/>
    <cellStyle name="Separador de milhares 2 2 3 4 6" xfId="13274"/>
    <cellStyle name="Separador de milhares 2 2 3 5" xfId="830"/>
    <cellStyle name="Separador de milhares 2 2 3 5 2" xfId="2586"/>
    <cellStyle name="Separador de milhares 2 2 3 5 2 2" xfId="8490"/>
    <cellStyle name="Separador de milhares 2 2 3 5 2 2 2" xfId="31471"/>
    <cellStyle name="Separador de milhares 2 2 3 5 2 2 3" xfId="19662"/>
    <cellStyle name="Separador de milhares 2 2 3 5 2 3" xfId="25567"/>
    <cellStyle name="Separador de milhares 2 2 3 5 2 4" xfId="16150"/>
    <cellStyle name="Separador de milhares 2 2 3 5 3" xfId="6734"/>
    <cellStyle name="Separador de milhares 2 2 3 5 3 2" xfId="10246"/>
    <cellStyle name="Separador de milhares 2 2 3 5 3 2 2" xfId="33227"/>
    <cellStyle name="Separador de milhares 2 2 3 5 3 2 3" xfId="22055"/>
    <cellStyle name="Separador de milhares 2 2 3 5 3 3" xfId="29715"/>
    <cellStyle name="Separador de milhares 2 2 3 5 3 4" xfId="14394"/>
    <cellStyle name="Separador de milhares 2 2 3 5 4" xfId="5538"/>
    <cellStyle name="Separador de milhares 2 2 3 5 4 2" xfId="28519"/>
    <cellStyle name="Separador de milhares 2 2 3 5 4 3" xfId="17906"/>
    <cellStyle name="Separador de milhares 2 2 3 5 5" xfId="23811"/>
    <cellStyle name="Separador de milhares 2 2 3 5 6" xfId="12638"/>
    <cellStyle name="Separador de milhares 2 2 3 6" xfId="2179"/>
    <cellStyle name="Separador de milhares 2 2 3 6 2" xfId="8083"/>
    <cellStyle name="Separador de milhares 2 2 3 6 2 2" xfId="31064"/>
    <cellStyle name="Separador de milhares 2 2 3 6 2 3" xfId="19255"/>
    <cellStyle name="Separador de milhares 2 2 3 6 3" xfId="25160"/>
    <cellStyle name="Separador de milhares 2 2 3 6 4" xfId="15743"/>
    <cellStyle name="Separador de milhares 2 2 3 7" xfId="6327"/>
    <cellStyle name="Separador de milhares 2 2 3 7 2" xfId="9839"/>
    <cellStyle name="Separador de milhares 2 2 3 7 2 2" xfId="32820"/>
    <cellStyle name="Separador de milhares 2 2 3 7 2 3" xfId="21648"/>
    <cellStyle name="Separador de milhares 2 2 3 7 3" xfId="29308"/>
    <cellStyle name="Separador de milhares 2 2 3 7 4" xfId="13987"/>
    <cellStyle name="Separador de milhares 2 2 3 8" xfId="5207"/>
    <cellStyle name="Separador de milhares 2 2 3 8 2" xfId="21011"/>
    <cellStyle name="Separador de milhares 2 2 3 8 3" xfId="28188"/>
    <cellStyle name="Separador de milhares 2 2 3 8 4" xfId="12231"/>
    <cellStyle name="Separador de milhares 2 2 3 9" xfId="3858"/>
    <cellStyle name="Separador de milhares 2 2 3 9 2" xfId="26839"/>
    <cellStyle name="Separador de milhares 2 2 3 9 3" xfId="17499"/>
    <cellStyle name="Separador de milhares 2 2 4" xfId="341"/>
    <cellStyle name="Separador de milhares 2 2 4 2" xfId="1625"/>
    <cellStyle name="Separador de milhares 2 2 4 2 2" xfId="3381"/>
    <cellStyle name="Separador de milhares 2 2 4 2 2 2" xfId="9285"/>
    <cellStyle name="Separador de milhares 2 2 4 2 2 2 2" xfId="32266"/>
    <cellStyle name="Separador de milhares 2 2 4 2 2 2 3" xfId="20457"/>
    <cellStyle name="Separador de milhares 2 2 4 2 2 3" xfId="26362"/>
    <cellStyle name="Separador de milhares 2 2 4 2 2 4" xfId="16945"/>
    <cellStyle name="Separador de milhares 2 2 4 2 3" xfId="7529"/>
    <cellStyle name="Separador de milhares 2 2 4 2 3 2" xfId="11041"/>
    <cellStyle name="Separador de milhares 2 2 4 2 3 2 2" xfId="34022"/>
    <cellStyle name="Separador de milhares 2 2 4 2 3 2 3" xfId="22850"/>
    <cellStyle name="Separador de milhares 2 2 4 2 3 3" xfId="30510"/>
    <cellStyle name="Separador de milhares 2 2 4 2 3 4" xfId="15189"/>
    <cellStyle name="Separador de milhares 2 2 4 2 4" xfId="4653"/>
    <cellStyle name="Separador de milhares 2 2 4 2 4 2" xfId="27634"/>
    <cellStyle name="Separador de milhares 2 2 4 2 4 3" xfId="18701"/>
    <cellStyle name="Separador de milhares 2 2 4 2 5" xfId="24606"/>
    <cellStyle name="Separador de milhares 2 2 4 2 6" xfId="13433"/>
    <cellStyle name="Separador de milhares 2 2 4 3" xfId="989"/>
    <cellStyle name="Separador de milhares 2 2 4 3 2" xfId="2745"/>
    <cellStyle name="Separador de milhares 2 2 4 3 2 2" xfId="8649"/>
    <cellStyle name="Separador de milhares 2 2 4 3 2 2 2" xfId="31630"/>
    <cellStyle name="Separador de milhares 2 2 4 3 2 2 3" xfId="19821"/>
    <cellStyle name="Separador de milhares 2 2 4 3 2 3" xfId="25726"/>
    <cellStyle name="Separador de milhares 2 2 4 3 2 4" xfId="16309"/>
    <cellStyle name="Separador de milhares 2 2 4 3 3" xfId="6893"/>
    <cellStyle name="Separador de milhares 2 2 4 3 3 2" xfId="10405"/>
    <cellStyle name="Separador de milhares 2 2 4 3 3 2 2" xfId="33386"/>
    <cellStyle name="Separador de milhares 2 2 4 3 3 2 3" xfId="22214"/>
    <cellStyle name="Separador de milhares 2 2 4 3 3 3" xfId="29874"/>
    <cellStyle name="Separador de milhares 2 2 4 3 3 4" xfId="14553"/>
    <cellStyle name="Separador de milhares 2 2 4 3 4" xfId="5697"/>
    <cellStyle name="Separador de milhares 2 2 4 3 4 2" xfId="28678"/>
    <cellStyle name="Separador de milhares 2 2 4 3 4 3" xfId="18065"/>
    <cellStyle name="Separador de milhares 2 2 4 3 5" xfId="23970"/>
    <cellStyle name="Separador de milhares 2 2 4 3 6" xfId="12797"/>
    <cellStyle name="Separador de milhares 2 2 4 4" xfId="2100"/>
    <cellStyle name="Separador de milhares 2 2 4 4 2" xfId="8004"/>
    <cellStyle name="Separador de milhares 2 2 4 4 2 2" xfId="30985"/>
    <cellStyle name="Separador de milhares 2 2 4 4 2 3" xfId="19176"/>
    <cellStyle name="Separador de milhares 2 2 4 4 3" xfId="25081"/>
    <cellStyle name="Separador de milhares 2 2 4 4 4" xfId="15664"/>
    <cellStyle name="Separador de milhares 2 2 4 5" xfId="6248"/>
    <cellStyle name="Separador de milhares 2 2 4 5 2" xfId="9760"/>
    <cellStyle name="Separador de milhares 2 2 4 5 2 2" xfId="32741"/>
    <cellStyle name="Separador de milhares 2 2 4 5 2 3" xfId="21569"/>
    <cellStyle name="Separador de milhares 2 2 4 5 3" xfId="29229"/>
    <cellStyle name="Separador de milhares 2 2 4 5 4" xfId="13908"/>
    <cellStyle name="Separador de milhares 2 2 4 6" xfId="5128"/>
    <cellStyle name="Separador de milhares 2 2 4 6 2" xfId="20932"/>
    <cellStyle name="Separador de milhares 2 2 4 6 3" xfId="28109"/>
    <cellStyle name="Separador de milhares 2 2 4 6 4" xfId="12152"/>
    <cellStyle name="Separador de milhares 2 2 4 7" xfId="4017"/>
    <cellStyle name="Separador de milhares 2 2 4 7 2" xfId="26998"/>
    <cellStyle name="Separador de milhares 2 2 4 7 3" xfId="17420"/>
    <cellStyle name="Separador de milhares 2 2 4 8" xfId="23325"/>
    <cellStyle name="Separador de milhares 2 2 4 9" xfId="11677"/>
    <cellStyle name="Separador de milhares 2 2 5" xfId="497"/>
    <cellStyle name="Separador de milhares 2 2 5 2" xfId="1780"/>
    <cellStyle name="Separador de milhares 2 2 5 2 2" xfId="3536"/>
    <cellStyle name="Separador de milhares 2 2 5 2 2 2" xfId="9440"/>
    <cellStyle name="Separador de milhares 2 2 5 2 2 2 2" xfId="32421"/>
    <cellStyle name="Separador de milhares 2 2 5 2 2 2 3" xfId="20612"/>
    <cellStyle name="Separador de milhares 2 2 5 2 2 3" xfId="26517"/>
    <cellStyle name="Separador de milhares 2 2 5 2 2 4" xfId="17100"/>
    <cellStyle name="Separador de milhares 2 2 5 2 3" xfId="7684"/>
    <cellStyle name="Separador de milhares 2 2 5 2 3 2" xfId="11196"/>
    <cellStyle name="Separador de milhares 2 2 5 2 3 2 2" xfId="34177"/>
    <cellStyle name="Separador de milhares 2 2 5 2 3 2 3" xfId="23005"/>
    <cellStyle name="Separador de milhares 2 2 5 2 3 3" xfId="30665"/>
    <cellStyle name="Separador de milhares 2 2 5 2 3 4" xfId="15344"/>
    <cellStyle name="Separador de milhares 2 2 5 2 4" xfId="4808"/>
    <cellStyle name="Separador de milhares 2 2 5 2 4 2" xfId="27789"/>
    <cellStyle name="Separador de milhares 2 2 5 2 4 3" xfId="18856"/>
    <cellStyle name="Separador de milhares 2 2 5 2 5" xfId="24761"/>
    <cellStyle name="Separador de milhares 2 2 5 2 6" xfId="13588"/>
    <cellStyle name="Separador de milhares 2 2 5 3" xfId="1144"/>
    <cellStyle name="Separador de milhares 2 2 5 3 2" xfId="2900"/>
    <cellStyle name="Separador de milhares 2 2 5 3 2 2" xfId="8804"/>
    <cellStyle name="Separador de milhares 2 2 5 3 2 2 2" xfId="31785"/>
    <cellStyle name="Separador de milhares 2 2 5 3 2 2 3" xfId="19976"/>
    <cellStyle name="Separador de milhares 2 2 5 3 2 3" xfId="25881"/>
    <cellStyle name="Separador de milhares 2 2 5 3 2 4" xfId="16464"/>
    <cellStyle name="Separador de milhares 2 2 5 3 3" xfId="7048"/>
    <cellStyle name="Separador de milhares 2 2 5 3 3 2" xfId="10560"/>
    <cellStyle name="Separador de milhares 2 2 5 3 3 2 2" xfId="33541"/>
    <cellStyle name="Separador de milhares 2 2 5 3 3 2 3" xfId="22369"/>
    <cellStyle name="Separador de milhares 2 2 5 3 3 3" xfId="30029"/>
    <cellStyle name="Separador de milhares 2 2 5 3 3 4" xfId="14708"/>
    <cellStyle name="Separador de milhares 2 2 5 3 4" xfId="5852"/>
    <cellStyle name="Separador de milhares 2 2 5 3 4 2" xfId="28833"/>
    <cellStyle name="Separador de milhares 2 2 5 3 4 3" xfId="18220"/>
    <cellStyle name="Separador de milhares 2 2 5 3 5" xfId="24125"/>
    <cellStyle name="Separador de milhares 2 2 5 3 6" xfId="12952"/>
    <cellStyle name="Separador de milhares 2 2 5 4" xfId="2255"/>
    <cellStyle name="Separador de milhares 2 2 5 4 2" xfId="8159"/>
    <cellStyle name="Separador de milhares 2 2 5 4 2 2" xfId="31140"/>
    <cellStyle name="Separador de milhares 2 2 5 4 2 3" xfId="19331"/>
    <cellStyle name="Separador de milhares 2 2 5 4 3" xfId="25236"/>
    <cellStyle name="Separador de milhares 2 2 5 4 4" xfId="15819"/>
    <cellStyle name="Separador de milhares 2 2 5 5" xfId="6403"/>
    <cellStyle name="Separador de milhares 2 2 5 5 2" xfId="9915"/>
    <cellStyle name="Separador de milhares 2 2 5 5 2 2" xfId="32896"/>
    <cellStyle name="Separador de milhares 2 2 5 5 2 3" xfId="21724"/>
    <cellStyle name="Separador de milhares 2 2 5 5 3" xfId="29384"/>
    <cellStyle name="Separador de milhares 2 2 5 5 4" xfId="14063"/>
    <cellStyle name="Separador de milhares 2 2 5 6" xfId="5283"/>
    <cellStyle name="Separador de milhares 2 2 5 6 2" xfId="21087"/>
    <cellStyle name="Separador de milhares 2 2 5 6 3" xfId="28264"/>
    <cellStyle name="Separador de milhares 2 2 5 6 4" xfId="12307"/>
    <cellStyle name="Separador de milhares 2 2 5 7" xfId="4172"/>
    <cellStyle name="Separador de milhares 2 2 5 7 2" xfId="27153"/>
    <cellStyle name="Separador de milhares 2 2 5 7 3" xfId="17575"/>
    <cellStyle name="Separador de milhares 2 2 5 8" xfId="23480"/>
    <cellStyle name="Separador de milhares 2 2 5 9" xfId="11832"/>
    <cellStyle name="Separador de milhares 2 2 6" xfId="915"/>
    <cellStyle name="Separador de milhares 2 2 6 2" xfId="1551"/>
    <cellStyle name="Separador de milhares 2 2 6 2 2" xfId="3307"/>
    <cellStyle name="Separador de milhares 2 2 6 2 2 2" xfId="9211"/>
    <cellStyle name="Separador de milhares 2 2 6 2 2 2 2" xfId="32192"/>
    <cellStyle name="Separador de milhares 2 2 6 2 2 2 3" xfId="20383"/>
    <cellStyle name="Separador de milhares 2 2 6 2 2 3" xfId="26288"/>
    <cellStyle name="Separador de milhares 2 2 6 2 2 4" xfId="16871"/>
    <cellStyle name="Separador de milhares 2 2 6 2 3" xfId="7455"/>
    <cellStyle name="Separador de milhares 2 2 6 2 3 2" xfId="10967"/>
    <cellStyle name="Separador de milhares 2 2 6 2 3 2 2" xfId="33948"/>
    <cellStyle name="Separador de milhares 2 2 6 2 3 2 3" xfId="22776"/>
    <cellStyle name="Separador de milhares 2 2 6 2 3 3" xfId="30436"/>
    <cellStyle name="Separador de milhares 2 2 6 2 3 4" xfId="15115"/>
    <cellStyle name="Separador de milhares 2 2 6 2 4" xfId="4579"/>
    <cellStyle name="Separador de milhares 2 2 6 2 4 2" xfId="27560"/>
    <cellStyle name="Separador de milhares 2 2 6 2 4 3" xfId="18627"/>
    <cellStyle name="Separador de milhares 2 2 6 2 5" xfId="24532"/>
    <cellStyle name="Separador de milhares 2 2 6 2 6" xfId="13359"/>
    <cellStyle name="Separador de milhares 2 2 6 3" xfId="2671"/>
    <cellStyle name="Separador de milhares 2 2 6 3 2" xfId="8575"/>
    <cellStyle name="Separador de milhares 2 2 6 3 2 2" xfId="31556"/>
    <cellStyle name="Separador de milhares 2 2 6 3 2 3" xfId="19747"/>
    <cellStyle name="Separador de milhares 2 2 6 3 3" xfId="25652"/>
    <cellStyle name="Separador de milhares 2 2 6 3 4" xfId="16235"/>
    <cellStyle name="Separador de milhares 2 2 6 4" xfId="6819"/>
    <cellStyle name="Separador de milhares 2 2 6 4 2" xfId="10331"/>
    <cellStyle name="Separador de milhares 2 2 6 4 2 2" xfId="33312"/>
    <cellStyle name="Separador de milhares 2 2 6 4 2 3" xfId="22140"/>
    <cellStyle name="Separador de milhares 2 2 6 4 3" xfId="29800"/>
    <cellStyle name="Separador de milhares 2 2 6 4 4" xfId="14479"/>
    <cellStyle name="Separador de milhares 2 2 6 5" xfId="5623"/>
    <cellStyle name="Separador de milhares 2 2 6 5 2" xfId="21257"/>
    <cellStyle name="Separador de milhares 2 2 6 5 3" xfId="28604"/>
    <cellStyle name="Separador de milhares 2 2 6 5 4" xfId="12723"/>
    <cellStyle name="Separador de milhares 2 2 6 6" xfId="3943"/>
    <cellStyle name="Separador de milhares 2 2 6 6 2" xfId="26924"/>
    <cellStyle name="Separador de milhares 2 2 6 6 3" xfId="17991"/>
    <cellStyle name="Separador de milhares 2 2 6 7" xfId="23896"/>
    <cellStyle name="Separador de milhares 2 2 6 8" xfId="11603"/>
    <cellStyle name="Separador de milhares 2 2 7" xfId="1305"/>
    <cellStyle name="Separador de milhares 2 2 7 2" xfId="1941"/>
    <cellStyle name="Separador de milhares 2 2 7 2 2" xfId="3697"/>
    <cellStyle name="Separador de milhares 2 2 7 2 2 2" xfId="9601"/>
    <cellStyle name="Separador de milhares 2 2 7 2 2 2 2" xfId="32582"/>
    <cellStyle name="Separador de milhares 2 2 7 2 2 2 3" xfId="20773"/>
    <cellStyle name="Separador de milhares 2 2 7 2 2 3" xfId="26678"/>
    <cellStyle name="Separador de milhares 2 2 7 2 2 4" xfId="17261"/>
    <cellStyle name="Separador de milhares 2 2 7 2 3" xfId="7845"/>
    <cellStyle name="Separador de milhares 2 2 7 2 3 2" xfId="11357"/>
    <cellStyle name="Separador de milhares 2 2 7 2 3 2 2" xfId="34338"/>
    <cellStyle name="Separador de milhares 2 2 7 2 3 2 3" xfId="23166"/>
    <cellStyle name="Separador de milhares 2 2 7 2 3 3" xfId="30826"/>
    <cellStyle name="Separador de milhares 2 2 7 2 3 4" xfId="15505"/>
    <cellStyle name="Separador de milhares 2 2 7 2 4" xfId="4969"/>
    <cellStyle name="Separador de milhares 2 2 7 2 4 2" xfId="27950"/>
    <cellStyle name="Separador de milhares 2 2 7 2 4 3" xfId="19017"/>
    <cellStyle name="Separador de milhares 2 2 7 2 5" xfId="24922"/>
    <cellStyle name="Separador de milhares 2 2 7 2 6" xfId="13749"/>
    <cellStyle name="Separador de milhares 2 2 7 3" xfId="3061"/>
    <cellStyle name="Separador de milhares 2 2 7 3 2" xfId="8965"/>
    <cellStyle name="Separador de milhares 2 2 7 3 2 2" xfId="31946"/>
    <cellStyle name="Separador de milhares 2 2 7 3 2 3" xfId="20137"/>
    <cellStyle name="Separador de milhares 2 2 7 3 3" xfId="26042"/>
    <cellStyle name="Separador de milhares 2 2 7 3 4" xfId="16625"/>
    <cellStyle name="Separador de milhares 2 2 7 4" xfId="7209"/>
    <cellStyle name="Separador de milhares 2 2 7 4 2" xfId="10721"/>
    <cellStyle name="Separador de milhares 2 2 7 4 2 2" xfId="33702"/>
    <cellStyle name="Separador de milhares 2 2 7 4 2 3" xfId="22530"/>
    <cellStyle name="Separador de milhares 2 2 7 4 3" xfId="30190"/>
    <cellStyle name="Separador de milhares 2 2 7 4 4" xfId="14869"/>
    <cellStyle name="Separador de milhares 2 2 7 5" xfId="6013"/>
    <cellStyle name="Separador de milhares 2 2 7 5 2" xfId="21410"/>
    <cellStyle name="Separador de milhares 2 2 7 5 3" xfId="28994"/>
    <cellStyle name="Separador de milhares 2 2 7 5 4" xfId="13113"/>
    <cellStyle name="Separador de milhares 2 2 7 6" xfId="4333"/>
    <cellStyle name="Separador de milhares 2 2 7 6 2" xfId="27314"/>
    <cellStyle name="Separador de milhares 2 2 7 6 3" xfId="18381"/>
    <cellStyle name="Separador de milhares 2 2 7 7" xfId="24286"/>
    <cellStyle name="Separador de milhares 2 2 7 8" xfId="11993"/>
    <cellStyle name="Separador de milhares 2 2 8" xfId="745"/>
    <cellStyle name="Separador de milhares 2 2 8 2" xfId="2501"/>
    <cellStyle name="Separador de milhares 2 2 8 2 2" xfId="8405"/>
    <cellStyle name="Separador de milhares 2 2 8 2 2 2" xfId="31386"/>
    <cellStyle name="Separador de milhares 2 2 8 2 2 3" xfId="19577"/>
    <cellStyle name="Separador de milhares 2 2 8 2 3" xfId="25482"/>
    <cellStyle name="Separador de milhares 2 2 8 2 4" xfId="16065"/>
    <cellStyle name="Separador de milhares 2 2 8 3" xfId="6649"/>
    <cellStyle name="Separador de milhares 2 2 8 3 2" xfId="10161"/>
    <cellStyle name="Separador de milhares 2 2 8 3 2 2" xfId="33142"/>
    <cellStyle name="Separador de milhares 2 2 8 3 2 3" xfId="21970"/>
    <cellStyle name="Separador de milhares 2 2 8 3 3" xfId="29630"/>
    <cellStyle name="Separador de milhares 2 2 8 3 4" xfId="14309"/>
    <cellStyle name="Separador de milhares 2 2 8 4" xfId="4409"/>
    <cellStyle name="Separador de milhares 2 2 8 4 2" xfId="27390"/>
    <cellStyle name="Separador de milhares 2 2 8 4 3" xfId="17821"/>
    <cellStyle name="Separador de milhares 2 2 8 5" xfId="23726"/>
    <cellStyle name="Separador de milhares 2 2 8 6" xfId="12553"/>
    <cellStyle name="Separador de milhares 2 2 9" xfId="1381"/>
    <cellStyle name="Separador de milhares 2 2 9 2" xfId="3137"/>
    <cellStyle name="Separador de milhares 2 2 9 2 2" xfId="9041"/>
    <cellStyle name="Separador de milhares 2 2 9 2 2 2" xfId="32022"/>
    <cellStyle name="Separador de milhares 2 2 9 2 2 3" xfId="20213"/>
    <cellStyle name="Separador de milhares 2 2 9 2 3" xfId="26118"/>
    <cellStyle name="Separador de milhares 2 2 9 2 4" xfId="16701"/>
    <cellStyle name="Separador de milhares 2 2 9 3" xfId="7285"/>
    <cellStyle name="Separador de milhares 2 2 9 3 2" xfId="10797"/>
    <cellStyle name="Separador de milhares 2 2 9 3 2 2" xfId="33778"/>
    <cellStyle name="Separador de milhares 2 2 9 3 2 3" xfId="22606"/>
    <cellStyle name="Separador de milhares 2 2 9 3 3" xfId="30266"/>
    <cellStyle name="Separador de milhares 2 2 9 3 4" xfId="14945"/>
    <cellStyle name="Separador de milhares 2 2 9 4" xfId="6089"/>
    <cellStyle name="Separador de milhares 2 2 9 4 2" xfId="29070"/>
    <cellStyle name="Separador de milhares 2 2 9 4 3" xfId="18457"/>
    <cellStyle name="Separador de milhares 2 2 9 5" xfId="24362"/>
    <cellStyle name="Separador de milhares 2 2 9 6" xfId="13189"/>
    <cellStyle name="Separador de milhares 2 3" xfId="287"/>
    <cellStyle name="Separador de milhares 2 4" xfId="208"/>
    <cellStyle name="Separador de milhares 2 5" xfId="406"/>
    <cellStyle name="Separador de milhares 2 5 10" xfId="23390"/>
    <cellStyle name="Separador de milhares 2 5 11" xfId="11504"/>
    <cellStyle name="Separador de milhares 2 5 2" xfId="568"/>
    <cellStyle name="Separador de milhares 2 5 2 2" xfId="1851"/>
    <cellStyle name="Separador de milhares 2 5 2 2 2" xfId="3607"/>
    <cellStyle name="Separador de milhares 2 5 2 2 2 2" xfId="9511"/>
    <cellStyle name="Separador de milhares 2 5 2 2 2 2 2" xfId="32492"/>
    <cellStyle name="Separador de milhares 2 5 2 2 2 2 3" xfId="20683"/>
    <cellStyle name="Separador de milhares 2 5 2 2 2 3" xfId="26588"/>
    <cellStyle name="Separador de milhares 2 5 2 2 2 4" xfId="17171"/>
    <cellStyle name="Separador de milhares 2 5 2 2 3" xfId="7755"/>
    <cellStyle name="Separador de milhares 2 5 2 2 3 2" xfId="11267"/>
    <cellStyle name="Separador de milhares 2 5 2 2 3 2 2" xfId="34248"/>
    <cellStyle name="Separador de milhares 2 5 2 2 3 2 3" xfId="23076"/>
    <cellStyle name="Separador de milhares 2 5 2 2 3 3" xfId="30736"/>
    <cellStyle name="Separador de milhares 2 5 2 2 3 4" xfId="15415"/>
    <cellStyle name="Separador de milhares 2 5 2 2 4" xfId="4879"/>
    <cellStyle name="Separador de milhares 2 5 2 2 4 2" xfId="27860"/>
    <cellStyle name="Separador de milhares 2 5 2 2 4 3" xfId="18927"/>
    <cellStyle name="Separador de milhares 2 5 2 2 5" xfId="24832"/>
    <cellStyle name="Separador de milhares 2 5 2 2 6" xfId="13659"/>
    <cellStyle name="Separador de milhares 2 5 2 3" xfId="1215"/>
    <cellStyle name="Separador de milhares 2 5 2 3 2" xfId="2971"/>
    <cellStyle name="Separador de milhares 2 5 2 3 2 2" xfId="8875"/>
    <cellStyle name="Separador de milhares 2 5 2 3 2 2 2" xfId="31856"/>
    <cellStyle name="Separador de milhares 2 5 2 3 2 2 3" xfId="20047"/>
    <cellStyle name="Separador de milhares 2 5 2 3 2 3" xfId="25952"/>
    <cellStyle name="Separador de milhares 2 5 2 3 2 4" xfId="16535"/>
    <cellStyle name="Separador de milhares 2 5 2 3 3" xfId="7119"/>
    <cellStyle name="Separador de milhares 2 5 2 3 3 2" xfId="10631"/>
    <cellStyle name="Separador de milhares 2 5 2 3 3 2 2" xfId="33612"/>
    <cellStyle name="Separador de milhares 2 5 2 3 3 2 3" xfId="22440"/>
    <cellStyle name="Separador de milhares 2 5 2 3 3 3" xfId="30100"/>
    <cellStyle name="Separador de milhares 2 5 2 3 3 4" xfId="14779"/>
    <cellStyle name="Separador de milhares 2 5 2 3 4" xfId="5923"/>
    <cellStyle name="Separador de milhares 2 5 2 3 4 2" xfId="28904"/>
    <cellStyle name="Separador de milhares 2 5 2 3 4 3" xfId="18291"/>
    <cellStyle name="Separador de milhares 2 5 2 3 5" xfId="24196"/>
    <cellStyle name="Separador de milhares 2 5 2 3 6" xfId="13023"/>
    <cellStyle name="Separador de milhares 2 5 2 4" xfId="2326"/>
    <cellStyle name="Separador de milhares 2 5 2 4 2" xfId="8230"/>
    <cellStyle name="Separador de milhares 2 5 2 4 2 2" xfId="31211"/>
    <cellStyle name="Separador de milhares 2 5 2 4 2 3" xfId="19402"/>
    <cellStyle name="Separador de milhares 2 5 2 4 3" xfId="25307"/>
    <cellStyle name="Separador de milhares 2 5 2 4 4" xfId="15890"/>
    <cellStyle name="Separador de milhares 2 5 2 5" xfId="6474"/>
    <cellStyle name="Separador de milhares 2 5 2 5 2" xfId="9986"/>
    <cellStyle name="Separador de milhares 2 5 2 5 2 2" xfId="32967"/>
    <cellStyle name="Separador de milhares 2 5 2 5 2 3" xfId="21795"/>
    <cellStyle name="Separador de milhares 2 5 2 5 3" xfId="29455"/>
    <cellStyle name="Separador de milhares 2 5 2 5 4" xfId="14134"/>
    <cellStyle name="Separador de milhares 2 5 2 6" xfId="5354"/>
    <cellStyle name="Separador de milhares 2 5 2 6 2" xfId="21158"/>
    <cellStyle name="Separador de milhares 2 5 2 6 3" xfId="28335"/>
    <cellStyle name="Separador de milhares 2 5 2 6 4" xfId="12378"/>
    <cellStyle name="Separador de milhares 2 5 2 7" xfId="4243"/>
    <cellStyle name="Separador de milhares 2 5 2 7 2" xfId="27224"/>
    <cellStyle name="Separador de milhares 2 5 2 7 3" xfId="17646"/>
    <cellStyle name="Separador de milhares 2 5 2 8" xfId="23551"/>
    <cellStyle name="Separador de milhares 2 5 2 9" xfId="11903"/>
    <cellStyle name="Separador de milhares 2 5 3" xfId="1054"/>
    <cellStyle name="Separador de milhares 2 5 3 2" xfId="1690"/>
    <cellStyle name="Separador de milhares 2 5 3 2 2" xfId="3446"/>
    <cellStyle name="Separador de milhares 2 5 3 2 2 2" xfId="9350"/>
    <cellStyle name="Separador de milhares 2 5 3 2 2 2 2" xfId="32331"/>
    <cellStyle name="Separador de milhares 2 5 3 2 2 2 3" xfId="20522"/>
    <cellStyle name="Separador de milhares 2 5 3 2 2 3" xfId="26427"/>
    <cellStyle name="Separador de milhares 2 5 3 2 2 4" xfId="17010"/>
    <cellStyle name="Separador de milhares 2 5 3 2 3" xfId="7594"/>
    <cellStyle name="Separador de milhares 2 5 3 2 3 2" xfId="11106"/>
    <cellStyle name="Separador de milhares 2 5 3 2 3 2 2" xfId="34087"/>
    <cellStyle name="Separador de milhares 2 5 3 2 3 2 3" xfId="22915"/>
    <cellStyle name="Separador de milhares 2 5 3 2 3 3" xfId="30575"/>
    <cellStyle name="Separador de milhares 2 5 3 2 3 4" xfId="15254"/>
    <cellStyle name="Separador de milhares 2 5 3 2 4" xfId="4718"/>
    <cellStyle name="Separador de milhares 2 5 3 2 4 2" xfId="27699"/>
    <cellStyle name="Separador de milhares 2 5 3 2 4 3" xfId="18766"/>
    <cellStyle name="Separador de milhares 2 5 3 2 5" xfId="24671"/>
    <cellStyle name="Separador de milhares 2 5 3 2 6" xfId="13498"/>
    <cellStyle name="Separador de milhares 2 5 3 3" xfId="2810"/>
    <cellStyle name="Separador de milhares 2 5 3 3 2" xfId="8714"/>
    <cellStyle name="Separador de milhares 2 5 3 3 2 2" xfId="31695"/>
    <cellStyle name="Separador de milhares 2 5 3 3 2 3" xfId="19886"/>
    <cellStyle name="Separador de milhares 2 5 3 3 3" xfId="25791"/>
    <cellStyle name="Separador de milhares 2 5 3 3 4" xfId="16374"/>
    <cellStyle name="Separador de milhares 2 5 3 4" xfId="6958"/>
    <cellStyle name="Separador de milhares 2 5 3 4 2" xfId="10470"/>
    <cellStyle name="Separador de milhares 2 5 3 4 2 2" xfId="33451"/>
    <cellStyle name="Separador de milhares 2 5 3 4 2 3" xfId="22279"/>
    <cellStyle name="Separador de milhares 2 5 3 4 3" xfId="29939"/>
    <cellStyle name="Separador de milhares 2 5 3 4 4" xfId="14618"/>
    <cellStyle name="Separador de milhares 2 5 3 5" xfId="5762"/>
    <cellStyle name="Separador de milhares 2 5 3 5 2" xfId="21320"/>
    <cellStyle name="Separador de milhares 2 5 3 5 3" xfId="28743"/>
    <cellStyle name="Separador de milhares 2 5 3 5 4" xfId="12862"/>
    <cellStyle name="Separador de milhares 2 5 3 6" xfId="4082"/>
    <cellStyle name="Separador de milhares 2 5 3 6 2" xfId="27063"/>
    <cellStyle name="Separador de milhares 2 5 3 6 3" xfId="18130"/>
    <cellStyle name="Separador de milhares 2 5 3 7" xfId="24035"/>
    <cellStyle name="Separador de milhares 2 5 3 8" xfId="11742"/>
    <cellStyle name="Separador de milhares 2 5 4" xfId="1452"/>
    <cellStyle name="Separador de milhares 2 5 4 2" xfId="3208"/>
    <cellStyle name="Separador de milhares 2 5 4 2 2" xfId="9112"/>
    <cellStyle name="Separador de milhares 2 5 4 2 2 2" xfId="32093"/>
    <cellStyle name="Separador de milhares 2 5 4 2 2 3" xfId="20284"/>
    <cellStyle name="Separador de milhares 2 5 4 2 3" xfId="26189"/>
    <cellStyle name="Separador de milhares 2 5 4 2 4" xfId="16772"/>
    <cellStyle name="Separador de milhares 2 5 4 3" xfId="7356"/>
    <cellStyle name="Separador de milhares 2 5 4 3 2" xfId="10868"/>
    <cellStyle name="Separador de milhares 2 5 4 3 2 2" xfId="33849"/>
    <cellStyle name="Separador de milhares 2 5 4 3 2 3" xfId="22677"/>
    <cellStyle name="Separador de milhares 2 5 4 3 3" xfId="30337"/>
    <cellStyle name="Separador de milhares 2 5 4 3 4" xfId="15016"/>
    <cellStyle name="Separador de milhares 2 5 4 4" xfId="4480"/>
    <cellStyle name="Separador de milhares 2 5 4 4 2" xfId="27461"/>
    <cellStyle name="Separador de milhares 2 5 4 4 3" xfId="18528"/>
    <cellStyle name="Separador de milhares 2 5 4 5" xfId="24433"/>
    <cellStyle name="Separador de milhares 2 5 4 6" xfId="13260"/>
    <cellStyle name="Separador de milhares 2 5 5" xfId="816"/>
    <cellStyle name="Separador de milhares 2 5 5 2" xfId="2572"/>
    <cellStyle name="Separador de milhares 2 5 5 2 2" xfId="8476"/>
    <cellStyle name="Separador de milhares 2 5 5 2 2 2" xfId="31457"/>
    <cellStyle name="Separador de milhares 2 5 5 2 2 3" xfId="19648"/>
    <cellStyle name="Separador de milhares 2 5 5 2 3" xfId="25553"/>
    <cellStyle name="Separador de milhares 2 5 5 2 4" xfId="16136"/>
    <cellStyle name="Separador de milhares 2 5 5 3" xfId="6720"/>
    <cellStyle name="Separador de milhares 2 5 5 3 2" xfId="10232"/>
    <cellStyle name="Separador de milhares 2 5 5 3 2 2" xfId="33213"/>
    <cellStyle name="Separador de milhares 2 5 5 3 2 3" xfId="22041"/>
    <cellStyle name="Separador de milhares 2 5 5 3 3" xfId="29701"/>
    <cellStyle name="Separador de milhares 2 5 5 3 4" xfId="14380"/>
    <cellStyle name="Separador de milhares 2 5 5 4" xfId="5524"/>
    <cellStyle name="Separador de milhares 2 5 5 4 2" xfId="28505"/>
    <cellStyle name="Separador de milhares 2 5 5 4 3" xfId="17892"/>
    <cellStyle name="Separador de milhares 2 5 5 5" xfId="23797"/>
    <cellStyle name="Separador de milhares 2 5 5 6" xfId="12624"/>
    <cellStyle name="Separador de milhares 2 5 6" xfId="2165"/>
    <cellStyle name="Separador de milhares 2 5 6 2" xfId="8069"/>
    <cellStyle name="Separador de milhares 2 5 6 2 2" xfId="31050"/>
    <cellStyle name="Separador de milhares 2 5 6 2 3" xfId="19241"/>
    <cellStyle name="Separador de milhares 2 5 6 3" xfId="25146"/>
    <cellStyle name="Separador de milhares 2 5 6 4" xfId="15729"/>
    <cellStyle name="Separador de milhares 2 5 7" xfId="6313"/>
    <cellStyle name="Separador de milhares 2 5 7 2" xfId="9825"/>
    <cellStyle name="Separador de milhares 2 5 7 2 2" xfId="32806"/>
    <cellStyle name="Separador de milhares 2 5 7 2 3" xfId="21634"/>
    <cellStyle name="Separador de milhares 2 5 7 3" xfId="29294"/>
    <cellStyle name="Separador de milhares 2 5 7 4" xfId="13973"/>
    <cellStyle name="Separador de milhares 2 5 8" xfId="5193"/>
    <cellStyle name="Separador de milhares 2 5 8 2" xfId="20997"/>
    <cellStyle name="Separador de milhares 2 5 8 3" xfId="28174"/>
    <cellStyle name="Separador de milhares 2 5 8 4" xfId="12217"/>
    <cellStyle name="Separador de milhares 2 5 9" xfId="3844"/>
    <cellStyle name="Separador de milhares 2 5 9 2" xfId="26825"/>
    <cellStyle name="Separador de milhares 2 5 9 3" xfId="17485"/>
    <cellStyle name="Separador de milhares 2 6" xfId="901"/>
    <cellStyle name="Separador de milhares 2 6 2" xfId="1537"/>
    <cellStyle name="Separador de milhares 2 6 2 2" xfId="3293"/>
    <cellStyle name="Separador de milhares 2 6 2 2 2" xfId="9197"/>
    <cellStyle name="Separador de milhares 2 6 2 2 2 2" xfId="32178"/>
    <cellStyle name="Separador de milhares 2 6 2 2 2 3" xfId="20369"/>
    <cellStyle name="Separador de milhares 2 6 2 2 3" xfId="26274"/>
    <cellStyle name="Separador de milhares 2 6 2 2 4" xfId="16857"/>
    <cellStyle name="Separador de milhares 2 6 2 3" xfId="7441"/>
    <cellStyle name="Separador de milhares 2 6 2 3 2" xfId="10953"/>
    <cellStyle name="Separador de milhares 2 6 2 3 2 2" xfId="33934"/>
    <cellStyle name="Separador de milhares 2 6 2 3 2 3" xfId="22762"/>
    <cellStyle name="Separador de milhares 2 6 2 3 3" xfId="30422"/>
    <cellStyle name="Separador de milhares 2 6 2 3 4" xfId="15101"/>
    <cellStyle name="Separador de milhares 2 6 2 4" xfId="4565"/>
    <cellStyle name="Separador de milhares 2 6 2 4 2" xfId="27546"/>
    <cellStyle name="Separador de milhares 2 6 2 4 3" xfId="18613"/>
    <cellStyle name="Separador de milhares 2 6 2 5" xfId="24518"/>
    <cellStyle name="Separador de milhares 2 6 2 6" xfId="13345"/>
    <cellStyle name="Separador de milhares 2 6 3" xfId="2657"/>
    <cellStyle name="Separador de milhares 2 6 3 2" xfId="8561"/>
    <cellStyle name="Separador de milhares 2 6 3 2 2" xfId="31542"/>
    <cellStyle name="Separador de milhares 2 6 3 2 3" xfId="19733"/>
    <cellStyle name="Separador de milhares 2 6 3 3" xfId="25638"/>
    <cellStyle name="Separador de milhares 2 6 3 4" xfId="16221"/>
    <cellStyle name="Separador de milhares 2 6 4" xfId="6805"/>
    <cellStyle name="Separador de milhares 2 6 4 2" xfId="10317"/>
    <cellStyle name="Separador de milhares 2 6 4 2 2" xfId="33298"/>
    <cellStyle name="Separador de milhares 2 6 4 2 3" xfId="22126"/>
    <cellStyle name="Separador de milhares 2 6 4 3" xfId="29786"/>
    <cellStyle name="Separador de milhares 2 6 4 4" xfId="14465"/>
    <cellStyle name="Separador de milhares 2 6 5" xfId="5609"/>
    <cellStyle name="Separador de milhares 2 6 5 2" xfId="21243"/>
    <cellStyle name="Separador de milhares 2 6 5 3" xfId="28590"/>
    <cellStyle name="Separador de milhares 2 6 5 4" xfId="12709"/>
    <cellStyle name="Separador de milhares 2 6 6" xfId="3929"/>
    <cellStyle name="Separador de milhares 2 6 6 2" xfId="26910"/>
    <cellStyle name="Separador de milhares 2 6 6 3" xfId="17977"/>
    <cellStyle name="Separador de milhares 2 6 7" xfId="23882"/>
    <cellStyle name="Separador de milhares 2 6 8" xfId="11589"/>
    <cellStyle name="Separador de milhares 2 7" xfId="654"/>
    <cellStyle name="Separador de milhares 2 7 2" xfId="2411"/>
    <cellStyle name="Separador de milhares 2 7 2 2" xfId="8315"/>
    <cellStyle name="Separador de milhares 2 7 2 2 2" xfId="31296"/>
    <cellStyle name="Separador de milhares 2 7 2 2 3" xfId="19487"/>
    <cellStyle name="Separador de milhares 2 7 2 3" xfId="25392"/>
    <cellStyle name="Separador de milhares 2 7 2 4" xfId="15975"/>
    <cellStyle name="Separador de milhares 2 7 3" xfId="6559"/>
    <cellStyle name="Separador de milhares 2 7 3 2" xfId="10071"/>
    <cellStyle name="Separador de milhares 2 7 3 2 2" xfId="33052"/>
    <cellStyle name="Separador de milhares 2 7 3 2 3" xfId="21880"/>
    <cellStyle name="Separador de milhares 2 7 3 3" xfId="29540"/>
    <cellStyle name="Separador de milhares 2 7 3 4" xfId="14219"/>
    <cellStyle name="Separador de milhares 2 7 4" xfId="5439"/>
    <cellStyle name="Separador de milhares 2 7 4 2" xfId="28420"/>
    <cellStyle name="Separador de milhares 2 7 4 3" xfId="17731"/>
    <cellStyle name="Separador de milhares 2 7 5" xfId="23636"/>
    <cellStyle name="Separador de milhares 2 7 6" xfId="12463"/>
    <cellStyle name="Separador de milhares 2 8" xfId="2012"/>
    <cellStyle name="Separador de milhares 2 8 2" xfId="7916"/>
    <cellStyle name="Separador de milhares 2 8 2 2" xfId="30897"/>
    <cellStyle name="Separador de milhares 2 8 2 3" xfId="19088"/>
    <cellStyle name="Separador de milhares 2 8 3" xfId="24993"/>
    <cellStyle name="Separador de milhares 2 8 4" xfId="15576"/>
    <cellStyle name="Separador de milhares 2 9" xfId="6160"/>
    <cellStyle name="Separador de milhares 2 9 2" xfId="9672"/>
    <cellStyle name="Separador de milhares 2 9 2 2" xfId="32653"/>
    <cellStyle name="Separador de milhares 2 9 2 3" xfId="21481"/>
    <cellStyle name="Separador de milhares 2 9 3" xfId="29141"/>
    <cellStyle name="Separador de milhares 2 9 4" xfId="13820"/>
    <cellStyle name="Separador de milhares 20" xfId="34"/>
    <cellStyle name="Separador de milhares 3" xfId="210"/>
    <cellStyle name="Separador de milhares 3 2" xfId="289"/>
    <cellStyle name="Separador de milhares 4" xfId="211"/>
    <cellStyle name="Separador de milhares 4 10" xfId="669"/>
    <cellStyle name="Separador de milhares 4 10 2" xfId="2426"/>
    <cellStyle name="Separador de milhares 4 10 2 2" xfId="8330"/>
    <cellStyle name="Separador de milhares 4 10 2 2 2" xfId="31311"/>
    <cellStyle name="Separador de milhares 4 10 2 2 3" xfId="19502"/>
    <cellStyle name="Separador de milhares 4 10 2 3" xfId="25407"/>
    <cellStyle name="Separador de milhares 4 10 2 4" xfId="15990"/>
    <cellStyle name="Separador de milhares 4 10 3" xfId="6574"/>
    <cellStyle name="Separador de milhares 4 10 3 2" xfId="10086"/>
    <cellStyle name="Separador de milhares 4 10 3 2 2" xfId="33067"/>
    <cellStyle name="Separador de milhares 4 10 3 2 3" xfId="21895"/>
    <cellStyle name="Separador de milhares 4 10 3 3" xfId="29555"/>
    <cellStyle name="Separador de milhares 4 10 3 4" xfId="14234"/>
    <cellStyle name="Separador de milhares 4 10 4" xfId="5454"/>
    <cellStyle name="Separador de milhares 4 10 4 2" xfId="28435"/>
    <cellStyle name="Separador de milhares 4 10 4 3" xfId="17746"/>
    <cellStyle name="Separador de milhares 4 10 5" xfId="23651"/>
    <cellStyle name="Separador de milhares 4 10 6" xfId="12478"/>
    <cellStyle name="Separador de milhares 4 11" xfId="2027"/>
    <cellStyle name="Separador de milhares 4 11 2" xfId="7931"/>
    <cellStyle name="Separador de milhares 4 11 2 2" xfId="30912"/>
    <cellStyle name="Separador de milhares 4 11 2 3" xfId="19103"/>
    <cellStyle name="Separador de milhares 4 11 3" xfId="25008"/>
    <cellStyle name="Separador de milhares 4 11 4" xfId="15591"/>
    <cellStyle name="Separador de milhares 4 12" xfId="6175"/>
    <cellStyle name="Separador de milhares 4 12 2" xfId="9687"/>
    <cellStyle name="Separador de milhares 4 12 2 2" xfId="32668"/>
    <cellStyle name="Separador de milhares 4 12 2 3" xfId="21496"/>
    <cellStyle name="Separador de milhares 4 12 3" xfId="29156"/>
    <cellStyle name="Separador de milhares 4 12 4" xfId="13835"/>
    <cellStyle name="Separador de milhares 4 13" xfId="5055"/>
    <cellStyle name="Separador de milhares 4 13 2" xfId="20859"/>
    <cellStyle name="Separador de milhares 4 13 3" xfId="28036"/>
    <cellStyle name="Separador de milhares 4 13 4" xfId="12079"/>
    <cellStyle name="Separador de milhares 4 14" xfId="3774"/>
    <cellStyle name="Separador de milhares 4 14 2" xfId="26755"/>
    <cellStyle name="Separador de milhares 4 14 3" xfId="17347"/>
    <cellStyle name="Separador de milhares 4 15" xfId="23252"/>
    <cellStyle name="Separador de milhares 4 16" xfId="11434"/>
    <cellStyle name="Separador de milhares 4 2" xfId="290"/>
    <cellStyle name="Separador de milhares 4 2 10" xfId="2050"/>
    <cellStyle name="Separador de milhares 4 2 10 2" xfId="7954"/>
    <cellStyle name="Separador de milhares 4 2 10 2 2" xfId="30935"/>
    <cellStyle name="Separador de milhares 4 2 10 2 3" xfId="19126"/>
    <cellStyle name="Separador de milhares 4 2 10 3" xfId="25031"/>
    <cellStyle name="Separador de milhares 4 2 10 4" xfId="15614"/>
    <cellStyle name="Separador de milhares 4 2 11" xfId="6198"/>
    <cellStyle name="Separador de milhares 4 2 11 2" xfId="9710"/>
    <cellStyle name="Separador de milhares 4 2 11 2 2" xfId="32691"/>
    <cellStyle name="Separador de milhares 4 2 11 2 3" xfId="21519"/>
    <cellStyle name="Separador de milhares 4 2 11 3" xfId="29179"/>
    <cellStyle name="Separador de milhares 4 2 11 4" xfId="13858"/>
    <cellStyle name="Separador de milhares 4 2 12" xfId="5078"/>
    <cellStyle name="Separador de milhares 4 2 12 2" xfId="20882"/>
    <cellStyle name="Separador de milhares 4 2 12 3" xfId="28059"/>
    <cellStyle name="Separador de milhares 4 2 12 4" xfId="12102"/>
    <cellStyle name="Separador de milhares 4 2 13" xfId="3797"/>
    <cellStyle name="Separador de milhares 4 2 13 2" xfId="26778"/>
    <cellStyle name="Separador de milhares 4 2 13 3" xfId="17370"/>
    <cellStyle name="Separador de milhares 4 2 14" xfId="23275"/>
    <cellStyle name="Separador de milhares 4 2 15" xfId="11457"/>
    <cellStyle name="Separador de milhares 4 2 2" xfId="445"/>
    <cellStyle name="Separador de milhares 4 2 2 10" xfId="23428"/>
    <cellStyle name="Separador de milhares 4 2 2 11" xfId="11542"/>
    <cellStyle name="Separador de milhares 4 2 2 2" xfId="606"/>
    <cellStyle name="Separador de milhares 4 2 2 2 2" xfId="1889"/>
    <cellStyle name="Separador de milhares 4 2 2 2 2 2" xfId="3645"/>
    <cellStyle name="Separador de milhares 4 2 2 2 2 2 2" xfId="9549"/>
    <cellStyle name="Separador de milhares 4 2 2 2 2 2 2 2" xfId="32530"/>
    <cellStyle name="Separador de milhares 4 2 2 2 2 2 2 3" xfId="20721"/>
    <cellStyle name="Separador de milhares 4 2 2 2 2 2 3" xfId="26626"/>
    <cellStyle name="Separador de milhares 4 2 2 2 2 2 4" xfId="17209"/>
    <cellStyle name="Separador de milhares 4 2 2 2 2 3" xfId="7793"/>
    <cellStyle name="Separador de milhares 4 2 2 2 2 3 2" xfId="11305"/>
    <cellStyle name="Separador de milhares 4 2 2 2 2 3 2 2" xfId="34286"/>
    <cellStyle name="Separador de milhares 4 2 2 2 2 3 2 3" xfId="23114"/>
    <cellStyle name="Separador de milhares 4 2 2 2 2 3 3" xfId="30774"/>
    <cellStyle name="Separador de milhares 4 2 2 2 2 3 4" xfId="15453"/>
    <cellStyle name="Separador de milhares 4 2 2 2 2 4" xfId="4917"/>
    <cellStyle name="Separador de milhares 4 2 2 2 2 4 2" xfId="27898"/>
    <cellStyle name="Separador de milhares 4 2 2 2 2 4 3" xfId="18965"/>
    <cellStyle name="Separador de milhares 4 2 2 2 2 5" xfId="24870"/>
    <cellStyle name="Separador de milhares 4 2 2 2 2 6" xfId="13697"/>
    <cellStyle name="Separador de milhares 4 2 2 2 3" xfId="1253"/>
    <cellStyle name="Separador de milhares 4 2 2 2 3 2" xfId="3009"/>
    <cellStyle name="Separador de milhares 4 2 2 2 3 2 2" xfId="8913"/>
    <cellStyle name="Separador de milhares 4 2 2 2 3 2 2 2" xfId="31894"/>
    <cellStyle name="Separador de milhares 4 2 2 2 3 2 2 3" xfId="20085"/>
    <cellStyle name="Separador de milhares 4 2 2 2 3 2 3" xfId="25990"/>
    <cellStyle name="Separador de milhares 4 2 2 2 3 2 4" xfId="16573"/>
    <cellStyle name="Separador de milhares 4 2 2 2 3 3" xfId="7157"/>
    <cellStyle name="Separador de milhares 4 2 2 2 3 3 2" xfId="10669"/>
    <cellStyle name="Separador de milhares 4 2 2 2 3 3 2 2" xfId="33650"/>
    <cellStyle name="Separador de milhares 4 2 2 2 3 3 2 3" xfId="22478"/>
    <cellStyle name="Separador de milhares 4 2 2 2 3 3 3" xfId="30138"/>
    <cellStyle name="Separador de milhares 4 2 2 2 3 3 4" xfId="14817"/>
    <cellStyle name="Separador de milhares 4 2 2 2 3 4" xfId="5961"/>
    <cellStyle name="Separador de milhares 4 2 2 2 3 4 2" xfId="28942"/>
    <cellStyle name="Separador de milhares 4 2 2 2 3 4 3" xfId="18329"/>
    <cellStyle name="Separador de milhares 4 2 2 2 3 5" xfId="24234"/>
    <cellStyle name="Separador de milhares 4 2 2 2 3 6" xfId="13061"/>
    <cellStyle name="Separador de milhares 4 2 2 2 4" xfId="2364"/>
    <cellStyle name="Separador de milhares 4 2 2 2 4 2" xfId="8268"/>
    <cellStyle name="Separador de milhares 4 2 2 2 4 2 2" xfId="31249"/>
    <cellStyle name="Separador de milhares 4 2 2 2 4 2 3" xfId="19440"/>
    <cellStyle name="Separador de milhares 4 2 2 2 4 3" xfId="25345"/>
    <cellStyle name="Separador de milhares 4 2 2 2 4 4" xfId="15928"/>
    <cellStyle name="Separador de milhares 4 2 2 2 5" xfId="6512"/>
    <cellStyle name="Separador de milhares 4 2 2 2 5 2" xfId="10024"/>
    <cellStyle name="Separador de milhares 4 2 2 2 5 2 2" xfId="33005"/>
    <cellStyle name="Separador de milhares 4 2 2 2 5 2 3" xfId="21833"/>
    <cellStyle name="Separador de milhares 4 2 2 2 5 3" xfId="29493"/>
    <cellStyle name="Separador de milhares 4 2 2 2 5 4" xfId="14172"/>
    <cellStyle name="Separador de milhares 4 2 2 2 6" xfId="5392"/>
    <cellStyle name="Separador de milhares 4 2 2 2 6 2" xfId="21196"/>
    <cellStyle name="Separador de milhares 4 2 2 2 6 3" xfId="28373"/>
    <cellStyle name="Separador de milhares 4 2 2 2 6 4" xfId="12416"/>
    <cellStyle name="Separador de milhares 4 2 2 2 7" xfId="4281"/>
    <cellStyle name="Separador de milhares 4 2 2 2 7 2" xfId="27262"/>
    <cellStyle name="Separador de milhares 4 2 2 2 7 3" xfId="17684"/>
    <cellStyle name="Separador de milhares 4 2 2 2 8" xfId="23589"/>
    <cellStyle name="Separador de milhares 4 2 2 2 9" xfId="11941"/>
    <cellStyle name="Separador de milhares 4 2 2 3" xfId="1092"/>
    <cellStyle name="Separador de milhares 4 2 2 3 2" xfId="1728"/>
    <cellStyle name="Separador de milhares 4 2 2 3 2 2" xfId="3484"/>
    <cellStyle name="Separador de milhares 4 2 2 3 2 2 2" xfId="9388"/>
    <cellStyle name="Separador de milhares 4 2 2 3 2 2 2 2" xfId="32369"/>
    <cellStyle name="Separador de milhares 4 2 2 3 2 2 2 3" xfId="20560"/>
    <cellStyle name="Separador de milhares 4 2 2 3 2 2 3" xfId="26465"/>
    <cellStyle name="Separador de milhares 4 2 2 3 2 2 4" xfId="17048"/>
    <cellStyle name="Separador de milhares 4 2 2 3 2 3" xfId="7632"/>
    <cellStyle name="Separador de milhares 4 2 2 3 2 3 2" xfId="11144"/>
    <cellStyle name="Separador de milhares 4 2 2 3 2 3 2 2" xfId="34125"/>
    <cellStyle name="Separador de milhares 4 2 2 3 2 3 2 3" xfId="22953"/>
    <cellStyle name="Separador de milhares 4 2 2 3 2 3 3" xfId="30613"/>
    <cellStyle name="Separador de milhares 4 2 2 3 2 3 4" xfId="15292"/>
    <cellStyle name="Separador de milhares 4 2 2 3 2 4" xfId="4756"/>
    <cellStyle name="Separador de milhares 4 2 2 3 2 4 2" xfId="27737"/>
    <cellStyle name="Separador de milhares 4 2 2 3 2 4 3" xfId="18804"/>
    <cellStyle name="Separador de milhares 4 2 2 3 2 5" xfId="24709"/>
    <cellStyle name="Separador de milhares 4 2 2 3 2 6" xfId="13536"/>
    <cellStyle name="Separador de milhares 4 2 2 3 3" xfId="2848"/>
    <cellStyle name="Separador de milhares 4 2 2 3 3 2" xfId="8752"/>
    <cellStyle name="Separador de milhares 4 2 2 3 3 2 2" xfId="31733"/>
    <cellStyle name="Separador de milhares 4 2 2 3 3 2 3" xfId="19924"/>
    <cellStyle name="Separador de milhares 4 2 2 3 3 3" xfId="25829"/>
    <cellStyle name="Separador de milhares 4 2 2 3 3 4" xfId="16412"/>
    <cellStyle name="Separador de milhares 4 2 2 3 4" xfId="6996"/>
    <cellStyle name="Separador de milhares 4 2 2 3 4 2" xfId="10508"/>
    <cellStyle name="Separador de milhares 4 2 2 3 4 2 2" xfId="33489"/>
    <cellStyle name="Separador de milhares 4 2 2 3 4 2 3" xfId="22317"/>
    <cellStyle name="Separador de milhares 4 2 2 3 4 3" xfId="29977"/>
    <cellStyle name="Separador de milhares 4 2 2 3 4 4" xfId="14656"/>
    <cellStyle name="Separador de milhares 4 2 2 3 5" xfId="5800"/>
    <cellStyle name="Separador de milhares 4 2 2 3 5 2" xfId="21358"/>
    <cellStyle name="Separador de milhares 4 2 2 3 5 3" xfId="28781"/>
    <cellStyle name="Separador de milhares 4 2 2 3 5 4" xfId="12900"/>
    <cellStyle name="Separador de milhares 4 2 2 3 6" xfId="4120"/>
    <cellStyle name="Separador de milhares 4 2 2 3 6 2" xfId="27101"/>
    <cellStyle name="Separador de milhares 4 2 2 3 6 3" xfId="18168"/>
    <cellStyle name="Separador de milhares 4 2 2 3 7" xfId="24073"/>
    <cellStyle name="Separador de milhares 4 2 2 3 8" xfId="11780"/>
    <cellStyle name="Separador de milhares 4 2 2 4" xfId="1490"/>
    <cellStyle name="Separador de milhares 4 2 2 4 2" xfId="3246"/>
    <cellStyle name="Separador de milhares 4 2 2 4 2 2" xfId="9150"/>
    <cellStyle name="Separador de milhares 4 2 2 4 2 2 2" xfId="32131"/>
    <cellStyle name="Separador de milhares 4 2 2 4 2 2 3" xfId="20322"/>
    <cellStyle name="Separador de milhares 4 2 2 4 2 3" xfId="26227"/>
    <cellStyle name="Separador de milhares 4 2 2 4 2 4" xfId="16810"/>
    <cellStyle name="Separador de milhares 4 2 2 4 3" xfId="7394"/>
    <cellStyle name="Separador de milhares 4 2 2 4 3 2" xfId="10906"/>
    <cellStyle name="Separador de milhares 4 2 2 4 3 2 2" xfId="33887"/>
    <cellStyle name="Separador de milhares 4 2 2 4 3 2 3" xfId="22715"/>
    <cellStyle name="Separador de milhares 4 2 2 4 3 3" xfId="30375"/>
    <cellStyle name="Separador de milhares 4 2 2 4 3 4" xfId="15054"/>
    <cellStyle name="Separador de milhares 4 2 2 4 4" xfId="4518"/>
    <cellStyle name="Separador de milhares 4 2 2 4 4 2" xfId="27499"/>
    <cellStyle name="Separador de milhares 4 2 2 4 4 3" xfId="18566"/>
    <cellStyle name="Separador de milhares 4 2 2 4 5" xfId="24471"/>
    <cellStyle name="Separador de milhares 4 2 2 4 6" xfId="13298"/>
    <cellStyle name="Separador de milhares 4 2 2 5" xfId="854"/>
    <cellStyle name="Separador de milhares 4 2 2 5 2" xfId="2610"/>
    <cellStyle name="Separador de milhares 4 2 2 5 2 2" xfId="8514"/>
    <cellStyle name="Separador de milhares 4 2 2 5 2 2 2" xfId="31495"/>
    <cellStyle name="Separador de milhares 4 2 2 5 2 2 3" xfId="19686"/>
    <cellStyle name="Separador de milhares 4 2 2 5 2 3" xfId="25591"/>
    <cellStyle name="Separador de milhares 4 2 2 5 2 4" xfId="16174"/>
    <cellStyle name="Separador de milhares 4 2 2 5 3" xfId="6758"/>
    <cellStyle name="Separador de milhares 4 2 2 5 3 2" xfId="10270"/>
    <cellStyle name="Separador de milhares 4 2 2 5 3 2 2" xfId="33251"/>
    <cellStyle name="Separador de milhares 4 2 2 5 3 2 3" xfId="22079"/>
    <cellStyle name="Separador de milhares 4 2 2 5 3 3" xfId="29739"/>
    <cellStyle name="Separador de milhares 4 2 2 5 3 4" xfId="14418"/>
    <cellStyle name="Separador de milhares 4 2 2 5 4" xfId="5562"/>
    <cellStyle name="Separador de milhares 4 2 2 5 4 2" xfId="28543"/>
    <cellStyle name="Separador de milhares 4 2 2 5 4 3" xfId="17930"/>
    <cellStyle name="Separador de milhares 4 2 2 5 5" xfId="23835"/>
    <cellStyle name="Separador de milhares 4 2 2 5 6" xfId="12662"/>
    <cellStyle name="Separador de milhares 4 2 2 6" xfId="2203"/>
    <cellStyle name="Separador de milhares 4 2 2 6 2" xfId="8107"/>
    <cellStyle name="Separador de milhares 4 2 2 6 2 2" xfId="31088"/>
    <cellStyle name="Separador de milhares 4 2 2 6 2 3" xfId="19279"/>
    <cellStyle name="Separador de milhares 4 2 2 6 3" xfId="25184"/>
    <cellStyle name="Separador de milhares 4 2 2 6 4" xfId="15767"/>
    <cellStyle name="Separador de milhares 4 2 2 7" xfId="6351"/>
    <cellStyle name="Separador de milhares 4 2 2 7 2" xfId="9863"/>
    <cellStyle name="Separador de milhares 4 2 2 7 2 2" xfId="32844"/>
    <cellStyle name="Separador de milhares 4 2 2 7 2 3" xfId="21672"/>
    <cellStyle name="Separador de milhares 4 2 2 7 3" xfId="29332"/>
    <cellStyle name="Separador de milhares 4 2 2 7 4" xfId="14011"/>
    <cellStyle name="Separador de milhares 4 2 2 8" xfId="5231"/>
    <cellStyle name="Separador de milhares 4 2 2 8 2" xfId="21035"/>
    <cellStyle name="Separador de milhares 4 2 2 8 3" xfId="28212"/>
    <cellStyle name="Separador de milhares 4 2 2 8 4" xfId="12255"/>
    <cellStyle name="Separador de milhares 4 2 2 9" xfId="3882"/>
    <cellStyle name="Separador de milhares 4 2 2 9 2" xfId="26863"/>
    <cellStyle name="Separador de milhares 4 2 2 9 3" xfId="17523"/>
    <cellStyle name="Separador de milhares 4 2 3" xfId="363"/>
    <cellStyle name="Separador de milhares 4 2 3 2" xfId="1647"/>
    <cellStyle name="Separador de milhares 4 2 3 2 2" xfId="3403"/>
    <cellStyle name="Separador de milhares 4 2 3 2 2 2" xfId="9307"/>
    <cellStyle name="Separador de milhares 4 2 3 2 2 2 2" xfId="32288"/>
    <cellStyle name="Separador de milhares 4 2 3 2 2 2 3" xfId="20479"/>
    <cellStyle name="Separador de milhares 4 2 3 2 2 3" xfId="26384"/>
    <cellStyle name="Separador de milhares 4 2 3 2 2 4" xfId="16967"/>
    <cellStyle name="Separador de milhares 4 2 3 2 3" xfId="7551"/>
    <cellStyle name="Separador de milhares 4 2 3 2 3 2" xfId="11063"/>
    <cellStyle name="Separador de milhares 4 2 3 2 3 2 2" xfId="34044"/>
    <cellStyle name="Separador de milhares 4 2 3 2 3 2 3" xfId="22872"/>
    <cellStyle name="Separador de milhares 4 2 3 2 3 3" xfId="30532"/>
    <cellStyle name="Separador de milhares 4 2 3 2 3 4" xfId="15211"/>
    <cellStyle name="Separador de milhares 4 2 3 2 4" xfId="4675"/>
    <cellStyle name="Separador de milhares 4 2 3 2 4 2" xfId="27656"/>
    <cellStyle name="Separador de milhares 4 2 3 2 4 3" xfId="18723"/>
    <cellStyle name="Separador de milhares 4 2 3 2 5" xfId="24628"/>
    <cellStyle name="Separador de milhares 4 2 3 2 6" xfId="13455"/>
    <cellStyle name="Separador de milhares 4 2 3 3" xfId="1011"/>
    <cellStyle name="Separador de milhares 4 2 3 3 2" xfId="2767"/>
    <cellStyle name="Separador de milhares 4 2 3 3 2 2" xfId="8671"/>
    <cellStyle name="Separador de milhares 4 2 3 3 2 2 2" xfId="31652"/>
    <cellStyle name="Separador de milhares 4 2 3 3 2 2 3" xfId="19843"/>
    <cellStyle name="Separador de milhares 4 2 3 3 2 3" xfId="25748"/>
    <cellStyle name="Separador de milhares 4 2 3 3 2 4" xfId="16331"/>
    <cellStyle name="Separador de milhares 4 2 3 3 3" xfId="6915"/>
    <cellStyle name="Separador de milhares 4 2 3 3 3 2" xfId="10427"/>
    <cellStyle name="Separador de milhares 4 2 3 3 3 2 2" xfId="33408"/>
    <cellStyle name="Separador de milhares 4 2 3 3 3 2 3" xfId="22236"/>
    <cellStyle name="Separador de milhares 4 2 3 3 3 3" xfId="29896"/>
    <cellStyle name="Separador de milhares 4 2 3 3 3 4" xfId="14575"/>
    <cellStyle name="Separador de milhares 4 2 3 3 4" xfId="5719"/>
    <cellStyle name="Separador de milhares 4 2 3 3 4 2" xfId="28700"/>
    <cellStyle name="Separador de milhares 4 2 3 3 4 3" xfId="18087"/>
    <cellStyle name="Separador de milhares 4 2 3 3 5" xfId="23992"/>
    <cellStyle name="Separador de milhares 4 2 3 3 6" xfId="12819"/>
    <cellStyle name="Separador de milhares 4 2 3 4" xfId="2122"/>
    <cellStyle name="Separador de milhares 4 2 3 4 2" xfId="8026"/>
    <cellStyle name="Separador de milhares 4 2 3 4 2 2" xfId="31007"/>
    <cellStyle name="Separador de milhares 4 2 3 4 2 3" xfId="19198"/>
    <cellStyle name="Separador de milhares 4 2 3 4 3" xfId="25103"/>
    <cellStyle name="Separador de milhares 4 2 3 4 4" xfId="15686"/>
    <cellStyle name="Separador de milhares 4 2 3 5" xfId="6270"/>
    <cellStyle name="Separador de milhares 4 2 3 5 2" xfId="9782"/>
    <cellStyle name="Separador de milhares 4 2 3 5 2 2" xfId="32763"/>
    <cellStyle name="Separador de milhares 4 2 3 5 2 3" xfId="21591"/>
    <cellStyle name="Separador de milhares 4 2 3 5 3" xfId="29251"/>
    <cellStyle name="Separador de milhares 4 2 3 5 4" xfId="13930"/>
    <cellStyle name="Separador de milhares 4 2 3 6" xfId="5150"/>
    <cellStyle name="Separador de milhares 4 2 3 6 2" xfId="20954"/>
    <cellStyle name="Separador de milhares 4 2 3 6 3" xfId="28131"/>
    <cellStyle name="Separador de milhares 4 2 3 6 4" xfId="12174"/>
    <cellStyle name="Separador de milhares 4 2 3 7" xfId="4039"/>
    <cellStyle name="Separador de milhares 4 2 3 7 2" xfId="27020"/>
    <cellStyle name="Separador de milhares 4 2 3 7 3" xfId="17442"/>
    <cellStyle name="Separador de milhares 4 2 3 8" xfId="23347"/>
    <cellStyle name="Separador de milhares 4 2 3 9" xfId="11699"/>
    <cellStyle name="Separador de milhares 4 2 4" xfId="521"/>
    <cellStyle name="Separador de milhares 4 2 4 2" xfId="1804"/>
    <cellStyle name="Separador de milhares 4 2 4 2 2" xfId="3560"/>
    <cellStyle name="Separador de milhares 4 2 4 2 2 2" xfId="9464"/>
    <cellStyle name="Separador de milhares 4 2 4 2 2 2 2" xfId="32445"/>
    <cellStyle name="Separador de milhares 4 2 4 2 2 2 3" xfId="20636"/>
    <cellStyle name="Separador de milhares 4 2 4 2 2 3" xfId="26541"/>
    <cellStyle name="Separador de milhares 4 2 4 2 2 4" xfId="17124"/>
    <cellStyle name="Separador de milhares 4 2 4 2 3" xfId="7708"/>
    <cellStyle name="Separador de milhares 4 2 4 2 3 2" xfId="11220"/>
    <cellStyle name="Separador de milhares 4 2 4 2 3 2 2" xfId="34201"/>
    <cellStyle name="Separador de milhares 4 2 4 2 3 2 3" xfId="23029"/>
    <cellStyle name="Separador de milhares 4 2 4 2 3 3" xfId="30689"/>
    <cellStyle name="Separador de milhares 4 2 4 2 3 4" xfId="15368"/>
    <cellStyle name="Separador de milhares 4 2 4 2 4" xfId="4832"/>
    <cellStyle name="Separador de milhares 4 2 4 2 4 2" xfId="27813"/>
    <cellStyle name="Separador de milhares 4 2 4 2 4 3" xfId="18880"/>
    <cellStyle name="Separador de milhares 4 2 4 2 5" xfId="24785"/>
    <cellStyle name="Separador de milhares 4 2 4 2 6" xfId="13612"/>
    <cellStyle name="Separador de milhares 4 2 4 3" xfId="1168"/>
    <cellStyle name="Separador de milhares 4 2 4 3 2" xfId="2924"/>
    <cellStyle name="Separador de milhares 4 2 4 3 2 2" xfId="8828"/>
    <cellStyle name="Separador de milhares 4 2 4 3 2 2 2" xfId="31809"/>
    <cellStyle name="Separador de milhares 4 2 4 3 2 2 3" xfId="20000"/>
    <cellStyle name="Separador de milhares 4 2 4 3 2 3" xfId="25905"/>
    <cellStyle name="Separador de milhares 4 2 4 3 2 4" xfId="16488"/>
    <cellStyle name="Separador de milhares 4 2 4 3 3" xfId="7072"/>
    <cellStyle name="Separador de milhares 4 2 4 3 3 2" xfId="10584"/>
    <cellStyle name="Separador de milhares 4 2 4 3 3 2 2" xfId="33565"/>
    <cellStyle name="Separador de milhares 4 2 4 3 3 2 3" xfId="22393"/>
    <cellStyle name="Separador de milhares 4 2 4 3 3 3" xfId="30053"/>
    <cellStyle name="Separador de milhares 4 2 4 3 3 4" xfId="14732"/>
    <cellStyle name="Separador de milhares 4 2 4 3 4" xfId="5876"/>
    <cellStyle name="Separador de milhares 4 2 4 3 4 2" xfId="28857"/>
    <cellStyle name="Separador de milhares 4 2 4 3 4 3" xfId="18244"/>
    <cellStyle name="Separador de milhares 4 2 4 3 5" xfId="24149"/>
    <cellStyle name="Separador de milhares 4 2 4 3 6" xfId="12976"/>
    <cellStyle name="Separador de milhares 4 2 4 4" xfId="2279"/>
    <cellStyle name="Separador de milhares 4 2 4 4 2" xfId="8183"/>
    <cellStyle name="Separador de milhares 4 2 4 4 2 2" xfId="31164"/>
    <cellStyle name="Separador de milhares 4 2 4 4 2 3" xfId="19355"/>
    <cellStyle name="Separador de milhares 4 2 4 4 3" xfId="25260"/>
    <cellStyle name="Separador de milhares 4 2 4 4 4" xfId="15843"/>
    <cellStyle name="Separador de milhares 4 2 4 5" xfId="6427"/>
    <cellStyle name="Separador de milhares 4 2 4 5 2" xfId="9939"/>
    <cellStyle name="Separador de milhares 4 2 4 5 2 2" xfId="32920"/>
    <cellStyle name="Separador de milhares 4 2 4 5 2 3" xfId="21748"/>
    <cellStyle name="Separador de milhares 4 2 4 5 3" xfId="29408"/>
    <cellStyle name="Separador de milhares 4 2 4 5 4" xfId="14087"/>
    <cellStyle name="Separador de milhares 4 2 4 6" xfId="5307"/>
    <cellStyle name="Separador de milhares 4 2 4 6 2" xfId="21111"/>
    <cellStyle name="Separador de milhares 4 2 4 6 3" xfId="28288"/>
    <cellStyle name="Separador de milhares 4 2 4 6 4" xfId="12331"/>
    <cellStyle name="Separador de milhares 4 2 4 7" xfId="4196"/>
    <cellStyle name="Separador de milhares 4 2 4 7 2" xfId="27177"/>
    <cellStyle name="Separador de milhares 4 2 4 7 3" xfId="17599"/>
    <cellStyle name="Separador de milhares 4 2 4 8" xfId="23504"/>
    <cellStyle name="Separador de milhares 4 2 4 9" xfId="11856"/>
    <cellStyle name="Separador de milhares 4 2 5" xfId="939"/>
    <cellStyle name="Separador de milhares 4 2 5 2" xfId="1575"/>
    <cellStyle name="Separador de milhares 4 2 5 2 2" xfId="3331"/>
    <cellStyle name="Separador de milhares 4 2 5 2 2 2" xfId="9235"/>
    <cellStyle name="Separador de milhares 4 2 5 2 2 2 2" xfId="32216"/>
    <cellStyle name="Separador de milhares 4 2 5 2 2 2 3" xfId="20407"/>
    <cellStyle name="Separador de milhares 4 2 5 2 2 3" xfId="26312"/>
    <cellStyle name="Separador de milhares 4 2 5 2 2 4" xfId="16895"/>
    <cellStyle name="Separador de milhares 4 2 5 2 3" xfId="7479"/>
    <cellStyle name="Separador de milhares 4 2 5 2 3 2" xfId="10991"/>
    <cellStyle name="Separador de milhares 4 2 5 2 3 2 2" xfId="33972"/>
    <cellStyle name="Separador de milhares 4 2 5 2 3 2 3" xfId="22800"/>
    <cellStyle name="Separador de milhares 4 2 5 2 3 3" xfId="30460"/>
    <cellStyle name="Separador de milhares 4 2 5 2 3 4" xfId="15139"/>
    <cellStyle name="Separador de milhares 4 2 5 2 4" xfId="4603"/>
    <cellStyle name="Separador de milhares 4 2 5 2 4 2" xfId="27584"/>
    <cellStyle name="Separador de milhares 4 2 5 2 4 3" xfId="18651"/>
    <cellStyle name="Separador de milhares 4 2 5 2 5" xfId="24556"/>
    <cellStyle name="Separador de milhares 4 2 5 2 6" xfId="13383"/>
    <cellStyle name="Separador de milhares 4 2 5 3" xfId="2695"/>
    <cellStyle name="Separador de milhares 4 2 5 3 2" xfId="8599"/>
    <cellStyle name="Separador de milhares 4 2 5 3 2 2" xfId="31580"/>
    <cellStyle name="Separador de milhares 4 2 5 3 2 3" xfId="19771"/>
    <cellStyle name="Separador de milhares 4 2 5 3 3" xfId="25676"/>
    <cellStyle name="Separador de milhares 4 2 5 3 4" xfId="16259"/>
    <cellStyle name="Separador de milhares 4 2 5 4" xfId="6843"/>
    <cellStyle name="Separador de milhares 4 2 5 4 2" xfId="10355"/>
    <cellStyle name="Separador de milhares 4 2 5 4 2 2" xfId="33336"/>
    <cellStyle name="Separador de milhares 4 2 5 4 2 3" xfId="22164"/>
    <cellStyle name="Separador de milhares 4 2 5 4 3" xfId="29824"/>
    <cellStyle name="Separador de milhares 4 2 5 4 4" xfId="14503"/>
    <cellStyle name="Separador de milhares 4 2 5 5" xfId="5647"/>
    <cellStyle name="Separador de milhares 4 2 5 5 2" xfId="21281"/>
    <cellStyle name="Separador de milhares 4 2 5 5 3" xfId="28628"/>
    <cellStyle name="Separador de milhares 4 2 5 5 4" xfId="12747"/>
    <cellStyle name="Separador de milhares 4 2 5 6" xfId="3967"/>
    <cellStyle name="Separador de milhares 4 2 5 6 2" xfId="26948"/>
    <cellStyle name="Separador de milhares 4 2 5 6 3" xfId="18015"/>
    <cellStyle name="Separador de milhares 4 2 5 7" xfId="23920"/>
    <cellStyle name="Separador de milhares 4 2 5 8" xfId="11627"/>
    <cellStyle name="Separador de milhares 4 2 6" xfId="1329"/>
    <cellStyle name="Separador de milhares 4 2 6 2" xfId="1965"/>
    <cellStyle name="Separador de milhares 4 2 6 2 2" xfId="3721"/>
    <cellStyle name="Separador de milhares 4 2 6 2 2 2" xfId="9625"/>
    <cellStyle name="Separador de milhares 4 2 6 2 2 2 2" xfId="32606"/>
    <cellStyle name="Separador de milhares 4 2 6 2 2 2 3" xfId="20797"/>
    <cellStyle name="Separador de milhares 4 2 6 2 2 3" xfId="26702"/>
    <cellStyle name="Separador de milhares 4 2 6 2 2 4" xfId="17285"/>
    <cellStyle name="Separador de milhares 4 2 6 2 3" xfId="7869"/>
    <cellStyle name="Separador de milhares 4 2 6 2 3 2" xfId="11381"/>
    <cellStyle name="Separador de milhares 4 2 6 2 3 2 2" xfId="34362"/>
    <cellStyle name="Separador de milhares 4 2 6 2 3 2 3" xfId="23190"/>
    <cellStyle name="Separador de milhares 4 2 6 2 3 3" xfId="30850"/>
    <cellStyle name="Separador de milhares 4 2 6 2 3 4" xfId="15529"/>
    <cellStyle name="Separador de milhares 4 2 6 2 4" xfId="4993"/>
    <cellStyle name="Separador de milhares 4 2 6 2 4 2" xfId="27974"/>
    <cellStyle name="Separador de milhares 4 2 6 2 4 3" xfId="19041"/>
    <cellStyle name="Separador de milhares 4 2 6 2 5" xfId="24946"/>
    <cellStyle name="Separador de milhares 4 2 6 2 6" xfId="13773"/>
    <cellStyle name="Separador de milhares 4 2 6 3" xfId="3085"/>
    <cellStyle name="Separador de milhares 4 2 6 3 2" xfId="8989"/>
    <cellStyle name="Separador de milhares 4 2 6 3 2 2" xfId="31970"/>
    <cellStyle name="Separador de milhares 4 2 6 3 2 3" xfId="20161"/>
    <cellStyle name="Separador de milhares 4 2 6 3 3" xfId="26066"/>
    <cellStyle name="Separador de milhares 4 2 6 3 4" xfId="16649"/>
    <cellStyle name="Separador de milhares 4 2 6 4" xfId="7233"/>
    <cellStyle name="Separador de milhares 4 2 6 4 2" xfId="10745"/>
    <cellStyle name="Separador de milhares 4 2 6 4 2 2" xfId="33726"/>
    <cellStyle name="Separador de milhares 4 2 6 4 2 3" xfId="22554"/>
    <cellStyle name="Separador de milhares 4 2 6 4 3" xfId="30214"/>
    <cellStyle name="Separador de milhares 4 2 6 4 4" xfId="14893"/>
    <cellStyle name="Separador de milhares 4 2 6 5" xfId="6037"/>
    <cellStyle name="Separador de milhares 4 2 6 5 2" xfId="21434"/>
    <cellStyle name="Separador de milhares 4 2 6 5 3" xfId="29018"/>
    <cellStyle name="Separador de milhares 4 2 6 5 4" xfId="13137"/>
    <cellStyle name="Separador de milhares 4 2 6 6" xfId="4357"/>
    <cellStyle name="Separador de milhares 4 2 6 6 2" xfId="27338"/>
    <cellStyle name="Separador de milhares 4 2 6 6 3" xfId="18405"/>
    <cellStyle name="Separador de milhares 4 2 6 7" xfId="24310"/>
    <cellStyle name="Separador de milhares 4 2 6 8" xfId="12017"/>
    <cellStyle name="Separador de milhares 4 2 7" xfId="769"/>
    <cellStyle name="Separador de milhares 4 2 7 2" xfId="2525"/>
    <cellStyle name="Separador de milhares 4 2 7 2 2" xfId="8429"/>
    <cellStyle name="Separador de milhares 4 2 7 2 2 2" xfId="31410"/>
    <cellStyle name="Separador de milhares 4 2 7 2 2 3" xfId="19601"/>
    <cellStyle name="Separador de milhares 4 2 7 2 3" xfId="25506"/>
    <cellStyle name="Separador de milhares 4 2 7 2 4" xfId="16089"/>
    <cellStyle name="Separador de milhares 4 2 7 3" xfId="6673"/>
    <cellStyle name="Separador de milhares 4 2 7 3 2" xfId="10185"/>
    <cellStyle name="Separador de milhares 4 2 7 3 2 2" xfId="33166"/>
    <cellStyle name="Separador de milhares 4 2 7 3 2 3" xfId="21994"/>
    <cellStyle name="Separador de milhares 4 2 7 3 3" xfId="29654"/>
    <cellStyle name="Separador de milhares 4 2 7 3 4" xfId="14333"/>
    <cellStyle name="Separador de milhares 4 2 7 4" xfId="4433"/>
    <cellStyle name="Separador de milhares 4 2 7 4 2" xfId="27414"/>
    <cellStyle name="Separador de milhares 4 2 7 4 3" xfId="17845"/>
    <cellStyle name="Separador de milhares 4 2 7 5" xfId="23750"/>
    <cellStyle name="Separador de milhares 4 2 7 6" xfId="12577"/>
    <cellStyle name="Separador de milhares 4 2 8" xfId="1405"/>
    <cellStyle name="Separador de milhares 4 2 8 2" xfId="3161"/>
    <cellStyle name="Separador de milhares 4 2 8 2 2" xfId="9065"/>
    <cellStyle name="Separador de milhares 4 2 8 2 2 2" xfId="32046"/>
    <cellStyle name="Separador de milhares 4 2 8 2 2 3" xfId="20237"/>
    <cellStyle name="Separador de milhares 4 2 8 2 3" xfId="26142"/>
    <cellStyle name="Separador de milhares 4 2 8 2 4" xfId="16725"/>
    <cellStyle name="Separador de milhares 4 2 8 3" xfId="7309"/>
    <cellStyle name="Separador de milhares 4 2 8 3 2" xfId="10821"/>
    <cellStyle name="Separador de milhares 4 2 8 3 2 2" xfId="33802"/>
    <cellStyle name="Separador de milhares 4 2 8 3 2 3" xfId="22630"/>
    <cellStyle name="Separador de milhares 4 2 8 3 3" xfId="30290"/>
    <cellStyle name="Separador de milhares 4 2 8 3 4" xfId="14969"/>
    <cellStyle name="Separador de milhares 4 2 8 4" xfId="6113"/>
    <cellStyle name="Separador de milhares 4 2 8 4 2" xfId="29094"/>
    <cellStyle name="Separador de milhares 4 2 8 4 3" xfId="18481"/>
    <cellStyle name="Separador de milhares 4 2 8 5" xfId="24386"/>
    <cellStyle name="Separador de milhares 4 2 8 6" xfId="13213"/>
    <cellStyle name="Separador de milhares 4 2 9" xfId="692"/>
    <cellStyle name="Separador de milhares 4 2 9 2" xfId="2449"/>
    <cellStyle name="Separador de milhares 4 2 9 2 2" xfId="8353"/>
    <cellStyle name="Separador de milhares 4 2 9 2 2 2" xfId="31334"/>
    <cellStyle name="Separador de milhares 4 2 9 2 2 3" xfId="19525"/>
    <cellStyle name="Separador de milhares 4 2 9 2 3" xfId="25430"/>
    <cellStyle name="Separador de milhares 4 2 9 2 4" xfId="16013"/>
    <cellStyle name="Separador de milhares 4 2 9 3" xfId="6597"/>
    <cellStyle name="Separador de milhares 4 2 9 3 2" xfId="10109"/>
    <cellStyle name="Separador de milhares 4 2 9 3 2 2" xfId="33090"/>
    <cellStyle name="Separador de milhares 4 2 9 3 2 3" xfId="21918"/>
    <cellStyle name="Separador de milhares 4 2 9 3 3" xfId="29578"/>
    <cellStyle name="Separador de milhares 4 2 9 3 4" xfId="14257"/>
    <cellStyle name="Separador de milhares 4 2 9 4" xfId="5477"/>
    <cellStyle name="Separador de milhares 4 2 9 4 2" xfId="28458"/>
    <cellStyle name="Separador de milhares 4 2 9 4 3" xfId="17769"/>
    <cellStyle name="Separador de milhares 4 2 9 5" xfId="23674"/>
    <cellStyle name="Separador de milhares 4 2 9 6" xfId="12501"/>
    <cellStyle name="Separador de milhares 4 3" xfId="422"/>
    <cellStyle name="Separador de milhares 4 3 10" xfId="23405"/>
    <cellStyle name="Separador de milhares 4 3 11" xfId="11519"/>
    <cellStyle name="Separador de milhares 4 3 2" xfId="583"/>
    <cellStyle name="Separador de milhares 4 3 2 2" xfId="1866"/>
    <cellStyle name="Separador de milhares 4 3 2 2 2" xfId="3622"/>
    <cellStyle name="Separador de milhares 4 3 2 2 2 2" xfId="9526"/>
    <cellStyle name="Separador de milhares 4 3 2 2 2 2 2" xfId="32507"/>
    <cellStyle name="Separador de milhares 4 3 2 2 2 2 3" xfId="20698"/>
    <cellStyle name="Separador de milhares 4 3 2 2 2 3" xfId="26603"/>
    <cellStyle name="Separador de milhares 4 3 2 2 2 4" xfId="17186"/>
    <cellStyle name="Separador de milhares 4 3 2 2 3" xfId="7770"/>
    <cellStyle name="Separador de milhares 4 3 2 2 3 2" xfId="11282"/>
    <cellStyle name="Separador de milhares 4 3 2 2 3 2 2" xfId="34263"/>
    <cellStyle name="Separador de milhares 4 3 2 2 3 2 3" xfId="23091"/>
    <cellStyle name="Separador de milhares 4 3 2 2 3 3" xfId="30751"/>
    <cellStyle name="Separador de milhares 4 3 2 2 3 4" xfId="15430"/>
    <cellStyle name="Separador de milhares 4 3 2 2 4" xfId="4894"/>
    <cellStyle name="Separador de milhares 4 3 2 2 4 2" xfId="27875"/>
    <cellStyle name="Separador de milhares 4 3 2 2 4 3" xfId="18942"/>
    <cellStyle name="Separador de milhares 4 3 2 2 5" xfId="24847"/>
    <cellStyle name="Separador de milhares 4 3 2 2 6" xfId="13674"/>
    <cellStyle name="Separador de milhares 4 3 2 3" xfId="1230"/>
    <cellStyle name="Separador de milhares 4 3 2 3 2" xfId="2986"/>
    <cellStyle name="Separador de milhares 4 3 2 3 2 2" xfId="8890"/>
    <cellStyle name="Separador de milhares 4 3 2 3 2 2 2" xfId="31871"/>
    <cellStyle name="Separador de milhares 4 3 2 3 2 2 3" xfId="20062"/>
    <cellStyle name="Separador de milhares 4 3 2 3 2 3" xfId="25967"/>
    <cellStyle name="Separador de milhares 4 3 2 3 2 4" xfId="16550"/>
    <cellStyle name="Separador de milhares 4 3 2 3 3" xfId="7134"/>
    <cellStyle name="Separador de milhares 4 3 2 3 3 2" xfId="10646"/>
    <cellStyle name="Separador de milhares 4 3 2 3 3 2 2" xfId="33627"/>
    <cellStyle name="Separador de milhares 4 3 2 3 3 2 3" xfId="22455"/>
    <cellStyle name="Separador de milhares 4 3 2 3 3 3" xfId="30115"/>
    <cellStyle name="Separador de milhares 4 3 2 3 3 4" xfId="14794"/>
    <cellStyle name="Separador de milhares 4 3 2 3 4" xfId="5938"/>
    <cellStyle name="Separador de milhares 4 3 2 3 4 2" xfId="28919"/>
    <cellStyle name="Separador de milhares 4 3 2 3 4 3" xfId="18306"/>
    <cellStyle name="Separador de milhares 4 3 2 3 5" xfId="24211"/>
    <cellStyle name="Separador de milhares 4 3 2 3 6" xfId="13038"/>
    <cellStyle name="Separador de milhares 4 3 2 4" xfId="2341"/>
    <cellStyle name="Separador de milhares 4 3 2 4 2" xfId="8245"/>
    <cellStyle name="Separador de milhares 4 3 2 4 2 2" xfId="31226"/>
    <cellStyle name="Separador de milhares 4 3 2 4 2 3" xfId="19417"/>
    <cellStyle name="Separador de milhares 4 3 2 4 3" xfId="25322"/>
    <cellStyle name="Separador de milhares 4 3 2 4 4" xfId="15905"/>
    <cellStyle name="Separador de milhares 4 3 2 5" xfId="6489"/>
    <cellStyle name="Separador de milhares 4 3 2 5 2" xfId="10001"/>
    <cellStyle name="Separador de milhares 4 3 2 5 2 2" xfId="32982"/>
    <cellStyle name="Separador de milhares 4 3 2 5 2 3" xfId="21810"/>
    <cellStyle name="Separador de milhares 4 3 2 5 3" xfId="29470"/>
    <cellStyle name="Separador de milhares 4 3 2 5 4" xfId="14149"/>
    <cellStyle name="Separador de milhares 4 3 2 6" xfId="5369"/>
    <cellStyle name="Separador de milhares 4 3 2 6 2" xfId="21173"/>
    <cellStyle name="Separador de milhares 4 3 2 6 3" xfId="28350"/>
    <cellStyle name="Separador de milhares 4 3 2 6 4" xfId="12393"/>
    <cellStyle name="Separador de milhares 4 3 2 7" xfId="4258"/>
    <cellStyle name="Separador de milhares 4 3 2 7 2" xfId="27239"/>
    <cellStyle name="Separador de milhares 4 3 2 7 3" xfId="17661"/>
    <cellStyle name="Separador de milhares 4 3 2 8" xfId="23566"/>
    <cellStyle name="Separador de milhares 4 3 2 9" xfId="11918"/>
    <cellStyle name="Separador de milhares 4 3 3" xfId="1069"/>
    <cellStyle name="Separador de milhares 4 3 3 2" xfId="1705"/>
    <cellStyle name="Separador de milhares 4 3 3 2 2" xfId="3461"/>
    <cellStyle name="Separador de milhares 4 3 3 2 2 2" xfId="9365"/>
    <cellStyle name="Separador de milhares 4 3 3 2 2 2 2" xfId="32346"/>
    <cellStyle name="Separador de milhares 4 3 3 2 2 2 3" xfId="20537"/>
    <cellStyle name="Separador de milhares 4 3 3 2 2 3" xfId="26442"/>
    <cellStyle name="Separador de milhares 4 3 3 2 2 4" xfId="17025"/>
    <cellStyle name="Separador de milhares 4 3 3 2 3" xfId="7609"/>
    <cellStyle name="Separador de milhares 4 3 3 2 3 2" xfId="11121"/>
    <cellStyle name="Separador de milhares 4 3 3 2 3 2 2" xfId="34102"/>
    <cellStyle name="Separador de milhares 4 3 3 2 3 2 3" xfId="22930"/>
    <cellStyle name="Separador de milhares 4 3 3 2 3 3" xfId="30590"/>
    <cellStyle name="Separador de milhares 4 3 3 2 3 4" xfId="15269"/>
    <cellStyle name="Separador de milhares 4 3 3 2 4" xfId="4733"/>
    <cellStyle name="Separador de milhares 4 3 3 2 4 2" xfId="27714"/>
    <cellStyle name="Separador de milhares 4 3 3 2 4 3" xfId="18781"/>
    <cellStyle name="Separador de milhares 4 3 3 2 5" xfId="24686"/>
    <cellStyle name="Separador de milhares 4 3 3 2 6" xfId="13513"/>
    <cellStyle name="Separador de milhares 4 3 3 3" xfId="2825"/>
    <cellStyle name="Separador de milhares 4 3 3 3 2" xfId="8729"/>
    <cellStyle name="Separador de milhares 4 3 3 3 2 2" xfId="31710"/>
    <cellStyle name="Separador de milhares 4 3 3 3 2 3" xfId="19901"/>
    <cellStyle name="Separador de milhares 4 3 3 3 3" xfId="25806"/>
    <cellStyle name="Separador de milhares 4 3 3 3 4" xfId="16389"/>
    <cellStyle name="Separador de milhares 4 3 3 4" xfId="6973"/>
    <cellStyle name="Separador de milhares 4 3 3 4 2" xfId="10485"/>
    <cellStyle name="Separador de milhares 4 3 3 4 2 2" xfId="33466"/>
    <cellStyle name="Separador de milhares 4 3 3 4 2 3" xfId="22294"/>
    <cellStyle name="Separador de milhares 4 3 3 4 3" xfId="29954"/>
    <cellStyle name="Separador de milhares 4 3 3 4 4" xfId="14633"/>
    <cellStyle name="Separador de milhares 4 3 3 5" xfId="5777"/>
    <cellStyle name="Separador de milhares 4 3 3 5 2" xfId="21335"/>
    <cellStyle name="Separador de milhares 4 3 3 5 3" xfId="28758"/>
    <cellStyle name="Separador de milhares 4 3 3 5 4" xfId="12877"/>
    <cellStyle name="Separador de milhares 4 3 3 6" xfId="4097"/>
    <cellStyle name="Separador de milhares 4 3 3 6 2" xfId="27078"/>
    <cellStyle name="Separador de milhares 4 3 3 6 3" xfId="18145"/>
    <cellStyle name="Separador de milhares 4 3 3 7" xfId="24050"/>
    <cellStyle name="Separador de milhares 4 3 3 8" xfId="11757"/>
    <cellStyle name="Separador de milhares 4 3 4" xfId="1467"/>
    <cellStyle name="Separador de milhares 4 3 4 2" xfId="3223"/>
    <cellStyle name="Separador de milhares 4 3 4 2 2" xfId="9127"/>
    <cellStyle name="Separador de milhares 4 3 4 2 2 2" xfId="32108"/>
    <cellStyle name="Separador de milhares 4 3 4 2 2 3" xfId="20299"/>
    <cellStyle name="Separador de milhares 4 3 4 2 3" xfId="26204"/>
    <cellStyle name="Separador de milhares 4 3 4 2 4" xfId="16787"/>
    <cellStyle name="Separador de milhares 4 3 4 3" xfId="7371"/>
    <cellStyle name="Separador de milhares 4 3 4 3 2" xfId="10883"/>
    <cellStyle name="Separador de milhares 4 3 4 3 2 2" xfId="33864"/>
    <cellStyle name="Separador de milhares 4 3 4 3 2 3" xfId="22692"/>
    <cellStyle name="Separador de milhares 4 3 4 3 3" xfId="30352"/>
    <cellStyle name="Separador de milhares 4 3 4 3 4" xfId="15031"/>
    <cellStyle name="Separador de milhares 4 3 4 4" xfId="4495"/>
    <cellStyle name="Separador de milhares 4 3 4 4 2" xfId="27476"/>
    <cellStyle name="Separador de milhares 4 3 4 4 3" xfId="18543"/>
    <cellStyle name="Separador de milhares 4 3 4 5" xfId="24448"/>
    <cellStyle name="Separador de milhares 4 3 4 6" xfId="13275"/>
    <cellStyle name="Separador de milhares 4 3 5" xfId="831"/>
    <cellStyle name="Separador de milhares 4 3 5 2" xfId="2587"/>
    <cellStyle name="Separador de milhares 4 3 5 2 2" xfId="8491"/>
    <cellStyle name="Separador de milhares 4 3 5 2 2 2" xfId="31472"/>
    <cellStyle name="Separador de milhares 4 3 5 2 2 3" xfId="19663"/>
    <cellStyle name="Separador de milhares 4 3 5 2 3" xfId="25568"/>
    <cellStyle name="Separador de milhares 4 3 5 2 4" xfId="16151"/>
    <cellStyle name="Separador de milhares 4 3 5 3" xfId="6735"/>
    <cellStyle name="Separador de milhares 4 3 5 3 2" xfId="10247"/>
    <cellStyle name="Separador de milhares 4 3 5 3 2 2" xfId="33228"/>
    <cellStyle name="Separador de milhares 4 3 5 3 2 3" xfId="22056"/>
    <cellStyle name="Separador de milhares 4 3 5 3 3" xfId="29716"/>
    <cellStyle name="Separador de milhares 4 3 5 3 4" xfId="14395"/>
    <cellStyle name="Separador de milhares 4 3 5 4" xfId="5539"/>
    <cellStyle name="Separador de milhares 4 3 5 4 2" xfId="28520"/>
    <cellStyle name="Separador de milhares 4 3 5 4 3" xfId="17907"/>
    <cellStyle name="Separador de milhares 4 3 5 5" xfId="23812"/>
    <cellStyle name="Separador de milhares 4 3 5 6" xfId="12639"/>
    <cellStyle name="Separador de milhares 4 3 6" xfId="2180"/>
    <cellStyle name="Separador de milhares 4 3 6 2" xfId="8084"/>
    <cellStyle name="Separador de milhares 4 3 6 2 2" xfId="31065"/>
    <cellStyle name="Separador de milhares 4 3 6 2 3" xfId="19256"/>
    <cellStyle name="Separador de milhares 4 3 6 3" xfId="25161"/>
    <cellStyle name="Separador de milhares 4 3 6 4" xfId="15744"/>
    <cellStyle name="Separador de milhares 4 3 7" xfId="6328"/>
    <cellStyle name="Separador de milhares 4 3 7 2" xfId="9840"/>
    <cellStyle name="Separador de milhares 4 3 7 2 2" xfId="32821"/>
    <cellStyle name="Separador de milhares 4 3 7 2 3" xfId="21649"/>
    <cellStyle name="Separador de milhares 4 3 7 3" xfId="29309"/>
    <cellStyle name="Separador de milhares 4 3 7 4" xfId="13988"/>
    <cellStyle name="Separador de milhares 4 3 8" xfId="5208"/>
    <cellStyle name="Separador de milhares 4 3 8 2" xfId="21012"/>
    <cellStyle name="Separador de milhares 4 3 8 3" xfId="28189"/>
    <cellStyle name="Separador de milhares 4 3 8 4" xfId="12232"/>
    <cellStyle name="Separador de milhares 4 3 9" xfId="3859"/>
    <cellStyle name="Separador de milhares 4 3 9 2" xfId="26840"/>
    <cellStyle name="Separador de milhares 4 3 9 3" xfId="17500"/>
    <cellStyle name="Separador de milhares 4 4" xfId="342"/>
    <cellStyle name="Separador de milhares 4 4 2" xfId="1626"/>
    <cellStyle name="Separador de milhares 4 4 2 2" xfId="3382"/>
    <cellStyle name="Separador de milhares 4 4 2 2 2" xfId="9286"/>
    <cellStyle name="Separador de milhares 4 4 2 2 2 2" xfId="32267"/>
    <cellStyle name="Separador de milhares 4 4 2 2 2 3" xfId="20458"/>
    <cellStyle name="Separador de milhares 4 4 2 2 3" xfId="26363"/>
    <cellStyle name="Separador de milhares 4 4 2 2 4" xfId="16946"/>
    <cellStyle name="Separador de milhares 4 4 2 3" xfId="7530"/>
    <cellStyle name="Separador de milhares 4 4 2 3 2" xfId="11042"/>
    <cellStyle name="Separador de milhares 4 4 2 3 2 2" xfId="34023"/>
    <cellStyle name="Separador de milhares 4 4 2 3 2 3" xfId="22851"/>
    <cellStyle name="Separador de milhares 4 4 2 3 3" xfId="30511"/>
    <cellStyle name="Separador de milhares 4 4 2 3 4" xfId="15190"/>
    <cellStyle name="Separador de milhares 4 4 2 4" xfId="4654"/>
    <cellStyle name="Separador de milhares 4 4 2 4 2" xfId="27635"/>
    <cellStyle name="Separador de milhares 4 4 2 4 3" xfId="18702"/>
    <cellStyle name="Separador de milhares 4 4 2 5" xfId="24607"/>
    <cellStyle name="Separador de milhares 4 4 2 6" xfId="13434"/>
    <cellStyle name="Separador de milhares 4 4 3" xfId="990"/>
    <cellStyle name="Separador de milhares 4 4 3 2" xfId="2746"/>
    <cellStyle name="Separador de milhares 4 4 3 2 2" xfId="8650"/>
    <cellStyle name="Separador de milhares 4 4 3 2 2 2" xfId="31631"/>
    <cellStyle name="Separador de milhares 4 4 3 2 2 3" xfId="19822"/>
    <cellStyle name="Separador de milhares 4 4 3 2 3" xfId="25727"/>
    <cellStyle name="Separador de milhares 4 4 3 2 4" xfId="16310"/>
    <cellStyle name="Separador de milhares 4 4 3 3" xfId="6894"/>
    <cellStyle name="Separador de milhares 4 4 3 3 2" xfId="10406"/>
    <cellStyle name="Separador de milhares 4 4 3 3 2 2" xfId="33387"/>
    <cellStyle name="Separador de milhares 4 4 3 3 2 3" xfId="22215"/>
    <cellStyle name="Separador de milhares 4 4 3 3 3" xfId="29875"/>
    <cellStyle name="Separador de milhares 4 4 3 3 4" xfId="14554"/>
    <cellStyle name="Separador de milhares 4 4 3 4" xfId="5698"/>
    <cellStyle name="Separador de milhares 4 4 3 4 2" xfId="28679"/>
    <cellStyle name="Separador de milhares 4 4 3 4 3" xfId="18066"/>
    <cellStyle name="Separador de milhares 4 4 3 5" xfId="23971"/>
    <cellStyle name="Separador de milhares 4 4 3 6" xfId="12798"/>
    <cellStyle name="Separador de milhares 4 4 4" xfId="2101"/>
    <cellStyle name="Separador de milhares 4 4 4 2" xfId="8005"/>
    <cellStyle name="Separador de milhares 4 4 4 2 2" xfId="30986"/>
    <cellStyle name="Separador de milhares 4 4 4 2 3" xfId="19177"/>
    <cellStyle name="Separador de milhares 4 4 4 3" xfId="25082"/>
    <cellStyle name="Separador de milhares 4 4 4 4" xfId="15665"/>
    <cellStyle name="Separador de milhares 4 4 5" xfId="6249"/>
    <cellStyle name="Separador de milhares 4 4 5 2" xfId="9761"/>
    <cellStyle name="Separador de milhares 4 4 5 2 2" xfId="32742"/>
    <cellStyle name="Separador de milhares 4 4 5 2 3" xfId="21570"/>
    <cellStyle name="Separador de milhares 4 4 5 3" xfId="29230"/>
    <cellStyle name="Separador de milhares 4 4 5 4" xfId="13909"/>
    <cellStyle name="Separador de milhares 4 4 6" xfId="5129"/>
    <cellStyle name="Separador de milhares 4 4 6 2" xfId="20933"/>
    <cellStyle name="Separador de milhares 4 4 6 3" xfId="28110"/>
    <cellStyle name="Separador de milhares 4 4 6 4" xfId="12153"/>
    <cellStyle name="Separador de milhares 4 4 7" xfId="4018"/>
    <cellStyle name="Separador de milhares 4 4 7 2" xfId="26999"/>
    <cellStyle name="Separador de milhares 4 4 7 3" xfId="17421"/>
    <cellStyle name="Separador de milhares 4 4 8" xfId="23326"/>
    <cellStyle name="Separador de milhares 4 4 9" xfId="11678"/>
    <cellStyle name="Separador de milhares 4 5" xfId="498"/>
    <cellStyle name="Separador de milhares 4 5 2" xfId="1781"/>
    <cellStyle name="Separador de milhares 4 5 2 2" xfId="3537"/>
    <cellStyle name="Separador de milhares 4 5 2 2 2" xfId="9441"/>
    <cellStyle name="Separador de milhares 4 5 2 2 2 2" xfId="32422"/>
    <cellStyle name="Separador de milhares 4 5 2 2 2 3" xfId="20613"/>
    <cellStyle name="Separador de milhares 4 5 2 2 3" xfId="26518"/>
    <cellStyle name="Separador de milhares 4 5 2 2 4" xfId="17101"/>
    <cellStyle name="Separador de milhares 4 5 2 3" xfId="7685"/>
    <cellStyle name="Separador de milhares 4 5 2 3 2" xfId="11197"/>
    <cellStyle name="Separador de milhares 4 5 2 3 2 2" xfId="34178"/>
    <cellStyle name="Separador de milhares 4 5 2 3 2 3" xfId="23006"/>
    <cellStyle name="Separador de milhares 4 5 2 3 3" xfId="30666"/>
    <cellStyle name="Separador de milhares 4 5 2 3 4" xfId="15345"/>
    <cellStyle name="Separador de milhares 4 5 2 4" xfId="4809"/>
    <cellStyle name="Separador de milhares 4 5 2 4 2" xfId="27790"/>
    <cellStyle name="Separador de milhares 4 5 2 4 3" xfId="18857"/>
    <cellStyle name="Separador de milhares 4 5 2 5" xfId="24762"/>
    <cellStyle name="Separador de milhares 4 5 2 6" xfId="13589"/>
    <cellStyle name="Separador de milhares 4 5 3" xfId="1145"/>
    <cellStyle name="Separador de milhares 4 5 3 2" xfId="2901"/>
    <cellStyle name="Separador de milhares 4 5 3 2 2" xfId="8805"/>
    <cellStyle name="Separador de milhares 4 5 3 2 2 2" xfId="31786"/>
    <cellStyle name="Separador de milhares 4 5 3 2 2 3" xfId="19977"/>
    <cellStyle name="Separador de milhares 4 5 3 2 3" xfId="25882"/>
    <cellStyle name="Separador de milhares 4 5 3 2 4" xfId="16465"/>
    <cellStyle name="Separador de milhares 4 5 3 3" xfId="7049"/>
    <cellStyle name="Separador de milhares 4 5 3 3 2" xfId="10561"/>
    <cellStyle name="Separador de milhares 4 5 3 3 2 2" xfId="33542"/>
    <cellStyle name="Separador de milhares 4 5 3 3 2 3" xfId="22370"/>
    <cellStyle name="Separador de milhares 4 5 3 3 3" xfId="30030"/>
    <cellStyle name="Separador de milhares 4 5 3 3 4" xfId="14709"/>
    <cellStyle name="Separador de milhares 4 5 3 4" xfId="5853"/>
    <cellStyle name="Separador de milhares 4 5 3 4 2" xfId="28834"/>
    <cellStyle name="Separador de milhares 4 5 3 4 3" xfId="18221"/>
    <cellStyle name="Separador de milhares 4 5 3 5" xfId="24126"/>
    <cellStyle name="Separador de milhares 4 5 3 6" xfId="12953"/>
    <cellStyle name="Separador de milhares 4 5 4" xfId="2256"/>
    <cellStyle name="Separador de milhares 4 5 4 2" xfId="8160"/>
    <cellStyle name="Separador de milhares 4 5 4 2 2" xfId="31141"/>
    <cellStyle name="Separador de milhares 4 5 4 2 3" xfId="19332"/>
    <cellStyle name="Separador de milhares 4 5 4 3" xfId="25237"/>
    <cellStyle name="Separador de milhares 4 5 4 4" xfId="15820"/>
    <cellStyle name="Separador de milhares 4 5 5" xfId="6404"/>
    <cellStyle name="Separador de milhares 4 5 5 2" xfId="9916"/>
    <cellStyle name="Separador de milhares 4 5 5 2 2" xfId="32897"/>
    <cellStyle name="Separador de milhares 4 5 5 2 3" xfId="21725"/>
    <cellStyle name="Separador de milhares 4 5 5 3" xfId="29385"/>
    <cellStyle name="Separador de milhares 4 5 5 4" xfId="14064"/>
    <cellStyle name="Separador de milhares 4 5 6" xfId="5284"/>
    <cellStyle name="Separador de milhares 4 5 6 2" xfId="21088"/>
    <cellStyle name="Separador de milhares 4 5 6 3" xfId="28265"/>
    <cellStyle name="Separador de milhares 4 5 6 4" xfId="12308"/>
    <cellStyle name="Separador de milhares 4 5 7" xfId="4173"/>
    <cellStyle name="Separador de milhares 4 5 7 2" xfId="27154"/>
    <cellStyle name="Separador de milhares 4 5 7 3" xfId="17576"/>
    <cellStyle name="Separador de milhares 4 5 8" xfId="23481"/>
    <cellStyle name="Separador de milhares 4 5 9" xfId="11833"/>
    <cellStyle name="Separador de milhares 4 6" xfId="916"/>
    <cellStyle name="Separador de milhares 4 6 2" xfId="1552"/>
    <cellStyle name="Separador de milhares 4 6 2 2" xfId="3308"/>
    <cellStyle name="Separador de milhares 4 6 2 2 2" xfId="9212"/>
    <cellStyle name="Separador de milhares 4 6 2 2 2 2" xfId="32193"/>
    <cellStyle name="Separador de milhares 4 6 2 2 2 3" xfId="20384"/>
    <cellStyle name="Separador de milhares 4 6 2 2 3" xfId="26289"/>
    <cellStyle name="Separador de milhares 4 6 2 2 4" xfId="16872"/>
    <cellStyle name="Separador de milhares 4 6 2 3" xfId="7456"/>
    <cellStyle name="Separador de milhares 4 6 2 3 2" xfId="10968"/>
    <cellStyle name="Separador de milhares 4 6 2 3 2 2" xfId="33949"/>
    <cellStyle name="Separador de milhares 4 6 2 3 2 3" xfId="22777"/>
    <cellStyle name="Separador de milhares 4 6 2 3 3" xfId="30437"/>
    <cellStyle name="Separador de milhares 4 6 2 3 4" xfId="15116"/>
    <cellStyle name="Separador de milhares 4 6 2 4" xfId="4580"/>
    <cellStyle name="Separador de milhares 4 6 2 4 2" xfId="27561"/>
    <cellStyle name="Separador de milhares 4 6 2 4 3" xfId="18628"/>
    <cellStyle name="Separador de milhares 4 6 2 5" xfId="24533"/>
    <cellStyle name="Separador de milhares 4 6 2 6" xfId="13360"/>
    <cellStyle name="Separador de milhares 4 6 3" xfId="2672"/>
    <cellStyle name="Separador de milhares 4 6 3 2" xfId="8576"/>
    <cellStyle name="Separador de milhares 4 6 3 2 2" xfId="31557"/>
    <cellStyle name="Separador de milhares 4 6 3 2 3" xfId="19748"/>
    <cellStyle name="Separador de milhares 4 6 3 3" xfId="25653"/>
    <cellStyle name="Separador de milhares 4 6 3 4" xfId="16236"/>
    <cellStyle name="Separador de milhares 4 6 4" xfId="6820"/>
    <cellStyle name="Separador de milhares 4 6 4 2" xfId="10332"/>
    <cellStyle name="Separador de milhares 4 6 4 2 2" xfId="33313"/>
    <cellStyle name="Separador de milhares 4 6 4 2 3" xfId="22141"/>
    <cellStyle name="Separador de milhares 4 6 4 3" xfId="29801"/>
    <cellStyle name="Separador de milhares 4 6 4 4" xfId="14480"/>
    <cellStyle name="Separador de milhares 4 6 5" xfId="5624"/>
    <cellStyle name="Separador de milhares 4 6 5 2" xfId="21258"/>
    <cellStyle name="Separador de milhares 4 6 5 3" xfId="28605"/>
    <cellStyle name="Separador de milhares 4 6 5 4" xfId="12724"/>
    <cellStyle name="Separador de milhares 4 6 6" xfId="3944"/>
    <cellStyle name="Separador de milhares 4 6 6 2" xfId="26925"/>
    <cellStyle name="Separador de milhares 4 6 6 3" xfId="17992"/>
    <cellStyle name="Separador de milhares 4 6 7" xfId="23897"/>
    <cellStyle name="Separador de milhares 4 6 8" xfId="11604"/>
    <cellStyle name="Separador de milhares 4 7" xfId="1306"/>
    <cellStyle name="Separador de milhares 4 7 2" xfId="1942"/>
    <cellStyle name="Separador de milhares 4 7 2 2" xfId="3698"/>
    <cellStyle name="Separador de milhares 4 7 2 2 2" xfId="9602"/>
    <cellStyle name="Separador de milhares 4 7 2 2 2 2" xfId="32583"/>
    <cellStyle name="Separador de milhares 4 7 2 2 2 3" xfId="20774"/>
    <cellStyle name="Separador de milhares 4 7 2 2 3" xfId="26679"/>
    <cellStyle name="Separador de milhares 4 7 2 2 4" xfId="17262"/>
    <cellStyle name="Separador de milhares 4 7 2 3" xfId="7846"/>
    <cellStyle name="Separador de milhares 4 7 2 3 2" xfId="11358"/>
    <cellStyle name="Separador de milhares 4 7 2 3 2 2" xfId="34339"/>
    <cellStyle name="Separador de milhares 4 7 2 3 2 3" xfId="23167"/>
    <cellStyle name="Separador de milhares 4 7 2 3 3" xfId="30827"/>
    <cellStyle name="Separador de milhares 4 7 2 3 4" xfId="15506"/>
    <cellStyle name="Separador de milhares 4 7 2 4" xfId="4970"/>
    <cellStyle name="Separador de milhares 4 7 2 4 2" xfId="27951"/>
    <cellStyle name="Separador de milhares 4 7 2 4 3" xfId="19018"/>
    <cellStyle name="Separador de milhares 4 7 2 5" xfId="24923"/>
    <cellStyle name="Separador de milhares 4 7 2 6" xfId="13750"/>
    <cellStyle name="Separador de milhares 4 7 3" xfId="3062"/>
    <cellStyle name="Separador de milhares 4 7 3 2" xfId="8966"/>
    <cellStyle name="Separador de milhares 4 7 3 2 2" xfId="31947"/>
    <cellStyle name="Separador de milhares 4 7 3 2 3" xfId="20138"/>
    <cellStyle name="Separador de milhares 4 7 3 3" xfId="26043"/>
    <cellStyle name="Separador de milhares 4 7 3 4" xfId="16626"/>
    <cellStyle name="Separador de milhares 4 7 4" xfId="7210"/>
    <cellStyle name="Separador de milhares 4 7 4 2" xfId="10722"/>
    <cellStyle name="Separador de milhares 4 7 4 2 2" xfId="33703"/>
    <cellStyle name="Separador de milhares 4 7 4 2 3" xfId="22531"/>
    <cellStyle name="Separador de milhares 4 7 4 3" xfId="30191"/>
    <cellStyle name="Separador de milhares 4 7 4 4" xfId="14870"/>
    <cellStyle name="Separador de milhares 4 7 5" xfId="6014"/>
    <cellStyle name="Separador de milhares 4 7 5 2" xfId="21411"/>
    <cellStyle name="Separador de milhares 4 7 5 3" xfId="28995"/>
    <cellStyle name="Separador de milhares 4 7 5 4" xfId="13114"/>
    <cellStyle name="Separador de milhares 4 7 6" xfId="4334"/>
    <cellStyle name="Separador de milhares 4 7 6 2" xfId="27315"/>
    <cellStyle name="Separador de milhares 4 7 6 3" xfId="18382"/>
    <cellStyle name="Separador de milhares 4 7 7" xfId="24287"/>
    <cellStyle name="Separador de milhares 4 7 8" xfId="11994"/>
    <cellStyle name="Separador de milhares 4 8" xfId="746"/>
    <cellStyle name="Separador de milhares 4 8 2" xfId="2502"/>
    <cellStyle name="Separador de milhares 4 8 2 2" xfId="8406"/>
    <cellStyle name="Separador de milhares 4 8 2 2 2" xfId="31387"/>
    <cellStyle name="Separador de milhares 4 8 2 2 3" xfId="19578"/>
    <cellStyle name="Separador de milhares 4 8 2 3" xfId="25483"/>
    <cellStyle name="Separador de milhares 4 8 2 4" xfId="16066"/>
    <cellStyle name="Separador de milhares 4 8 3" xfId="6650"/>
    <cellStyle name="Separador de milhares 4 8 3 2" xfId="10162"/>
    <cellStyle name="Separador de milhares 4 8 3 2 2" xfId="33143"/>
    <cellStyle name="Separador de milhares 4 8 3 2 3" xfId="21971"/>
    <cellStyle name="Separador de milhares 4 8 3 3" xfId="29631"/>
    <cellStyle name="Separador de milhares 4 8 3 4" xfId="14310"/>
    <cellStyle name="Separador de milhares 4 8 4" xfId="4410"/>
    <cellStyle name="Separador de milhares 4 8 4 2" xfId="27391"/>
    <cellStyle name="Separador de milhares 4 8 4 3" xfId="17822"/>
    <cellStyle name="Separador de milhares 4 8 5" xfId="23727"/>
    <cellStyle name="Separador de milhares 4 8 6" xfId="12554"/>
    <cellStyle name="Separador de milhares 4 9" xfId="1382"/>
    <cellStyle name="Separador de milhares 4 9 2" xfId="3138"/>
    <cellStyle name="Separador de milhares 4 9 2 2" xfId="9042"/>
    <cellStyle name="Separador de milhares 4 9 2 2 2" xfId="32023"/>
    <cellStyle name="Separador de milhares 4 9 2 2 3" xfId="20214"/>
    <cellStyle name="Separador de milhares 4 9 2 3" xfId="26119"/>
    <cellStyle name="Separador de milhares 4 9 2 4" xfId="16702"/>
    <cellStyle name="Separador de milhares 4 9 3" xfId="7286"/>
    <cellStyle name="Separador de milhares 4 9 3 2" xfId="10798"/>
    <cellStyle name="Separador de milhares 4 9 3 2 2" xfId="33779"/>
    <cellStyle name="Separador de milhares 4 9 3 2 3" xfId="22607"/>
    <cellStyle name="Separador de milhares 4 9 3 3" xfId="30267"/>
    <cellStyle name="Separador de milhares 4 9 3 4" xfId="14946"/>
    <cellStyle name="Separador de milhares 4 9 4" xfId="6090"/>
    <cellStyle name="Separador de milhares 4 9 4 2" xfId="29071"/>
    <cellStyle name="Separador de milhares 4 9 4 3" xfId="18458"/>
    <cellStyle name="Separador de milhares 4 9 5" xfId="24363"/>
    <cellStyle name="Separador de milhares 4 9 6" xfId="13190"/>
    <cellStyle name="Separador de milhares 5" xfId="212"/>
    <cellStyle name="Separador de milhares 5 10" xfId="670"/>
    <cellStyle name="Separador de milhares 5 10 2" xfId="2427"/>
    <cellStyle name="Separador de milhares 5 10 2 2" xfId="8331"/>
    <cellStyle name="Separador de milhares 5 10 2 2 2" xfId="31312"/>
    <cellStyle name="Separador de milhares 5 10 2 2 3" xfId="19503"/>
    <cellStyle name="Separador de milhares 5 10 2 3" xfId="25408"/>
    <cellStyle name="Separador de milhares 5 10 2 4" xfId="15991"/>
    <cellStyle name="Separador de milhares 5 10 3" xfId="6575"/>
    <cellStyle name="Separador de milhares 5 10 3 2" xfId="10087"/>
    <cellStyle name="Separador de milhares 5 10 3 2 2" xfId="33068"/>
    <cellStyle name="Separador de milhares 5 10 3 2 3" xfId="21896"/>
    <cellStyle name="Separador de milhares 5 10 3 3" xfId="29556"/>
    <cellStyle name="Separador de milhares 5 10 3 4" xfId="14235"/>
    <cellStyle name="Separador de milhares 5 10 4" xfId="5455"/>
    <cellStyle name="Separador de milhares 5 10 4 2" xfId="28436"/>
    <cellStyle name="Separador de milhares 5 10 4 3" xfId="17747"/>
    <cellStyle name="Separador de milhares 5 10 5" xfId="23652"/>
    <cellStyle name="Separador de milhares 5 10 6" xfId="12479"/>
    <cellStyle name="Separador de milhares 5 11" xfId="2028"/>
    <cellStyle name="Separador de milhares 5 11 2" xfId="7932"/>
    <cellStyle name="Separador de milhares 5 11 2 2" xfId="30913"/>
    <cellStyle name="Separador de milhares 5 11 2 3" xfId="19104"/>
    <cellStyle name="Separador de milhares 5 11 3" xfId="25009"/>
    <cellStyle name="Separador de milhares 5 11 4" xfId="15592"/>
    <cellStyle name="Separador de milhares 5 12" xfId="6176"/>
    <cellStyle name="Separador de milhares 5 12 2" xfId="9688"/>
    <cellStyle name="Separador de milhares 5 12 2 2" xfId="32669"/>
    <cellStyle name="Separador de milhares 5 12 2 3" xfId="21497"/>
    <cellStyle name="Separador de milhares 5 12 3" xfId="29157"/>
    <cellStyle name="Separador de milhares 5 12 4" xfId="13836"/>
    <cellStyle name="Separador de milhares 5 13" xfId="5056"/>
    <cellStyle name="Separador de milhares 5 13 2" xfId="20860"/>
    <cellStyle name="Separador de milhares 5 13 3" xfId="28037"/>
    <cellStyle name="Separador de milhares 5 13 4" xfId="12080"/>
    <cellStyle name="Separador de milhares 5 14" xfId="3775"/>
    <cellStyle name="Separador de milhares 5 14 2" xfId="26756"/>
    <cellStyle name="Separador de milhares 5 14 3" xfId="17348"/>
    <cellStyle name="Separador de milhares 5 15" xfId="23253"/>
    <cellStyle name="Separador de milhares 5 16" xfId="11435"/>
    <cellStyle name="Separador de milhares 5 2" xfId="291"/>
    <cellStyle name="Separador de milhares 5 2 10" xfId="2051"/>
    <cellStyle name="Separador de milhares 5 2 10 2" xfId="7955"/>
    <cellStyle name="Separador de milhares 5 2 10 2 2" xfId="30936"/>
    <cellStyle name="Separador de milhares 5 2 10 2 3" xfId="19127"/>
    <cellStyle name="Separador de milhares 5 2 10 3" xfId="25032"/>
    <cellStyle name="Separador de milhares 5 2 10 4" xfId="15615"/>
    <cellStyle name="Separador de milhares 5 2 11" xfId="6199"/>
    <cellStyle name="Separador de milhares 5 2 11 2" xfId="9711"/>
    <cellStyle name="Separador de milhares 5 2 11 2 2" xfId="32692"/>
    <cellStyle name="Separador de milhares 5 2 11 2 3" xfId="21520"/>
    <cellStyle name="Separador de milhares 5 2 11 3" xfId="29180"/>
    <cellStyle name="Separador de milhares 5 2 11 4" xfId="13859"/>
    <cellStyle name="Separador de milhares 5 2 12" xfId="5079"/>
    <cellStyle name="Separador de milhares 5 2 12 2" xfId="20883"/>
    <cellStyle name="Separador de milhares 5 2 12 3" xfId="28060"/>
    <cellStyle name="Separador de milhares 5 2 12 4" xfId="12103"/>
    <cellStyle name="Separador de milhares 5 2 13" xfId="3798"/>
    <cellStyle name="Separador de milhares 5 2 13 2" xfId="26779"/>
    <cellStyle name="Separador de milhares 5 2 13 3" xfId="17371"/>
    <cellStyle name="Separador de milhares 5 2 14" xfId="23276"/>
    <cellStyle name="Separador de milhares 5 2 15" xfId="11458"/>
    <cellStyle name="Separador de milhares 5 2 2" xfId="446"/>
    <cellStyle name="Separador de milhares 5 2 2 10" xfId="23429"/>
    <cellStyle name="Separador de milhares 5 2 2 11" xfId="11543"/>
    <cellStyle name="Separador de milhares 5 2 2 2" xfId="607"/>
    <cellStyle name="Separador de milhares 5 2 2 2 2" xfId="1890"/>
    <cellStyle name="Separador de milhares 5 2 2 2 2 2" xfId="3646"/>
    <cellStyle name="Separador de milhares 5 2 2 2 2 2 2" xfId="9550"/>
    <cellStyle name="Separador de milhares 5 2 2 2 2 2 2 2" xfId="32531"/>
    <cellStyle name="Separador de milhares 5 2 2 2 2 2 2 3" xfId="20722"/>
    <cellStyle name="Separador de milhares 5 2 2 2 2 2 3" xfId="26627"/>
    <cellStyle name="Separador de milhares 5 2 2 2 2 2 4" xfId="17210"/>
    <cellStyle name="Separador de milhares 5 2 2 2 2 3" xfId="7794"/>
    <cellStyle name="Separador de milhares 5 2 2 2 2 3 2" xfId="11306"/>
    <cellStyle name="Separador de milhares 5 2 2 2 2 3 2 2" xfId="34287"/>
    <cellStyle name="Separador de milhares 5 2 2 2 2 3 2 3" xfId="23115"/>
    <cellStyle name="Separador de milhares 5 2 2 2 2 3 3" xfId="30775"/>
    <cellStyle name="Separador de milhares 5 2 2 2 2 3 4" xfId="15454"/>
    <cellStyle name="Separador de milhares 5 2 2 2 2 4" xfId="4918"/>
    <cellStyle name="Separador de milhares 5 2 2 2 2 4 2" xfId="27899"/>
    <cellStyle name="Separador de milhares 5 2 2 2 2 4 3" xfId="18966"/>
    <cellStyle name="Separador de milhares 5 2 2 2 2 5" xfId="24871"/>
    <cellStyle name="Separador de milhares 5 2 2 2 2 6" xfId="13698"/>
    <cellStyle name="Separador de milhares 5 2 2 2 3" xfId="1254"/>
    <cellStyle name="Separador de milhares 5 2 2 2 3 2" xfId="3010"/>
    <cellStyle name="Separador de milhares 5 2 2 2 3 2 2" xfId="8914"/>
    <cellStyle name="Separador de milhares 5 2 2 2 3 2 2 2" xfId="31895"/>
    <cellStyle name="Separador de milhares 5 2 2 2 3 2 2 3" xfId="20086"/>
    <cellStyle name="Separador de milhares 5 2 2 2 3 2 3" xfId="25991"/>
    <cellStyle name="Separador de milhares 5 2 2 2 3 2 4" xfId="16574"/>
    <cellStyle name="Separador de milhares 5 2 2 2 3 3" xfId="7158"/>
    <cellStyle name="Separador de milhares 5 2 2 2 3 3 2" xfId="10670"/>
    <cellStyle name="Separador de milhares 5 2 2 2 3 3 2 2" xfId="33651"/>
    <cellStyle name="Separador de milhares 5 2 2 2 3 3 2 3" xfId="22479"/>
    <cellStyle name="Separador de milhares 5 2 2 2 3 3 3" xfId="30139"/>
    <cellStyle name="Separador de milhares 5 2 2 2 3 3 4" xfId="14818"/>
    <cellStyle name="Separador de milhares 5 2 2 2 3 4" xfId="5962"/>
    <cellStyle name="Separador de milhares 5 2 2 2 3 4 2" xfId="28943"/>
    <cellStyle name="Separador de milhares 5 2 2 2 3 4 3" xfId="18330"/>
    <cellStyle name="Separador de milhares 5 2 2 2 3 5" xfId="24235"/>
    <cellStyle name="Separador de milhares 5 2 2 2 3 6" xfId="13062"/>
    <cellStyle name="Separador de milhares 5 2 2 2 4" xfId="2365"/>
    <cellStyle name="Separador de milhares 5 2 2 2 4 2" xfId="8269"/>
    <cellStyle name="Separador de milhares 5 2 2 2 4 2 2" xfId="31250"/>
    <cellStyle name="Separador de milhares 5 2 2 2 4 2 3" xfId="19441"/>
    <cellStyle name="Separador de milhares 5 2 2 2 4 3" xfId="25346"/>
    <cellStyle name="Separador de milhares 5 2 2 2 4 4" xfId="15929"/>
    <cellStyle name="Separador de milhares 5 2 2 2 5" xfId="6513"/>
    <cellStyle name="Separador de milhares 5 2 2 2 5 2" xfId="10025"/>
    <cellStyle name="Separador de milhares 5 2 2 2 5 2 2" xfId="33006"/>
    <cellStyle name="Separador de milhares 5 2 2 2 5 2 3" xfId="21834"/>
    <cellStyle name="Separador de milhares 5 2 2 2 5 3" xfId="29494"/>
    <cellStyle name="Separador de milhares 5 2 2 2 5 4" xfId="14173"/>
    <cellStyle name="Separador de milhares 5 2 2 2 6" xfId="5393"/>
    <cellStyle name="Separador de milhares 5 2 2 2 6 2" xfId="21197"/>
    <cellStyle name="Separador de milhares 5 2 2 2 6 3" xfId="28374"/>
    <cellStyle name="Separador de milhares 5 2 2 2 6 4" xfId="12417"/>
    <cellStyle name="Separador de milhares 5 2 2 2 7" xfId="4282"/>
    <cellStyle name="Separador de milhares 5 2 2 2 7 2" xfId="27263"/>
    <cellStyle name="Separador de milhares 5 2 2 2 7 3" xfId="17685"/>
    <cellStyle name="Separador de milhares 5 2 2 2 8" xfId="23590"/>
    <cellStyle name="Separador de milhares 5 2 2 2 9" xfId="11942"/>
    <cellStyle name="Separador de milhares 5 2 2 3" xfId="1093"/>
    <cellStyle name="Separador de milhares 5 2 2 3 2" xfId="1729"/>
    <cellStyle name="Separador de milhares 5 2 2 3 2 2" xfId="3485"/>
    <cellStyle name="Separador de milhares 5 2 2 3 2 2 2" xfId="9389"/>
    <cellStyle name="Separador de milhares 5 2 2 3 2 2 2 2" xfId="32370"/>
    <cellStyle name="Separador de milhares 5 2 2 3 2 2 2 3" xfId="20561"/>
    <cellStyle name="Separador de milhares 5 2 2 3 2 2 3" xfId="26466"/>
    <cellStyle name="Separador de milhares 5 2 2 3 2 2 4" xfId="17049"/>
    <cellStyle name="Separador de milhares 5 2 2 3 2 3" xfId="7633"/>
    <cellStyle name="Separador de milhares 5 2 2 3 2 3 2" xfId="11145"/>
    <cellStyle name="Separador de milhares 5 2 2 3 2 3 2 2" xfId="34126"/>
    <cellStyle name="Separador de milhares 5 2 2 3 2 3 2 3" xfId="22954"/>
    <cellStyle name="Separador de milhares 5 2 2 3 2 3 3" xfId="30614"/>
    <cellStyle name="Separador de milhares 5 2 2 3 2 3 4" xfId="15293"/>
    <cellStyle name="Separador de milhares 5 2 2 3 2 4" xfId="4757"/>
    <cellStyle name="Separador de milhares 5 2 2 3 2 4 2" xfId="27738"/>
    <cellStyle name="Separador de milhares 5 2 2 3 2 4 3" xfId="18805"/>
    <cellStyle name="Separador de milhares 5 2 2 3 2 5" xfId="24710"/>
    <cellStyle name="Separador de milhares 5 2 2 3 2 6" xfId="13537"/>
    <cellStyle name="Separador de milhares 5 2 2 3 3" xfId="2849"/>
    <cellStyle name="Separador de milhares 5 2 2 3 3 2" xfId="8753"/>
    <cellStyle name="Separador de milhares 5 2 2 3 3 2 2" xfId="31734"/>
    <cellStyle name="Separador de milhares 5 2 2 3 3 2 3" xfId="19925"/>
    <cellStyle name="Separador de milhares 5 2 2 3 3 3" xfId="25830"/>
    <cellStyle name="Separador de milhares 5 2 2 3 3 4" xfId="16413"/>
    <cellStyle name="Separador de milhares 5 2 2 3 4" xfId="6997"/>
    <cellStyle name="Separador de milhares 5 2 2 3 4 2" xfId="10509"/>
    <cellStyle name="Separador de milhares 5 2 2 3 4 2 2" xfId="33490"/>
    <cellStyle name="Separador de milhares 5 2 2 3 4 2 3" xfId="22318"/>
    <cellStyle name="Separador de milhares 5 2 2 3 4 3" xfId="29978"/>
    <cellStyle name="Separador de milhares 5 2 2 3 4 4" xfId="14657"/>
    <cellStyle name="Separador de milhares 5 2 2 3 5" xfId="5801"/>
    <cellStyle name="Separador de milhares 5 2 2 3 5 2" xfId="21359"/>
    <cellStyle name="Separador de milhares 5 2 2 3 5 3" xfId="28782"/>
    <cellStyle name="Separador de milhares 5 2 2 3 5 4" xfId="12901"/>
    <cellStyle name="Separador de milhares 5 2 2 3 6" xfId="4121"/>
    <cellStyle name="Separador de milhares 5 2 2 3 6 2" xfId="27102"/>
    <cellStyle name="Separador de milhares 5 2 2 3 6 3" xfId="18169"/>
    <cellStyle name="Separador de milhares 5 2 2 3 7" xfId="24074"/>
    <cellStyle name="Separador de milhares 5 2 2 3 8" xfId="11781"/>
    <cellStyle name="Separador de milhares 5 2 2 4" xfId="1491"/>
    <cellStyle name="Separador de milhares 5 2 2 4 2" xfId="3247"/>
    <cellStyle name="Separador de milhares 5 2 2 4 2 2" xfId="9151"/>
    <cellStyle name="Separador de milhares 5 2 2 4 2 2 2" xfId="32132"/>
    <cellStyle name="Separador de milhares 5 2 2 4 2 2 3" xfId="20323"/>
    <cellStyle name="Separador de milhares 5 2 2 4 2 3" xfId="26228"/>
    <cellStyle name="Separador de milhares 5 2 2 4 2 4" xfId="16811"/>
    <cellStyle name="Separador de milhares 5 2 2 4 3" xfId="7395"/>
    <cellStyle name="Separador de milhares 5 2 2 4 3 2" xfId="10907"/>
    <cellStyle name="Separador de milhares 5 2 2 4 3 2 2" xfId="33888"/>
    <cellStyle name="Separador de milhares 5 2 2 4 3 2 3" xfId="22716"/>
    <cellStyle name="Separador de milhares 5 2 2 4 3 3" xfId="30376"/>
    <cellStyle name="Separador de milhares 5 2 2 4 3 4" xfId="15055"/>
    <cellStyle name="Separador de milhares 5 2 2 4 4" xfId="4519"/>
    <cellStyle name="Separador de milhares 5 2 2 4 4 2" xfId="27500"/>
    <cellStyle name="Separador de milhares 5 2 2 4 4 3" xfId="18567"/>
    <cellStyle name="Separador de milhares 5 2 2 4 5" xfId="24472"/>
    <cellStyle name="Separador de milhares 5 2 2 4 6" xfId="13299"/>
    <cellStyle name="Separador de milhares 5 2 2 5" xfId="855"/>
    <cellStyle name="Separador de milhares 5 2 2 5 2" xfId="2611"/>
    <cellStyle name="Separador de milhares 5 2 2 5 2 2" xfId="8515"/>
    <cellStyle name="Separador de milhares 5 2 2 5 2 2 2" xfId="31496"/>
    <cellStyle name="Separador de milhares 5 2 2 5 2 2 3" xfId="19687"/>
    <cellStyle name="Separador de milhares 5 2 2 5 2 3" xfId="25592"/>
    <cellStyle name="Separador de milhares 5 2 2 5 2 4" xfId="16175"/>
    <cellStyle name="Separador de milhares 5 2 2 5 3" xfId="6759"/>
    <cellStyle name="Separador de milhares 5 2 2 5 3 2" xfId="10271"/>
    <cellStyle name="Separador de milhares 5 2 2 5 3 2 2" xfId="33252"/>
    <cellStyle name="Separador de milhares 5 2 2 5 3 2 3" xfId="22080"/>
    <cellStyle name="Separador de milhares 5 2 2 5 3 3" xfId="29740"/>
    <cellStyle name="Separador de milhares 5 2 2 5 3 4" xfId="14419"/>
    <cellStyle name="Separador de milhares 5 2 2 5 4" xfId="5563"/>
    <cellStyle name="Separador de milhares 5 2 2 5 4 2" xfId="28544"/>
    <cellStyle name="Separador de milhares 5 2 2 5 4 3" xfId="17931"/>
    <cellStyle name="Separador de milhares 5 2 2 5 5" xfId="23836"/>
    <cellStyle name="Separador de milhares 5 2 2 5 6" xfId="12663"/>
    <cellStyle name="Separador de milhares 5 2 2 6" xfId="2204"/>
    <cellStyle name="Separador de milhares 5 2 2 6 2" xfId="8108"/>
    <cellStyle name="Separador de milhares 5 2 2 6 2 2" xfId="31089"/>
    <cellStyle name="Separador de milhares 5 2 2 6 2 3" xfId="19280"/>
    <cellStyle name="Separador de milhares 5 2 2 6 3" xfId="25185"/>
    <cellStyle name="Separador de milhares 5 2 2 6 4" xfId="15768"/>
    <cellStyle name="Separador de milhares 5 2 2 7" xfId="6352"/>
    <cellStyle name="Separador de milhares 5 2 2 7 2" xfId="9864"/>
    <cellStyle name="Separador de milhares 5 2 2 7 2 2" xfId="32845"/>
    <cellStyle name="Separador de milhares 5 2 2 7 2 3" xfId="21673"/>
    <cellStyle name="Separador de milhares 5 2 2 7 3" xfId="29333"/>
    <cellStyle name="Separador de milhares 5 2 2 7 4" xfId="14012"/>
    <cellStyle name="Separador de milhares 5 2 2 8" xfId="5232"/>
    <cellStyle name="Separador de milhares 5 2 2 8 2" xfId="21036"/>
    <cellStyle name="Separador de milhares 5 2 2 8 3" xfId="28213"/>
    <cellStyle name="Separador de milhares 5 2 2 8 4" xfId="12256"/>
    <cellStyle name="Separador de milhares 5 2 2 9" xfId="3883"/>
    <cellStyle name="Separador de milhares 5 2 2 9 2" xfId="26864"/>
    <cellStyle name="Separador de milhares 5 2 2 9 3" xfId="17524"/>
    <cellStyle name="Separador de milhares 5 2 3" xfId="364"/>
    <cellStyle name="Separador de milhares 5 2 3 2" xfId="1648"/>
    <cellStyle name="Separador de milhares 5 2 3 2 2" xfId="3404"/>
    <cellStyle name="Separador de milhares 5 2 3 2 2 2" xfId="9308"/>
    <cellStyle name="Separador de milhares 5 2 3 2 2 2 2" xfId="32289"/>
    <cellStyle name="Separador de milhares 5 2 3 2 2 2 3" xfId="20480"/>
    <cellStyle name="Separador de milhares 5 2 3 2 2 3" xfId="26385"/>
    <cellStyle name="Separador de milhares 5 2 3 2 2 4" xfId="16968"/>
    <cellStyle name="Separador de milhares 5 2 3 2 3" xfId="7552"/>
    <cellStyle name="Separador de milhares 5 2 3 2 3 2" xfId="11064"/>
    <cellStyle name="Separador de milhares 5 2 3 2 3 2 2" xfId="34045"/>
    <cellStyle name="Separador de milhares 5 2 3 2 3 2 3" xfId="22873"/>
    <cellStyle name="Separador de milhares 5 2 3 2 3 3" xfId="30533"/>
    <cellStyle name="Separador de milhares 5 2 3 2 3 4" xfId="15212"/>
    <cellStyle name="Separador de milhares 5 2 3 2 4" xfId="4676"/>
    <cellStyle name="Separador de milhares 5 2 3 2 4 2" xfId="27657"/>
    <cellStyle name="Separador de milhares 5 2 3 2 4 3" xfId="18724"/>
    <cellStyle name="Separador de milhares 5 2 3 2 5" xfId="24629"/>
    <cellStyle name="Separador de milhares 5 2 3 2 6" xfId="13456"/>
    <cellStyle name="Separador de milhares 5 2 3 3" xfId="1012"/>
    <cellStyle name="Separador de milhares 5 2 3 3 2" xfId="2768"/>
    <cellStyle name="Separador de milhares 5 2 3 3 2 2" xfId="8672"/>
    <cellStyle name="Separador de milhares 5 2 3 3 2 2 2" xfId="31653"/>
    <cellStyle name="Separador de milhares 5 2 3 3 2 2 3" xfId="19844"/>
    <cellStyle name="Separador de milhares 5 2 3 3 2 3" xfId="25749"/>
    <cellStyle name="Separador de milhares 5 2 3 3 2 4" xfId="16332"/>
    <cellStyle name="Separador de milhares 5 2 3 3 3" xfId="6916"/>
    <cellStyle name="Separador de milhares 5 2 3 3 3 2" xfId="10428"/>
    <cellStyle name="Separador de milhares 5 2 3 3 3 2 2" xfId="33409"/>
    <cellStyle name="Separador de milhares 5 2 3 3 3 2 3" xfId="22237"/>
    <cellStyle name="Separador de milhares 5 2 3 3 3 3" xfId="29897"/>
    <cellStyle name="Separador de milhares 5 2 3 3 3 4" xfId="14576"/>
    <cellStyle name="Separador de milhares 5 2 3 3 4" xfId="5720"/>
    <cellStyle name="Separador de milhares 5 2 3 3 4 2" xfId="28701"/>
    <cellStyle name="Separador de milhares 5 2 3 3 4 3" xfId="18088"/>
    <cellStyle name="Separador de milhares 5 2 3 3 5" xfId="23993"/>
    <cellStyle name="Separador de milhares 5 2 3 3 6" xfId="12820"/>
    <cellStyle name="Separador de milhares 5 2 3 4" xfId="2123"/>
    <cellStyle name="Separador de milhares 5 2 3 4 2" xfId="8027"/>
    <cellStyle name="Separador de milhares 5 2 3 4 2 2" xfId="31008"/>
    <cellStyle name="Separador de milhares 5 2 3 4 2 3" xfId="19199"/>
    <cellStyle name="Separador de milhares 5 2 3 4 3" xfId="25104"/>
    <cellStyle name="Separador de milhares 5 2 3 4 4" xfId="15687"/>
    <cellStyle name="Separador de milhares 5 2 3 5" xfId="6271"/>
    <cellStyle name="Separador de milhares 5 2 3 5 2" xfId="9783"/>
    <cellStyle name="Separador de milhares 5 2 3 5 2 2" xfId="32764"/>
    <cellStyle name="Separador de milhares 5 2 3 5 2 3" xfId="21592"/>
    <cellStyle name="Separador de milhares 5 2 3 5 3" xfId="29252"/>
    <cellStyle name="Separador de milhares 5 2 3 5 4" xfId="13931"/>
    <cellStyle name="Separador de milhares 5 2 3 6" xfId="5151"/>
    <cellStyle name="Separador de milhares 5 2 3 6 2" xfId="20955"/>
    <cellStyle name="Separador de milhares 5 2 3 6 3" xfId="28132"/>
    <cellStyle name="Separador de milhares 5 2 3 6 4" xfId="12175"/>
    <cellStyle name="Separador de milhares 5 2 3 7" xfId="4040"/>
    <cellStyle name="Separador de milhares 5 2 3 7 2" xfId="27021"/>
    <cellStyle name="Separador de milhares 5 2 3 7 3" xfId="17443"/>
    <cellStyle name="Separador de milhares 5 2 3 8" xfId="23348"/>
    <cellStyle name="Separador de milhares 5 2 3 9" xfId="11700"/>
    <cellStyle name="Separador de milhares 5 2 4" xfId="522"/>
    <cellStyle name="Separador de milhares 5 2 4 2" xfId="1805"/>
    <cellStyle name="Separador de milhares 5 2 4 2 2" xfId="3561"/>
    <cellStyle name="Separador de milhares 5 2 4 2 2 2" xfId="9465"/>
    <cellStyle name="Separador de milhares 5 2 4 2 2 2 2" xfId="32446"/>
    <cellStyle name="Separador de milhares 5 2 4 2 2 2 3" xfId="20637"/>
    <cellStyle name="Separador de milhares 5 2 4 2 2 3" xfId="26542"/>
    <cellStyle name="Separador de milhares 5 2 4 2 2 4" xfId="17125"/>
    <cellStyle name="Separador de milhares 5 2 4 2 3" xfId="7709"/>
    <cellStyle name="Separador de milhares 5 2 4 2 3 2" xfId="11221"/>
    <cellStyle name="Separador de milhares 5 2 4 2 3 2 2" xfId="34202"/>
    <cellStyle name="Separador de milhares 5 2 4 2 3 2 3" xfId="23030"/>
    <cellStyle name="Separador de milhares 5 2 4 2 3 3" xfId="30690"/>
    <cellStyle name="Separador de milhares 5 2 4 2 3 4" xfId="15369"/>
    <cellStyle name="Separador de milhares 5 2 4 2 4" xfId="4833"/>
    <cellStyle name="Separador de milhares 5 2 4 2 4 2" xfId="27814"/>
    <cellStyle name="Separador de milhares 5 2 4 2 4 3" xfId="18881"/>
    <cellStyle name="Separador de milhares 5 2 4 2 5" xfId="24786"/>
    <cellStyle name="Separador de milhares 5 2 4 2 6" xfId="13613"/>
    <cellStyle name="Separador de milhares 5 2 4 3" xfId="1169"/>
    <cellStyle name="Separador de milhares 5 2 4 3 2" xfId="2925"/>
    <cellStyle name="Separador de milhares 5 2 4 3 2 2" xfId="8829"/>
    <cellStyle name="Separador de milhares 5 2 4 3 2 2 2" xfId="31810"/>
    <cellStyle name="Separador de milhares 5 2 4 3 2 2 3" xfId="20001"/>
    <cellStyle name="Separador de milhares 5 2 4 3 2 3" xfId="25906"/>
    <cellStyle name="Separador de milhares 5 2 4 3 2 4" xfId="16489"/>
    <cellStyle name="Separador de milhares 5 2 4 3 3" xfId="7073"/>
    <cellStyle name="Separador de milhares 5 2 4 3 3 2" xfId="10585"/>
    <cellStyle name="Separador de milhares 5 2 4 3 3 2 2" xfId="33566"/>
    <cellStyle name="Separador de milhares 5 2 4 3 3 2 3" xfId="22394"/>
    <cellStyle name="Separador de milhares 5 2 4 3 3 3" xfId="30054"/>
    <cellStyle name="Separador de milhares 5 2 4 3 3 4" xfId="14733"/>
    <cellStyle name="Separador de milhares 5 2 4 3 4" xfId="5877"/>
    <cellStyle name="Separador de milhares 5 2 4 3 4 2" xfId="28858"/>
    <cellStyle name="Separador de milhares 5 2 4 3 4 3" xfId="18245"/>
    <cellStyle name="Separador de milhares 5 2 4 3 5" xfId="24150"/>
    <cellStyle name="Separador de milhares 5 2 4 3 6" xfId="12977"/>
    <cellStyle name="Separador de milhares 5 2 4 4" xfId="2280"/>
    <cellStyle name="Separador de milhares 5 2 4 4 2" xfId="8184"/>
    <cellStyle name="Separador de milhares 5 2 4 4 2 2" xfId="31165"/>
    <cellStyle name="Separador de milhares 5 2 4 4 2 3" xfId="19356"/>
    <cellStyle name="Separador de milhares 5 2 4 4 3" xfId="25261"/>
    <cellStyle name="Separador de milhares 5 2 4 4 4" xfId="15844"/>
    <cellStyle name="Separador de milhares 5 2 4 5" xfId="6428"/>
    <cellStyle name="Separador de milhares 5 2 4 5 2" xfId="9940"/>
    <cellStyle name="Separador de milhares 5 2 4 5 2 2" xfId="32921"/>
    <cellStyle name="Separador de milhares 5 2 4 5 2 3" xfId="21749"/>
    <cellStyle name="Separador de milhares 5 2 4 5 3" xfId="29409"/>
    <cellStyle name="Separador de milhares 5 2 4 5 4" xfId="14088"/>
    <cellStyle name="Separador de milhares 5 2 4 6" xfId="5308"/>
    <cellStyle name="Separador de milhares 5 2 4 6 2" xfId="21112"/>
    <cellStyle name="Separador de milhares 5 2 4 6 3" xfId="28289"/>
    <cellStyle name="Separador de milhares 5 2 4 6 4" xfId="12332"/>
    <cellStyle name="Separador de milhares 5 2 4 7" xfId="4197"/>
    <cellStyle name="Separador de milhares 5 2 4 7 2" xfId="27178"/>
    <cellStyle name="Separador de milhares 5 2 4 7 3" xfId="17600"/>
    <cellStyle name="Separador de milhares 5 2 4 8" xfId="23505"/>
    <cellStyle name="Separador de milhares 5 2 4 9" xfId="11857"/>
    <cellStyle name="Separador de milhares 5 2 5" xfId="940"/>
    <cellStyle name="Separador de milhares 5 2 5 2" xfId="1576"/>
    <cellStyle name="Separador de milhares 5 2 5 2 2" xfId="3332"/>
    <cellStyle name="Separador de milhares 5 2 5 2 2 2" xfId="9236"/>
    <cellStyle name="Separador de milhares 5 2 5 2 2 2 2" xfId="32217"/>
    <cellStyle name="Separador de milhares 5 2 5 2 2 2 3" xfId="20408"/>
    <cellStyle name="Separador de milhares 5 2 5 2 2 3" xfId="26313"/>
    <cellStyle name="Separador de milhares 5 2 5 2 2 4" xfId="16896"/>
    <cellStyle name="Separador de milhares 5 2 5 2 3" xfId="7480"/>
    <cellStyle name="Separador de milhares 5 2 5 2 3 2" xfId="10992"/>
    <cellStyle name="Separador de milhares 5 2 5 2 3 2 2" xfId="33973"/>
    <cellStyle name="Separador de milhares 5 2 5 2 3 2 3" xfId="22801"/>
    <cellStyle name="Separador de milhares 5 2 5 2 3 3" xfId="30461"/>
    <cellStyle name="Separador de milhares 5 2 5 2 3 4" xfId="15140"/>
    <cellStyle name="Separador de milhares 5 2 5 2 4" xfId="4604"/>
    <cellStyle name="Separador de milhares 5 2 5 2 4 2" xfId="27585"/>
    <cellStyle name="Separador de milhares 5 2 5 2 4 3" xfId="18652"/>
    <cellStyle name="Separador de milhares 5 2 5 2 5" xfId="24557"/>
    <cellStyle name="Separador de milhares 5 2 5 2 6" xfId="13384"/>
    <cellStyle name="Separador de milhares 5 2 5 3" xfId="2696"/>
    <cellStyle name="Separador de milhares 5 2 5 3 2" xfId="8600"/>
    <cellStyle name="Separador de milhares 5 2 5 3 2 2" xfId="31581"/>
    <cellStyle name="Separador de milhares 5 2 5 3 2 3" xfId="19772"/>
    <cellStyle name="Separador de milhares 5 2 5 3 3" xfId="25677"/>
    <cellStyle name="Separador de milhares 5 2 5 3 4" xfId="16260"/>
    <cellStyle name="Separador de milhares 5 2 5 4" xfId="6844"/>
    <cellStyle name="Separador de milhares 5 2 5 4 2" xfId="10356"/>
    <cellStyle name="Separador de milhares 5 2 5 4 2 2" xfId="33337"/>
    <cellStyle name="Separador de milhares 5 2 5 4 2 3" xfId="22165"/>
    <cellStyle name="Separador de milhares 5 2 5 4 3" xfId="29825"/>
    <cellStyle name="Separador de milhares 5 2 5 4 4" xfId="14504"/>
    <cellStyle name="Separador de milhares 5 2 5 5" xfId="5648"/>
    <cellStyle name="Separador de milhares 5 2 5 5 2" xfId="21282"/>
    <cellStyle name="Separador de milhares 5 2 5 5 3" xfId="28629"/>
    <cellStyle name="Separador de milhares 5 2 5 5 4" xfId="12748"/>
    <cellStyle name="Separador de milhares 5 2 5 6" xfId="3968"/>
    <cellStyle name="Separador de milhares 5 2 5 6 2" xfId="26949"/>
    <cellStyle name="Separador de milhares 5 2 5 6 3" xfId="18016"/>
    <cellStyle name="Separador de milhares 5 2 5 7" xfId="23921"/>
    <cellStyle name="Separador de milhares 5 2 5 8" xfId="11628"/>
    <cellStyle name="Separador de milhares 5 2 6" xfId="1330"/>
    <cellStyle name="Separador de milhares 5 2 6 2" xfId="1966"/>
    <cellStyle name="Separador de milhares 5 2 6 2 2" xfId="3722"/>
    <cellStyle name="Separador de milhares 5 2 6 2 2 2" xfId="9626"/>
    <cellStyle name="Separador de milhares 5 2 6 2 2 2 2" xfId="32607"/>
    <cellStyle name="Separador de milhares 5 2 6 2 2 2 3" xfId="20798"/>
    <cellStyle name="Separador de milhares 5 2 6 2 2 3" xfId="26703"/>
    <cellStyle name="Separador de milhares 5 2 6 2 2 4" xfId="17286"/>
    <cellStyle name="Separador de milhares 5 2 6 2 3" xfId="7870"/>
    <cellStyle name="Separador de milhares 5 2 6 2 3 2" xfId="11382"/>
    <cellStyle name="Separador de milhares 5 2 6 2 3 2 2" xfId="34363"/>
    <cellStyle name="Separador de milhares 5 2 6 2 3 2 3" xfId="23191"/>
    <cellStyle name="Separador de milhares 5 2 6 2 3 3" xfId="30851"/>
    <cellStyle name="Separador de milhares 5 2 6 2 3 4" xfId="15530"/>
    <cellStyle name="Separador de milhares 5 2 6 2 4" xfId="4994"/>
    <cellStyle name="Separador de milhares 5 2 6 2 4 2" xfId="27975"/>
    <cellStyle name="Separador de milhares 5 2 6 2 4 3" xfId="19042"/>
    <cellStyle name="Separador de milhares 5 2 6 2 5" xfId="24947"/>
    <cellStyle name="Separador de milhares 5 2 6 2 6" xfId="13774"/>
    <cellStyle name="Separador de milhares 5 2 6 3" xfId="3086"/>
    <cellStyle name="Separador de milhares 5 2 6 3 2" xfId="8990"/>
    <cellStyle name="Separador de milhares 5 2 6 3 2 2" xfId="31971"/>
    <cellStyle name="Separador de milhares 5 2 6 3 2 3" xfId="20162"/>
    <cellStyle name="Separador de milhares 5 2 6 3 3" xfId="26067"/>
    <cellStyle name="Separador de milhares 5 2 6 3 4" xfId="16650"/>
    <cellStyle name="Separador de milhares 5 2 6 4" xfId="7234"/>
    <cellStyle name="Separador de milhares 5 2 6 4 2" xfId="10746"/>
    <cellStyle name="Separador de milhares 5 2 6 4 2 2" xfId="33727"/>
    <cellStyle name="Separador de milhares 5 2 6 4 2 3" xfId="22555"/>
    <cellStyle name="Separador de milhares 5 2 6 4 3" xfId="30215"/>
    <cellStyle name="Separador de milhares 5 2 6 4 4" xfId="14894"/>
    <cellStyle name="Separador de milhares 5 2 6 5" xfId="6038"/>
    <cellStyle name="Separador de milhares 5 2 6 5 2" xfId="21435"/>
    <cellStyle name="Separador de milhares 5 2 6 5 3" xfId="29019"/>
    <cellStyle name="Separador de milhares 5 2 6 5 4" xfId="13138"/>
    <cellStyle name="Separador de milhares 5 2 6 6" xfId="4358"/>
    <cellStyle name="Separador de milhares 5 2 6 6 2" xfId="27339"/>
    <cellStyle name="Separador de milhares 5 2 6 6 3" xfId="18406"/>
    <cellStyle name="Separador de milhares 5 2 6 7" xfId="24311"/>
    <cellStyle name="Separador de milhares 5 2 6 8" xfId="12018"/>
    <cellStyle name="Separador de milhares 5 2 7" xfId="770"/>
    <cellStyle name="Separador de milhares 5 2 7 2" xfId="2526"/>
    <cellStyle name="Separador de milhares 5 2 7 2 2" xfId="8430"/>
    <cellStyle name="Separador de milhares 5 2 7 2 2 2" xfId="31411"/>
    <cellStyle name="Separador de milhares 5 2 7 2 2 3" xfId="19602"/>
    <cellStyle name="Separador de milhares 5 2 7 2 3" xfId="25507"/>
    <cellStyle name="Separador de milhares 5 2 7 2 4" xfId="16090"/>
    <cellStyle name="Separador de milhares 5 2 7 3" xfId="6674"/>
    <cellStyle name="Separador de milhares 5 2 7 3 2" xfId="10186"/>
    <cellStyle name="Separador de milhares 5 2 7 3 2 2" xfId="33167"/>
    <cellStyle name="Separador de milhares 5 2 7 3 2 3" xfId="21995"/>
    <cellStyle name="Separador de milhares 5 2 7 3 3" xfId="29655"/>
    <cellStyle name="Separador de milhares 5 2 7 3 4" xfId="14334"/>
    <cellStyle name="Separador de milhares 5 2 7 4" xfId="4434"/>
    <cellStyle name="Separador de milhares 5 2 7 4 2" xfId="27415"/>
    <cellStyle name="Separador de milhares 5 2 7 4 3" xfId="17846"/>
    <cellStyle name="Separador de milhares 5 2 7 5" xfId="23751"/>
    <cellStyle name="Separador de milhares 5 2 7 6" xfId="12578"/>
    <cellStyle name="Separador de milhares 5 2 8" xfId="1406"/>
    <cellStyle name="Separador de milhares 5 2 8 2" xfId="3162"/>
    <cellStyle name="Separador de milhares 5 2 8 2 2" xfId="9066"/>
    <cellStyle name="Separador de milhares 5 2 8 2 2 2" xfId="32047"/>
    <cellStyle name="Separador de milhares 5 2 8 2 2 3" xfId="20238"/>
    <cellStyle name="Separador de milhares 5 2 8 2 3" xfId="26143"/>
    <cellStyle name="Separador de milhares 5 2 8 2 4" xfId="16726"/>
    <cellStyle name="Separador de milhares 5 2 8 3" xfId="7310"/>
    <cellStyle name="Separador de milhares 5 2 8 3 2" xfId="10822"/>
    <cellStyle name="Separador de milhares 5 2 8 3 2 2" xfId="33803"/>
    <cellStyle name="Separador de milhares 5 2 8 3 2 3" xfId="22631"/>
    <cellStyle name="Separador de milhares 5 2 8 3 3" xfId="30291"/>
    <cellStyle name="Separador de milhares 5 2 8 3 4" xfId="14970"/>
    <cellStyle name="Separador de milhares 5 2 8 4" xfId="6114"/>
    <cellStyle name="Separador de milhares 5 2 8 4 2" xfId="29095"/>
    <cellStyle name="Separador de milhares 5 2 8 4 3" xfId="18482"/>
    <cellStyle name="Separador de milhares 5 2 8 5" xfId="24387"/>
    <cellStyle name="Separador de milhares 5 2 8 6" xfId="13214"/>
    <cellStyle name="Separador de milhares 5 2 9" xfId="693"/>
    <cellStyle name="Separador de milhares 5 2 9 2" xfId="2450"/>
    <cellStyle name="Separador de milhares 5 2 9 2 2" xfId="8354"/>
    <cellStyle name="Separador de milhares 5 2 9 2 2 2" xfId="31335"/>
    <cellStyle name="Separador de milhares 5 2 9 2 2 3" xfId="19526"/>
    <cellStyle name="Separador de milhares 5 2 9 2 3" xfId="25431"/>
    <cellStyle name="Separador de milhares 5 2 9 2 4" xfId="16014"/>
    <cellStyle name="Separador de milhares 5 2 9 3" xfId="6598"/>
    <cellStyle name="Separador de milhares 5 2 9 3 2" xfId="10110"/>
    <cellStyle name="Separador de milhares 5 2 9 3 2 2" xfId="33091"/>
    <cellStyle name="Separador de milhares 5 2 9 3 2 3" xfId="21919"/>
    <cellStyle name="Separador de milhares 5 2 9 3 3" xfId="29579"/>
    <cellStyle name="Separador de milhares 5 2 9 3 4" xfId="14258"/>
    <cellStyle name="Separador de milhares 5 2 9 4" xfId="5478"/>
    <cellStyle name="Separador de milhares 5 2 9 4 2" xfId="28459"/>
    <cellStyle name="Separador de milhares 5 2 9 4 3" xfId="17770"/>
    <cellStyle name="Separador de milhares 5 2 9 5" xfId="23675"/>
    <cellStyle name="Separador de milhares 5 2 9 6" xfId="12502"/>
    <cellStyle name="Separador de milhares 5 3" xfId="423"/>
    <cellStyle name="Separador de milhares 5 3 10" xfId="23406"/>
    <cellStyle name="Separador de milhares 5 3 11" xfId="11520"/>
    <cellStyle name="Separador de milhares 5 3 2" xfId="584"/>
    <cellStyle name="Separador de milhares 5 3 2 2" xfId="1867"/>
    <cellStyle name="Separador de milhares 5 3 2 2 2" xfId="3623"/>
    <cellStyle name="Separador de milhares 5 3 2 2 2 2" xfId="9527"/>
    <cellStyle name="Separador de milhares 5 3 2 2 2 2 2" xfId="32508"/>
    <cellStyle name="Separador de milhares 5 3 2 2 2 2 3" xfId="20699"/>
    <cellStyle name="Separador de milhares 5 3 2 2 2 3" xfId="26604"/>
    <cellStyle name="Separador de milhares 5 3 2 2 2 4" xfId="17187"/>
    <cellStyle name="Separador de milhares 5 3 2 2 3" xfId="7771"/>
    <cellStyle name="Separador de milhares 5 3 2 2 3 2" xfId="11283"/>
    <cellStyle name="Separador de milhares 5 3 2 2 3 2 2" xfId="34264"/>
    <cellStyle name="Separador de milhares 5 3 2 2 3 2 3" xfId="23092"/>
    <cellStyle name="Separador de milhares 5 3 2 2 3 3" xfId="30752"/>
    <cellStyle name="Separador de milhares 5 3 2 2 3 4" xfId="15431"/>
    <cellStyle name="Separador de milhares 5 3 2 2 4" xfId="4895"/>
    <cellStyle name="Separador de milhares 5 3 2 2 4 2" xfId="27876"/>
    <cellStyle name="Separador de milhares 5 3 2 2 4 3" xfId="18943"/>
    <cellStyle name="Separador de milhares 5 3 2 2 5" xfId="24848"/>
    <cellStyle name="Separador de milhares 5 3 2 2 6" xfId="13675"/>
    <cellStyle name="Separador de milhares 5 3 2 3" xfId="1231"/>
    <cellStyle name="Separador de milhares 5 3 2 3 2" xfId="2987"/>
    <cellStyle name="Separador de milhares 5 3 2 3 2 2" xfId="8891"/>
    <cellStyle name="Separador de milhares 5 3 2 3 2 2 2" xfId="31872"/>
    <cellStyle name="Separador de milhares 5 3 2 3 2 2 3" xfId="20063"/>
    <cellStyle name="Separador de milhares 5 3 2 3 2 3" xfId="25968"/>
    <cellStyle name="Separador de milhares 5 3 2 3 2 4" xfId="16551"/>
    <cellStyle name="Separador de milhares 5 3 2 3 3" xfId="7135"/>
    <cellStyle name="Separador de milhares 5 3 2 3 3 2" xfId="10647"/>
    <cellStyle name="Separador de milhares 5 3 2 3 3 2 2" xfId="33628"/>
    <cellStyle name="Separador de milhares 5 3 2 3 3 2 3" xfId="22456"/>
    <cellStyle name="Separador de milhares 5 3 2 3 3 3" xfId="30116"/>
    <cellStyle name="Separador de milhares 5 3 2 3 3 4" xfId="14795"/>
    <cellStyle name="Separador de milhares 5 3 2 3 4" xfId="5939"/>
    <cellStyle name="Separador de milhares 5 3 2 3 4 2" xfId="28920"/>
    <cellStyle name="Separador de milhares 5 3 2 3 4 3" xfId="18307"/>
    <cellStyle name="Separador de milhares 5 3 2 3 5" xfId="24212"/>
    <cellStyle name="Separador de milhares 5 3 2 3 6" xfId="13039"/>
    <cellStyle name="Separador de milhares 5 3 2 4" xfId="2342"/>
    <cellStyle name="Separador de milhares 5 3 2 4 2" xfId="8246"/>
    <cellStyle name="Separador de milhares 5 3 2 4 2 2" xfId="31227"/>
    <cellStyle name="Separador de milhares 5 3 2 4 2 3" xfId="19418"/>
    <cellStyle name="Separador de milhares 5 3 2 4 3" xfId="25323"/>
    <cellStyle name="Separador de milhares 5 3 2 4 4" xfId="15906"/>
    <cellStyle name="Separador de milhares 5 3 2 5" xfId="6490"/>
    <cellStyle name="Separador de milhares 5 3 2 5 2" xfId="10002"/>
    <cellStyle name="Separador de milhares 5 3 2 5 2 2" xfId="32983"/>
    <cellStyle name="Separador de milhares 5 3 2 5 2 3" xfId="21811"/>
    <cellStyle name="Separador de milhares 5 3 2 5 3" xfId="29471"/>
    <cellStyle name="Separador de milhares 5 3 2 5 4" xfId="14150"/>
    <cellStyle name="Separador de milhares 5 3 2 6" xfId="5370"/>
    <cellStyle name="Separador de milhares 5 3 2 6 2" xfId="21174"/>
    <cellStyle name="Separador de milhares 5 3 2 6 3" xfId="28351"/>
    <cellStyle name="Separador de milhares 5 3 2 6 4" xfId="12394"/>
    <cellStyle name="Separador de milhares 5 3 2 7" xfId="4259"/>
    <cellStyle name="Separador de milhares 5 3 2 7 2" xfId="27240"/>
    <cellStyle name="Separador de milhares 5 3 2 7 3" xfId="17662"/>
    <cellStyle name="Separador de milhares 5 3 2 8" xfId="23567"/>
    <cellStyle name="Separador de milhares 5 3 2 9" xfId="11919"/>
    <cellStyle name="Separador de milhares 5 3 3" xfId="1070"/>
    <cellStyle name="Separador de milhares 5 3 3 2" xfId="1706"/>
    <cellStyle name="Separador de milhares 5 3 3 2 2" xfId="3462"/>
    <cellStyle name="Separador de milhares 5 3 3 2 2 2" xfId="9366"/>
    <cellStyle name="Separador de milhares 5 3 3 2 2 2 2" xfId="32347"/>
    <cellStyle name="Separador de milhares 5 3 3 2 2 2 3" xfId="20538"/>
    <cellStyle name="Separador de milhares 5 3 3 2 2 3" xfId="26443"/>
    <cellStyle name="Separador de milhares 5 3 3 2 2 4" xfId="17026"/>
    <cellStyle name="Separador de milhares 5 3 3 2 3" xfId="7610"/>
    <cellStyle name="Separador de milhares 5 3 3 2 3 2" xfId="11122"/>
    <cellStyle name="Separador de milhares 5 3 3 2 3 2 2" xfId="34103"/>
    <cellStyle name="Separador de milhares 5 3 3 2 3 2 3" xfId="22931"/>
    <cellStyle name="Separador de milhares 5 3 3 2 3 3" xfId="30591"/>
    <cellStyle name="Separador de milhares 5 3 3 2 3 4" xfId="15270"/>
    <cellStyle name="Separador de milhares 5 3 3 2 4" xfId="4734"/>
    <cellStyle name="Separador de milhares 5 3 3 2 4 2" xfId="27715"/>
    <cellStyle name="Separador de milhares 5 3 3 2 4 3" xfId="18782"/>
    <cellStyle name="Separador de milhares 5 3 3 2 5" xfId="24687"/>
    <cellStyle name="Separador de milhares 5 3 3 2 6" xfId="13514"/>
    <cellStyle name="Separador de milhares 5 3 3 3" xfId="2826"/>
    <cellStyle name="Separador de milhares 5 3 3 3 2" xfId="8730"/>
    <cellStyle name="Separador de milhares 5 3 3 3 2 2" xfId="31711"/>
    <cellStyle name="Separador de milhares 5 3 3 3 2 3" xfId="19902"/>
    <cellStyle name="Separador de milhares 5 3 3 3 3" xfId="25807"/>
    <cellStyle name="Separador de milhares 5 3 3 3 4" xfId="16390"/>
    <cellStyle name="Separador de milhares 5 3 3 4" xfId="6974"/>
    <cellStyle name="Separador de milhares 5 3 3 4 2" xfId="10486"/>
    <cellStyle name="Separador de milhares 5 3 3 4 2 2" xfId="33467"/>
    <cellStyle name="Separador de milhares 5 3 3 4 2 3" xfId="22295"/>
    <cellStyle name="Separador de milhares 5 3 3 4 3" xfId="29955"/>
    <cellStyle name="Separador de milhares 5 3 3 4 4" xfId="14634"/>
    <cellStyle name="Separador de milhares 5 3 3 5" xfId="5778"/>
    <cellStyle name="Separador de milhares 5 3 3 5 2" xfId="21336"/>
    <cellStyle name="Separador de milhares 5 3 3 5 3" xfId="28759"/>
    <cellStyle name="Separador de milhares 5 3 3 5 4" xfId="12878"/>
    <cellStyle name="Separador de milhares 5 3 3 6" xfId="4098"/>
    <cellStyle name="Separador de milhares 5 3 3 6 2" xfId="27079"/>
    <cellStyle name="Separador de milhares 5 3 3 6 3" xfId="18146"/>
    <cellStyle name="Separador de milhares 5 3 3 7" xfId="24051"/>
    <cellStyle name="Separador de milhares 5 3 3 8" xfId="11758"/>
    <cellStyle name="Separador de milhares 5 3 4" xfId="1468"/>
    <cellStyle name="Separador de milhares 5 3 4 2" xfId="3224"/>
    <cellStyle name="Separador de milhares 5 3 4 2 2" xfId="9128"/>
    <cellStyle name="Separador de milhares 5 3 4 2 2 2" xfId="32109"/>
    <cellStyle name="Separador de milhares 5 3 4 2 2 3" xfId="20300"/>
    <cellStyle name="Separador de milhares 5 3 4 2 3" xfId="26205"/>
    <cellStyle name="Separador de milhares 5 3 4 2 4" xfId="16788"/>
    <cellStyle name="Separador de milhares 5 3 4 3" xfId="7372"/>
    <cellStyle name="Separador de milhares 5 3 4 3 2" xfId="10884"/>
    <cellStyle name="Separador de milhares 5 3 4 3 2 2" xfId="33865"/>
    <cellStyle name="Separador de milhares 5 3 4 3 2 3" xfId="22693"/>
    <cellStyle name="Separador de milhares 5 3 4 3 3" xfId="30353"/>
    <cellStyle name="Separador de milhares 5 3 4 3 4" xfId="15032"/>
    <cellStyle name="Separador de milhares 5 3 4 4" xfId="4496"/>
    <cellStyle name="Separador de milhares 5 3 4 4 2" xfId="27477"/>
    <cellStyle name="Separador de milhares 5 3 4 4 3" xfId="18544"/>
    <cellStyle name="Separador de milhares 5 3 4 5" xfId="24449"/>
    <cellStyle name="Separador de milhares 5 3 4 6" xfId="13276"/>
    <cellStyle name="Separador de milhares 5 3 5" xfId="832"/>
    <cellStyle name="Separador de milhares 5 3 5 2" xfId="2588"/>
    <cellStyle name="Separador de milhares 5 3 5 2 2" xfId="8492"/>
    <cellStyle name="Separador de milhares 5 3 5 2 2 2" xfId="31473"/>
    <cellStyle name="Separador de milhares 5 3 5 2 2 3" xfId="19664"/>
    <cellStyle name="Separador de milhares 5 3 5 2 3" xfId="25569"/>
    <cellStyle name="Separador de milhares 5 3 5 2 4" xfId="16152"/>
    <cellStyle name="Separador de milhares 5 3 5 3" xfId="6736"/>
    <cellStyle name="Separador de milhares 5 3 5 3 2" xfId="10248"/>
    <cellStyle name="Separador de milhares 5 3 5 3 2 2" xfId="33229"/>
    <cellStyle name="Separador de milhares 5 3 5 3 2 3" xfId="22057"/>
    <cellStyle name="Separador de milhares 5 3 5 3 3" xfId="29717"/>
    <cellStyle name="Separador de milhares 5 3 5 3 4" xfId="14396"/>
    <cellStyle name="Separador de milhares 5 3 5 4" xfId="5540"/>
    <cellStyle name="Separador de milhares 5 3 5 4 2" xfId="28521"/>
    <cellStyle name="Separador de milhares 5 3 5 4 3" xfId="17908"/>
    <cellStyle name="Separador de milhares 5 3 5 5" xfId="23813"/>
    <cellStyle name="Separador de milhares 5 3 5 6" xfId="12640"/>
    <cellStyle name="Separador de milhares 5 3 6" xfId="2181"/>
    <cellStyle name="Separador de milhares 5 3 6 2" xfId="8085"/>
    <cellStyle name="Separador de milhares 5 3 6 2 2" xfId="31066"/>
    <cellStyle name="Separador de milhares 5 3 6 2 3" xfId="19257"/>
    <cellStyle name="Separador de milhares 5 3 6 3" xfId="25162"/>
    <cellStyle name="Separador de milhares 5 3 6 4" xfId="15745"/>
    <cellStyle name="Separador de milhares 5 3 7" xfId="6329"/>
    <cellStyle name="Separador de milhares 5 3 7 2" xfId="9841"/>
    <cellStyle name="Separador de milhares 5 3 7 2 2" xfId="32822"/>
    <cellStyle name="Separador de milhares 5 3 7 2 3" xfId="21650"/>
    <cellStyle name="Separador de milhares 5 3 7 3" xfId="29310"/>
    <cellStyle name="Separador de milhares 5 3 7 4" xfId="13989"/>
    <cellStyle name="Separador de milhares 5 3 8" xfId="5209"/>
    <cellStyle name="Separador de milhares 5 3 8 2" xfId="21013"/>
    <cellStyle name="Separador de milhares 5 3 8 3" xfId="28190"/>
    <cellStyle name="Separador de milhares 5 3 8 4" xfId="12233"/>
    <cellStyle name="Separador de milhares 5 3 9" xfId="3860"/>
    <cellStyle name="Separador de milhares 5 3 9 2" xfId="26841"/>
    <cellStyle name="Separador de milhares 5 3 9 3" xfId="17501"/>
    <cellStyle name="Separador de milhares 5 4" xfId="343"/>
    <cellStyle name="Separador de milhares 5 4 2" xfId="1627"/>
    <cellStyle name="Separador de milhares 5 4 2 2" xfId="3383"/>
    <cellStyle name="Separador de milhares 5 4 2 2 2" xfId="9287"/>
    <cellStyle name="Separador de milhares 5 4 2 2 2 2" xfId="32268"/>
    <cellStyle name="Separador de milhares 5 4 2 2 2 3" xfId="20459"/>
    <cellStyle name="Separador de milhares 5 4 2 2 3" xfId="26364"/>
    <cellStyle name="Separador de milhares 5 4 2 2 4" xfId="16947"/>
    <cellStyle name="Separador de milhares 5 4 2 3" xfId="7531"/>
    <cellStyle name="Separador de milhares 5 4 2 3 2" xfId="11043"/>
    <cellStyle name="Separador de milhares 5 4 2 3 2 2" xfId="34024"/>
    <cellStyle name="Separador de milhares 5 4 2 3 2 3" xfId="22852"/>
    <cellStyle name="Separador de milhares 5 4 2 3 3" xfId="30512"/>
    <cellStyle name="Separador de milhares 5 4 2 3 4" xfId="15191"/>
    <cellStyle name="Separador de milhares 5 4 2 4" xfId="4655"/>
    <cellStyle name="Separador de milhares 5 4 2 4 2" xfId="27636"/>
    <cellStyle name="Separador de milhares 5 4 2 4 3" xfId="18703"/>
    <cellStyle name="Separador de milhares 5 4 2 5" xfId="24608"/>
    <cellStyle name="Separador de milhares 5 4 2 6" xfId="13435"/>
    <cellStyle name="Separador de milhares 5 4 3" xfId="991"/>
    <cellStyle name="Separador de milhares 5 4 3 2" xfId="2747"/>
    <cellStyle name="Separador de milhares 5 4 3 2 2" xfId="8651"/>
    <cellStyle name="Separador de milhares 5 4 3 2 2 2" xfId="31632"/>
    <cellStyle name="Separador de milhares 5 4 3 2 2 3" xfId="19823"/>
    <cellStyle name="Separador de milhares 5 4 3 2 3" xfId="25728"/>
    <cellStyle name="Separador de milhares 5 4 3 2 4" xfId="16311"/>
    <cellStyle name="Separador de milhares 5 4 3 3" xfId="6895"/>
    <cellStyle name="Separador de milhares 5 4 3 3 2" xfId="10407"/>
    <cellStyle name="Separador de milhares 5 4 3 3 2 2" xfId="33388"/>
    <cellStyle name="Separador de milhares 5 4 3 3 2 3" xfId="22216"/>
    <cellStyle name="Separador de milhares 5 4 3 3 3" xfId="29876"/>
    <cellStyle name="Separador de milhares 5 4 3 3 4" xfId="14555"/>
    <cellStyle name="Separador de milhares 5 4 3 4" xfId="5699"/>
    <cellStyle name="Separador de milhares 5 4 3 4 2" xfId="28680"/>
    <cellStyle name="Separador de milhares 5 4 3 4 3" xfId="18067"/>
    <cellStyle name="Separador de milhares 5 4 3 5" xfId="23972"/>
    <cellStyle name="Separador de milhares 5 4 3 6" xfId="12799"/>
    <cellStyle name="Separador de milhares 5 4 4" xfId="2102"/>
    <cellStyle name="Separador de milhares 5 4 4 2" xfId="8006"/>
    <cellStyle name="Separador de milhares 5 4 4 2 2" xfId="30987"/>
    <cellStyle name="Separador de milhares 5 4 4 2 3" xfId="19178"/>
    <cellStyle name="Separador de milhares 5 4 4 3" xfId="25083"/>
    <cellStyle name="Separador de milhares 5 4 4 4" xfId="15666"/>
    <cellStyle name="Separador de milhares 5 4 5" xfId="6250"/>
    <cellStyle name="Separador de milhares 5 4 5 2" xfId="9762"/>
    <cellStyle name="Separador de milhares 5 4 5 2 2" xfId="32743"/>
    <cellStyle name="Separador de milhares 5 4 5 2 3" xfId="21571"/>
    <cellStyle name="Separador de milhares 5 4 5 3" xfId="29231"/>
    <cellStyle name="Separador de milhares 5 4 5 4" xfId="13910"/>
    <cellStyle name="Separador de milhares 5 4 6" xfId="5130"/>
    <cellStyle name="Separador de milhares 5 4 6 2" xfId="20934"/>
    <cellStyle name="Separador de milhares 5 4 6 3" xfId="28111"/>
    <cellStyle name="Separador de milhares 5 4 6 4" xfId="12154"/>
    <cellStyle name="Separador de milhares 5 4 7" xfId="4019"/>
    <cellStyle name="Separador de milhares 5 4 7 2" xfId="27000"/>
    <cellStyle name="Separador de milhares 5 4 7 3" xfId="17422"/>
    <cellStyle name="Separador de milhares 5 4 8" xfId="23327"/>
    <cellStyle name="Separador de milhares 5 4 9" xfId="11679"/>
    <cellStyle name="Separador de milhares 5 5" xfId="499"/>
    <cellStyle name="Separador de milhares 5 5 2" xfId="1782"/>
    <cellStyle name="Separador de milhares 5 5 2 2" xfId="3538"/>
    <cellStyle name="Separador de milhares 5 5 2 2 2" xfId="9442"/>
    <cellStyle name="Separador de milhares 5 5 2 2 2 2" xfId="32423"/>
    <cellStyle name="Separador de milhares 5 5 2 2 2 3" xfId="20614"/>
    <cellStyle name="Separador de milhares 5 5 2 2 3" xfId="26519"/>
    <cellStyle name="Separador de milhares 5 5 2 2 4" xfId="17102"/>
    <cellStyle name="Separador de milhares 5 5 2 3" xfId="7686"/>
    <cellStyle name="Separador de milhares 5 5 2 3 2" xfId="11198"/>
    <cellStyle name="Separador de milhares 5 5 2 3 2 2" xfId="34179"/>
    <cellStyle name="Separador de milhares 5 5 2 3 2 3" xfId="23007"/>
    <cellStyle name="Separador de milhares 5 5 2 3 3" xfId="30667"/>
    <cellStyle name="Separador de milhares 5 5 2 3 4" xfId="15346"/>
    <cellStyle name="Separador de milhares 5 5 2 4" xfId="4810"/>
    <cellStyle name="Separador de milhares 5 5 2 4 2" xfId="27791"/>
    <cellStyle name="Separador de milhares 5 5 2 4 3" xfId="18858"/>
    <cellStyle name="Separador de milhares 5 5 2 5" xfId="24763"/>
    <cellStyle name="Separador de milhares 5 5 2 6" xfId="13590"/>
    <cellStyle name="Separador de milhares 5 5 3" xfId="1146"/>
    <cellStyle name="Separador de milhares 5 5 3 2" xfId="2902"/>
    <cellStyle name="Separador de milhares 5 5 3 2 2" xfId="8806"/>
    <cellStyle name="Separador de milhares 5 5 3 2 2 2" xfId="31787"/>
    <cellStyle name="Separador de milhares 5 5 3 2 2 3" xfId="19978"/>
    <cellStyle name="Separador de milhares 5 5 3 2 3" xfId="25883"/>
    <cellStyle name="Separador de milhares 5 5 3 2 4" xfId="16466"/>
    <cellStyle name="Separador de milhares 5 5 3 3" xfId="7050"/>
    <cellStyle name="Separador de milhares 5 5 3 3 2" xfId="10562"/>
    <cellStyle name="Separador de milhares 5 5 3 3 2 2" xfId="33543"/>
    <cellStyle name="Separador de milhares 5 5 3 3 2 3" xfId="22371"/>
    <cellStyle name="Separador de milhares 5 5 3 3 3" xfId="30031"/>
    <cellStyle name="Separador de milhares 5 5 3 3 4" xfId="14710"/>
    <cellStyle name="Separador de milhares 5 5 3 4" xfId="5854"/>
    <cellStyle name="Separador de milhares 5 5 3 4 2" xfId="28835"/>
    <cellStyle name="Separador de milhares 5 5 3 4 3" xfId="18222"/>
    <cellStyle name="Separador de milhares 5 5 3 5" xfId="24127"/>
    <cellStyle name="Separador de milhares 5 5 3 6" xfId="12954"/>
    <cellStyle name="Separador de milhares 5 5 4" xfId="2257"/>
    <cellStyle name="Separador de milhares 5 5 4 2" xfId="8161"/>
    <cellStyle name="Separador de milhares 5 5 4 2 2" xfId="31142"/>
    <cellStyle name="Separador de milhares 5 5 4 2 3" xfId="19333"/>
    <cellStyle name="Separador de milhares 5 5 4 3" xfId="25238"/>
    <cellStyle name="Separador de milhares 5 5 4 4" xfId="15821"/>
    <cellStyle name="Separador de milhares 5 5 5" xfId="6405"/>
    <cellStyle name="Separador de milhares 5 5 5 2" xfId="9917"/>
    <cellStyle name="Separador de milhares 5 5 5 2 2" xfId="32898"/>
    <cellStyle name="Separador de milhares 5 5 5 2 3" xfId="21726"/>
    <cellStyle name="Separador de milhares 5 5 5 3" xfId="29386"/>
    <cellStyle name="Separador de milhares 5 5 5 4" xfId="14065"/>
    <cellStyle name="Separador de milhares 5 5 6" xfId="5285"/>
    <cellStyle name="Separador de milhares 5 5 6 2" xfId="21089"/>
    <cellStyle name="Separador de milhares 5 5 6 3" xfId="28266"/>
    <cellStyle name="Separador de milhares 5 5 6 4" xfId="12309"/>
    <cellStyle name="Separador de milhares 5 5 7" xfId="4174"/>
    <cellStyle name="Separador de milhares 5 5 7 2" xfId="27155"/>
    <cellStyle name="Separador de milhares 5 5 7 3" xfId="17577"/>
    <cellStyle name="Separador de milhares 5 5 8" xfId="23482"/>
    <cellStyle name="Separador de milhares 5 5 9" xfId="11834"/>
    <cellStyle name="Separador de milhares 5 6" xfId="917"/>
    <cellStyle name="Separador de milhares 5 6 2" xfId="1553"/>
    <cellStyle name="Separador de milhares 5 6 2 2" xfId="3309"/>
    <cellStyle name="Separador de milhares 5 6 2 2 2" xfId="9213"/>
    <cellStyle name="Separador de milhares 5 6 2 2 2 2" xfId="32194"/>
    <cellStyle name="Separador de milhares 5 6 2 2 2 3" xfId="20385"/>
    <cellStyle name="Separador de milhares 5 6 2 2 3" xfId="26290"/>
    <cellStyle name="Separador de milhares 5 6 2 2 4" xfId="16873"/>
    <cellStyle name="Separador de milhares 5 6 2 3" xfId="7457"/>
    <cellStyle name="Separador de milhares 5 6 2 3 2" xfId="10969"/>
    <cellStyle name="Separador de milhares 5 6 2 3 2 2" xfId="33950"/>
    <cellStyle name="Separador de milhares 5 6 2 3 2 3" xfId="22778"/>
    <cellStyle name="Separador de milhares 5 6 2 3 3" xfId="30438"/>
    <cellStyle name="Separador de milhares 5 6 2 3 4" xfId="15117"/>
    <cellStyle name="Separador de milhares 5 6 2 4" xfId="4581"/>
    <cellStyle name="Separador de milhares 5 6 2 4 2" xfId="27562"/>
    <cellStyle name="Separador de milhares 5 6 2 4 3" xfId="18629"/>
    <cellStyle name="Separador de milhares 5 6 2 5" xfId="24534"/>
    <cellStyle name="Separador de milhares 5 6 2 6" xfId="13361"/>
    <cellStyle name="Separador de milhares 5 6 3" xfId="2673"/>
    <cellStyle name="Separador de milhares 5 6 3 2" xfId="8577"/>
    <cellStyle name="Separador de milhares 5 6 3 2 2" xfId="31558"/>
    <cellStyle name="Separador de milhares 5 6 3 2 3" xfId="19749"/>
    <cellStyle name="Separador de milhares 5 6 3 3" xfId="25654"/>
    <cellStyle name="Separador de milhares 5 6 3 4" xfId="16237"/>
    <cellStyle name="Separador de milhares 5 6 4" xfId="6821"/>
    <cellStyle name="Separador de milhares 5 6 4 2" xfId="10333"/>
    <cellStyle name="Separador de milhares 5 6 4 2 2" xfId="33314"/>
    <cellStyle name="Separador de milhares 5 6 4 2 3" xfId="22142"/>
    <cellStyle name="Separador de milhares 5 6 4 3" xfId="29802"/>
    <cellStyle name="Separador de milhares 5 6 4 4" xfId="14481"/>
    <cellStyle name="Separador de milhares 5 6 5" xfId="5625"/>
    <cellStyle name="Separador de milhares 5 6 5 2" xfId="21259"/>
    <cellStyle name="Separador de milhares 5 6 5 3" xfId="28606"/>
    <cellStyle name="Separador de milhares 5 6 5 4" xfId="12725"/>
    <cellStyle name="Separador de milhares 5 6 6" xfId="3945"/>
    <cellStyle name="Separador de milhares 5 6 6 2" xfId="26926"/>
    <cellStyle name="Separador de milhares 5 6 6 3" xfId="17993"/>
    <cellStyle name="Separador de milhares 5 6 7" xfId="23898"/>
    <cellStyle name="Separador de milhares 5 6 8" xfId="11605"/>
    <cellStyle name="Separador de milhares 5 7" xfId="1307"/>
    <cellStyle name="Separador de milhares 5 7 2" xfId="1943"/>
    <cellStyle name="Separador de milhares 5 7 2 2" xfId="3699"/>
    <cellStyle name="Separador de milhares 5 7 2 2 2" xfId="9603"/>
    <cellStyle name="Separador de milhares 5 7 2 2 2 2" xfId="32584"/>
    <cellStyle name="Separador de milhares 5 7 2 2 2 3" xfId="20775"/>
    <cellStyle name="Separador de milhares 5 7 2 2 3" xfId="26680"/>
    <cellStyle name="Separador de milhares 5 7 2 2 4" xfId="17263"/>
    <cellStyle name="Separador de milhares 5 7 2 3" xfId="7847"/>
    <cellStyle name="Separador de milhares 5 7 2 3 2" xfId="11359"/>
    <cellStyle name="Separador de milhares 5 7 2 3 2 2" xfId="34340"/>
    <cellStyle name="Separador de milhares 5 7 2 3 2 3" xfId="23168"/>
    <cellStyle name="Separador de milhares 5 7 2 3 3" xfId="30828"/>
    <cellStyle name="Separador de milhares 5 7 2 3 4" xfId="15507"/>
    <cellStyle name="Separador de milhares 5 7 2 4" xfId="4971"/>
    <cellStyle name="Separador de milhares 5 7 2 4 2" xfId="27952"/>
    <cellStyle name="Separador de milhares 5 7 2 4 3" xfId="19019"/>
    <cellStyle name="Separador de milhares 5 7 2 5" xfId="24924"/>
    <cellStyle name="Separador de milhares 5 7 2 6" xfId="13751"/>
    <cellStyle name="Separador de milhares 5 7 3" xfId="3063"/>
    <cellStyle name="Separador de milhares 5 7 3 2" xfId="8967"/>
    <cellStyle name="Separador de milhares 5 7 3 2 2" xfId="31948"/>
    <cellStyle name="Separador de milhares 5 7 3 2 3" xfId="20139"/>
    <cellStyle name="Separador de milhares 5 7 3 3" xfId="26044"/>
    <cellStyle name="Separador de milhares 5 7 3 4" xfId="16627"/>
    <cellStyle name="Separador de milhares 5 7 4" xfId="7211"/>
    <cellStyle name="Separador de milhares 5 7 4 2" xfId="10723"/>
    <cellStyle name="Separador de milhares 5 7 4 2 2" xfId="33704"/>
    <cellStyle name="Separador de milhares 5 7 4 2 3" xfId="22532"/>
    <cellStyle name="Separador de milhares 5 7 4 3" xfId="30192"/>
    <cellStyle name="Separador de milhares 5 7 4 4" xfId="14871"/>
    <cellStyle name="Separador de milhares 5 7 5" xfId="6015"/>
    <cellStyle name="Separador de milhares 5 7 5 2" xfId="21412"/>
    <cellStyle name="Separador de milhares 5 7 5 3" xfId="28996"/>
    <cellStyle name="Separador de milhares 5 7 5 4" xfId="13115"/>
    <cellStyle name="Separador de milhares 5 7 6" xfId="4335"/>
    <cellStyle name="Separador de milhares 5 7 6 2" xfId="27316"/>
    <cellStyle name="Separador de milhares 5 7 6 3" xfId="18383"/>
    <cellStyle name="Separador de milhares 5 7 7" xfId="24288"/>
    <cellStyle name="Separador de milhares 5 7 8" xfId="11995"/>
    <cellStyle name="Separador de milhares 5 8" xfId="747"/>
    <cellStyle name="Separador de milhares 5 8 2" xfId="2503"/>
    <cellStyle name="Separador de milhares 5 8 2 2" xfId="8407"/>
    <cellStyle name="Separador de milhares 5 8 2 2 2" xfId="31388"/>
    <cellStyle name="Separador de milhares 5 8 2 2 3" xfId="19579"/>
    <cellStyle name="Separador de milhares 5 8 2 3" xfId="25484"/>
    <cellStyle name="Separador de milhares 5 8 2 4" xfId="16067"/>
    <cellStyle name="Separador de milhares 5 8 3" xfId="6651"/>
    <cellStyle name="Separador de milhares 5 8 3 2" xfId="10163"/>
    <cellStyle name="Separador de milhares 5 8 3 2 2" xfId="33144"/>
    <cellStyle name="Separador de milhares 5 8 3 2 3" xfId="21972"/>
    <cellStyle name="Separador de milhares 5 8 3 3" xfId="29632"/>
    <cellStyle name="Separador de milhares 5 8 3 4" xfId="14311"/>
    <cellStyle name="Separador de milhares 5 8 4" xfId="4411"/>
    <cellStyle name="Separador de milhares 5 8 4 2" xfId="27392"/>
    <cellStyle name="Separador de milhares 5 8 4 3" xfId="17823"/>
    <cellStyle name="Separador de milhares 5 8 5" xfId="23728"/>
    <cellStyle name="Separador de milhares 5 8 6" xfId="12555"/>
    <cellStyle name="Separador de milhares 5 9" xfId="1383"/>
    <cellStyle name="Separador de milhares 5 9 2" xfId="3139"/>
    <cellStyle name="Separador de milhares 5 9 2 2" xfId="9043"/>
    <cellStyle name="Separador de milhares 5 9 2 2 2" xfId="32024"/>
    <cellStyle name="Separador de milhares 5 9 2 2 3" xfId="20215"/>
    <cellStyle name="Separador de milhares 5 9 2 3" xfId="26120"/>
    <cellStyle name="Separador de milhares 5 9 2 4" xfId="16703"/>
    <cellStyle name="Separador de milhares 5 9 3" xfId="7287"/>
    <cellStyle name="Separador de milhares 5 9 3 2" xfId="10799"/>
    <cellStyle name="Separador de milhares 5 9 3 2 2" xfId="33780"/>
    <cellStyle name="Separador de milhares 5 9 3 2 3" xfId="22608"/>
    <cellStyle name="Separador de milhares 5 9 3 3" xfId="30268"/>
    <cellStyle name="Separador de milhares 5 9 3 4" xfId="14947"/>
    <cellStyle name="Separador de milhares 5 9 4" xfId="6091"/>
    <cellStyle name="Separador de milhares 5 9 4 2" xfId="29072"/>
    <cellStyle name="Separador de milhares 5 9 4 3" xfId="18459"/>
    <cellStyle name="Separador de milhares 5 9 5" xfId="24364"/>
    <cellStyle name="Separador de milhares 5 9 6" xfId="13191"/>
    <cellStyle name="Separador de milhares 6" xfId="213"/>
    <cellStyle name="Separador de milhares 6 10" xfId="671"/>
    <cellStyle name="Separador de milhares 6 10 2" xfId="2428"/>
    <cellStyle name="Separador de milhares 6 10 2 2" xfId="8332"/>
    <cellStyle name="Separador de milhares 6 10 2 2 2" xfId="31313"/>
    <cellStyle name="Separador de milhares 6 10 2 2 3" xfId="19504"/>
    <cellStyle name="Separador de milhares 6 10 2 3" xfId="25409"/>
    <cellStyle name="Separador de milhares 6 10 2 4" xfId="15992"/>
    <cellStyle name="Separador de milhares 6 10 3" xfId="6576"/>
    <cellStyle name="Separador de milhares 6 10 3 2" xfId="10088"/>
    <cellStyle name="Separador de milhares 6 10 3 2 2" xfId="33069"/>
    <cellStyle name="Separador de milhares 6 10 3 2 3" xfId="21897"/>
    <cellStyle name="Separador de milhares 6 10 3 3" xfId="29557"/>
    <cellStyle name="Separador de milhares 6 10 3 4" xfId="14236"/>
    <cellStyle name="Separador de milhares 6 10 4" xfId="5456"/>
    <cellStyle name="Separador de milhares 6 10 4 2" xfId="28437"/>
    <cellStyle name="Separador de milhares 6 10 4 3" xfId="17748"/>
    <cellStyle name="Separador de milhares 6 10 5" xfId="23653"/>
    <cellStyle name="Separador de milhares 6 10 6" xfId="12480"/>
    <cellStyle name="Separador de milhares 6 11" xfId="2029"/>
    <cellStyle name="Separador de milhares 6 11 2" xfId="7933"/>
    <cellStyle name="Separador de milhares 6 11 2 2" xfId="30914"/>
    <cellStyle name="Separador de milhares 6 11 2 3" xfId="19105"/>
    <cellStyle name="Separador de milhares 6 11 3" xfId="25010"/>
    <cellStyle name="Separador de milhares 6 11 4" xfId="15593"/>
    <cellStyle name="Separador de milhares 6 12" xfId="6177"/>
    <cellStyle name="Separador de milhares 6 12 2" xfId="9689"/>
    <cellStyle name="Separador de milhares 6 12 2 2" xfId="32670"/>
    <cellStyle name="Separador de milhares 6 12 2 3" xfId="21498"/>
    <cellStyle name="Separador de milhares 6 12 3" xfId="29158"/>
    <cellStyle name="Separador de milhares 6 12 4" xfId="13837"/>
    <cellStyle name="Separador de milhares 6 13" xfId="5057"/>
    <cellStyle name="Separador de milhares 6 13 2" xfId="20861"/>
    <cellStyle name="Separador de milhares 6 13 3" xfId="28038"/>
    <cellStyle name="Separador de milhares 6 13 4" xfId="12081"/>
    <cellStyle name="Separador de milhares 6 14" xfId="3776"/>
    <cellStyle name="Separador de milhares 6 14 2" xfId="26757"/>
    <cellStyle name="Separador de milhares 6 14 3" xfId="17349"/>
    <cellStyle name="Separador de milhares 6 15" xfId="23254"/>
    <cellStyle name="Separador de milhares 6 16" xfId="11436"/>
    <cellStyle name="Separador de milhares 6 2" xfId="292"/>
    <cellStyle name="Separador de milhares 6 2 10" xfId="2052"/>
    <cellStyle name="Separador de milhares 6 2 10 2" xfId="7956"/>
    <cellStyle name="Separador de milhares 6 2 10 2 2" xfId="30937"/>
    <cellStyle name="Separador de milhares 6 2 10 2 3" xfId="19128"/>
    <cellStyle name="Separador de milhares 6 2 10 3" xfId="25033"/>
    <cellStyle name="Separador de milhares 6 2 10 4" xfId="15616"/>
    <cellStyle name="Separador de milhares 6 2 11" xfId="6200"/>
    <cellStyle name="Separador de milhares 6 2 11 2" xfId="9712"/>
    <cellStyle name="Separador de milhares 6 2 11 2 2" xfId="32693"/>
    <cellStyle name="Separador de milhares 6 2 11 2 3" xfId="21521"/>
    <cellStyle name="Separador de milhares 6 2 11 3" xfId="29181"/>
    <cellStyle name="Separador de milhares 6 2 11 4" xfId="13860"/>
    <cellStyle name="Separador de milhares 6 2 12" xfId="5080"/>
    <cellStyle name="Separador de milhares 6 2 12 2" xfId="20884"/>
    <cellStyle name="Separador de milhares 6 2 12 3" xfId="28061"/>
    <cellStyle name="Separador de milhares 6 2 12 4" xfId="12104"/>
    <cellStyle name="Separador de milhares 6 2 13" xfId="3799"/>
    <cellStyle name="Separador de milhares 6 2 13 2" xfId="26780"/>
    <cellStyle name="Separador de milhares 6 2 13 3" xfId="17372"/>
    <cellStyle name="Separador de milhares 6 2 14" xfId="23277"/>
    <cellStyle name="Separador de milhares 6 2 15" xfId="11459"/>
    <cellStyle name="Separador de milhares 6 2 2" xfId="447"/>
    <cellStyle name="Separador de milhares 6 2 2 10" xfId="23430"/>
    <cellStyle name="Separador de milhares 6 2 2 11" xfId="11544"/>
    <cellStyle name="Separador de milhares 6 2 2 2" xfId="608"/>
    <cellStyle name="Separador de milhares 6 2 2 2 2" xfId="1891"/>
    <cellStyle name="Separador de milhares 6 2 2 2 2 2" xfId="3647"/>
    <cellStyle name="Separador de milhares 6 2 2 2 2 2 2" xfId="9551"/>
    <cellStyle name="Separador de milhares 6 2 2 2 2 2 2 2" xfId="32532"/>
    <cellStyle name="Separador de milhares 6 2 2 2 2 2 2 3" xfId="20723"/>
    <cellStyle name="Separador de milhares 6 2 2 2 2 2 3" xfId="26628"/>
    <cellStyle name="Separador de milhares 6 2 2 2 2 2 4" xfId="17211"/>
    <cellStyle name="Separador de milhares 6 2 2 2 2 3" xfId="7795"/>
    <cellStyle name="Separador de milhares 6 2 2 2 2 3 2" xfId="11307"/>
    <cellStyle name="Separador de milhares 6 2 2 2 2 3 2 2" xfId="34288"/>
    <cellStyle name="Separador de milhares 6 2 2 2 2 3 2 3" xfId="23116"/>
    <cellStyle name="Separador de milhares 6 2 2 2 2 3 3" xfId="30776"/>
    <cellStyle name="Separador de milhares 6 2 2 2 2 3 4" xfId="15455"/>
    <cellStyle name="Separador de milhares 6 2 2 2 2 4" xfId="4919"/>
    <cellStyle name="Separador de milhares 6 2 2 2 2 4 2" xfId="27900"/>
    <cellStyle name="Separador de milhares 6 2 2 2 2 4 3" xfId="18967"/>
    <cellStyle name="Separador de milhares 6 2 2 2 2 5" xfId="24872"/>
    <cellStyle name="Separador de milhares 6 2 2 2 2 6" xfId="13699"/>
    <cellStyle name="Separador de milhares 6 2 2 2 3" xfId="1255"/>
    <cellStyle name="Separador de milhares 6 2 2 2 3 2" xfId="3011"/>
    <cellStyle name="Separador de milhares 6 2 2 2 3 2 2" xfId="8915"/>
    <cellStyle name="Separador de milhares 6 2 2 2 3 2 2 2" xfId="31896"/>
    <cellStyle name="Separador de milhares 6 2 2 2 3 2 2 3" xfId="20087"/>
    <cellStyle name="Separador de milhares 6 2 2 2 3 2 3" xfId="25992"/>
    <cellStyle name="Separador de milhares 6 2 2 2 3 2 4" xfId="16575"/>
    <cellStyle name="Separador de milhares 6 2 2 2 3 3" xfId="7159"/>
    <cellStyle name="Separador de milhares 6 2 2 2 3 3 2" xfId="10671"/>
    <cellStyle name="Separador de milhares 6 2 2 2 3 3 2 2" xfId="33652"/>
    <cellStyle name="Separador de milhares 6 2 2 2 3 3 2 3" xfId="22480"/>
    <cellStyle name="Separador de milhares 6 2 2 2 3 3 3" xfId="30140"/>
    <cellStyle name="Separador de milhares 6 2 2 2 3 3 4" xfId="14819"/>
    <cellStyle name="Separador de milhares 6 2 2 2 3 4" xfId="5963"/>
    <cellStyle name="Separador de milhares 6 2 2 2 3 4 2" xfId="28944"/>
    <cellStyle name="Separador de milhares 6 2 2 2 3 4 3" xfId="18331"/>
    <cellStyle name="Separador de milhares 6 2 2 2 3 5" xfId="24236"/>
    <cellStyle name="Separador de milhares 6 2 2 2 3 6" xfId="13063"/>
    <cellStyle name="Separador de milhares 6 2 2 2 4" xfId="2366"/>
    <cellStyle name="Separador de milhares 6 2 2 2 4 2" xfId="8270"/>
    <cellStyle name="Separador de milhares 6 2 2 2 4 2 2" xfId="31251"/>
    <cellStyle name="Separador de milhares 6 2 2 2 4 2 3" xfId="19442"/>
    <cellStyle name="Separador de milhares 6 2 2 2 4 3" xfId="25347"/>
    <cellStyle name="Separador de milhares 6 2 2 2 4 4" xfId="15930"/>
    <cellStyle name="Separador de milhares 6 2 2 2 5" xfId="6514"/>
    <cellStyle name="Separador de milhares 6 2 2 2 5 2" xfId="10026"/>
    <cellStyle name="Separador de milhares 6 2 2 2 5 2 2" xfId="33007"/>
    <cellStyle name="Separador de milhares 6 2 2 2 5 2 3" xfId="21835"/>
    <cellStyle name="Separador de milhares 6 2 2 2 5 3" xfId="29495"/>
    <cellStyle name="Separador de milhares 6 2 2 2 5 4" xfId="14174"/>
    <cellStyle name="Separador de milhares 6 2 2 2 6" xfId="5394"/>
    <cellStyle name="Separador de milhares 6 2 2 2 6 2" xfId="21198"/>
    <cellStyle name="Separador de milhares 6 2 2 2 6 3" xfId="28375"/>
    <cellStyle name="Separador de milhares 6 2 2 2 6 4" xfId="12418"/>
    <cellStyle name="Separador de milhares 6 2 2 2 7" xfId="4283"/>
    <cellStyle name="Separador de milhares 6 2 2 2 7 2" xfId="27264"/>
    <cellStyle name="Separador de milhares 6 2 2 2 7 3" xfId="17686"/>
    <cellStyle name="Separador de milhares 6 2 2 2 8" xfId="23591"/>
    <cellStyle name="Separador de milhares 6 2 2 2 9" xfId="11943"/>
    <cellStyle name="Separador de milhares 6 2 2 3" xfId="1094"/>
    <cellStyle name="Separador de milhares 6 2 2 3 2" xfId="1730"/>
    <cellStyle name="Separador de milhares 6 2 2 3 2 2" xfId="3486"/>
    <cellStyle name="Separador de milhares 6 2 2 3 2 2 2" xfId="9390"/>
    <cellStyle name="Separador de milhares 6 2 2 3 2 2 2 2" xfId="32371"/>
    <cellStyle name="Separador de milhares 6 2 2 3 2 2 2 3" xfId="20562"/>
    <cellStyle name="Separador de milhares 6 2 2 3 2 2 3" xfId="26467"/>
    <cellStyle name="Separador de milhares 6 2 2 3 2 2 4" xfId="17050"/>
    <cellStyle name="Separador de milhares 6 2 2 3 2 3" xfId="7634"/>
    <cellStyle name="Separador de milhares 6 2 2 3 2 3 2" xfId="11146"/>
    <cellStyle name="Separador de milhares 6 2 2 3 2 3 2 2" xfId="34127"/>
    <cellStyle name="Separador de milhares 6 2 2 3 2 3 2 3" xfId="22955"/>
    <cellStyle name="Separador de milhares 6 2 2 3 2 3 3" xfId="30615"/>
    <cellStyle name="Separador de milhares 6 2 2 3 2 3 4" xfId="15294"/>
    <cellStyle name="Separador de milhares 6 2 2 3 2 4" xfId="4758"/>
    <cellStyle name="Separador de milhares 6 2 2 3 2 4 2" xfId="27739"/>
    <cellStyle name="Separador de milhares 6 2 2 3 2 4 3" xfId="18806"/>
    <cellStyle name="Separador de milhares 6 2 2 3 2 5" xfId="24711"/>
    <cellStyle name="Separador de milhares 6 2 2 3 2 6" xfId="13538"/>
    <cellStyle name="Separador de milhares 6 2 2 3 3" xfId="2850"/>
    <cellStyle name="Separador de milhares 6 2 2 3 3 2" xfId="8754"/>
    <cellStyle name="Separador de milhares 6 2 2 3 3 2 2" xfId="31735"/>
    <cellStyle name="Separador de milhares 6 2 2 3 3 2 3" xfId="19926"/>
    <cellStyle name="Separador de milhares 6 2 2 3 3 3" xfId="25831"/>
    <cellStyle name="Separador de milhares 6 2 2 3 3 4" xfId="16414"/>
    <cellStyle name="Separador de milhares 6 2 2 3 4" xfId="6998"/>
    <cellStyle name="Separador de milhares 6 2 2 3 4 2" xfId="10510"/>
    <cellStyle name="Separador de milhares 6 2 2 3 4 2 2" xfId="33491"/>
    <cellStyle name="Separador de milhares 6 2 2 3 4 2 3" xfId="22319"/>
    <cellStyle name="Separador de milhares 6 2 2 3 4 3" xfId="29979"/>
    <cellStyle name="Separador de milhares 6 2 2 3 4 4" xfId="14658"/>
    <cellStyle name="Separador de milhares 6 2 2 3 5" xfId="5802"/>
    <cellStyle name="Separador de milhares 6 2 2 3 5 2" xfId="21360"/>
    <cellStyle name="Separador de milhares 6 2 2 3 5 3" xfId="28783"/>
    <cellStyle name="Separador de milhares 6 2 2 3 5 4" xfId="12902"/>
    <cellStyle name="Separador de milhares 6 2 2 3 6" xfId="4122"/>
    <cellStyle name="Separador de milhares 6 2 2 3 6 2" xfId="27103"/>
    <cellStyle name="Separador de milhares 6 2 2 3 6 3" xfId="18170"/>
    <cellStyle name="Separador de milhares 6 2 2 3 7" xfId="24075"/>
    <cellStyle name="Separador de milhares 6 2 2 3 8" xfId="11782"/>
    <cellStyle name="Separador de milhares 6 2 2 4" xfId="1492"/>
    <cellStyle name="Separador de milhares 6 2 2 4 2" xfId="3248"/>
    <cellStyle name="Separador de milhares 6 2 2 4 2 2" xfId="9152"/>
    <cellStyle name="Separador de milhares 6 2 2 4 2 2 2" xfId="32133"/>
    <cellStyle name="Separador de milhares 6 2 2 4 2 2 3" xfId="20324"/>
    <cellStyle name="Separador de milhares 6 2 2 4 2 3" xfId="26229"/>
    <cellStyle name="Separador de milhares 6 2 2 4 2 4" xfId="16812"/>
    <cellStyle name="Separador de milhares 6 2 2 4 3" xfId="7396"/>
    <cellStyle name="Separador de milhares 6 2 2 4 3 2" xfId="10908"/>
    <cellStyle name="Separador de milhares 6 2 2 4 3 2 2" xfId="33889"/>
    <cellStyle name="Separador de milhares 6 2 2 4 3 2 3" xfId="22717"/>
    <cellStyle name="Separador de milhares 6 2 2 4 3 3" xfId="30377"/>
    <cellStyle name="Separador de milhares 6 2 2 4 3 4" xfId="15056"/>
    <cellStyle name="Separador de milhares 6 2 2 4 4" xfId="4520"/>
    <cellStyle name="Separador de milhares 6 2 2 4 4 2" xfId="27501"/>
    <cellStyle name="Separador de milhares 6 2 2 4 4 3" xfId="18568"/>
    <cellStyle name="Separador de milhares 6 2 2 4 5" xfId="24473"/>
    <cellStyle name="Separador de milhares 6 2 2 4 6" xfId="13300"/>
    <cellStyle name="Separador de milhares 6 2 2 5" xfId="856"/>
    <cellStyle name="Separador de milhares 6 2 2 5 2" xfId="2612"/>
    <cellStyle name="Separador de milhares 6 2 2 5 2 2" xfId="8516"/>
    <cellStyle name="Separador de milhares 6 2 2 5 2 2 2" xfId="31497"/>
    <cellStyle name="Separador de milhares 6 2 2 5 2 2 3" xfId="19688"/>
    <cellStyle name="Separador de milhares 6 2 2 5 2 3" xfId="25593"/>
    <cellStyle name="Separador de milhares 6 2 2 5 2 4" xfId="16176"/>
    <cellStyle name="Separador de milhares 6 2 2 5 3" xfId="6760"/>
    <cellStyle name="Separador de milhares 6 2 2 5 3 2" xfId="10272"/>
    <cellStyle name="Separador de milhares 6 2 2 5 3 2 2" xfId="33253"/>
    <cellStyle name="Separador de milhares 6 2 2 5 3 2 3" xfId="22081"/>
    <cellStyle name="Separador de milhares 6 2 2 5 3 3" xfId="29741"/>
    <cellStyle name="Separador de milhares 6 2 2 5 3 4" xfId="14420"/>
    <cellStyle name="Separador de milhares 6 2 2 5 4" xfId="5564"/>
    <cellStyle name="Separador de milhares 6 2 2 5 4 2" xfId="28545"/>
    <cellStyle name="Separador de milhares 6 2 2 5 4 3" xfId="17932"/>
    <cellStyle name="Separador de milhares 6 2 2 5 5" xfId="23837"/>
    <cellStyle name="Separador de milhares 6 2 2 5 6" xfId="12664"/>
    <cellStyle name="Separador de milhares 6 2 2 6" xfId="2205"/>
    <cellStyle name="Separador de milhares 6 2 2 6 2" xfId="8109"/>
    <cellStyle name="Separador de milhares 6 2 2 6 2 2" xfId="31090"/>
    <cellStyle name="Separador de milhares 6 2 2 6 2 3" xfId="19281"/>
    <cellStyle name="Separador de milhares 6 2 2 6 3" xfId="25186"/>
    <cellStyle name="Separador de milhares 6 2 2 6 4" xfId="15769"/>
    <cellStyle name="Separador de milhares 6 2 2 7" xfId="6353"/>
    <cellStyle name="Separador de milhares 6 2 2 7 2" xfId="9865"/>
    <cellStyle name="Separador de milhares 6 2 2 7 2 2" xfId="32846"/>
    <cellStyle name="Separador de milhares 6 2 2 7 2 3" xfId="21674"/>
    <cellStyle name="Separador de milhares 6 2 2 7 3" xfId="29334"/>
    <cellStyle name="Separador de milhares 6 2 2 7 4" xfId="14013"/>
    <cellStyle name="Separador de milhares 6 2 2 8" xfId="5233"/>
    <cellStyle name="Separador de milhares 6 2 2 8 2" xfId="21037"/>
    <cellStyle name="Separador de milhares 6 2 2 8 3" xfId="28214"/>
    <cellStyle name="Separador de milhares 6 2 2 8 4" xfId="12257"/>
    <cellStyle name="Separador de milhares 6 2 2 9" xfId="3884"/>
    <cellStyle name="Separador de milhares 6 2 2 9 2" xfId="26865"/>
    <cellStyle name="Separador de milhares 6 2 2 9 3" xfId="17525"/>
    <cellStyle name="Separador de milhares 6 2 3" xfId="365"/>
    <cellStyle name="Separador de milhares 6 2 3 2" xfId="1649"/>
    <cellStyle name="Separador de milhares 6 2 3 2 2" xfId="3405"/>
    <cellStyle name="Separador de milhares 6 2 3 2 2 2" xfId="9309"/>
    <cellStyle name="Separador de milhares 6 2 3 2 2 2 2" xfId="32290"/>
    <cellStyle name="Separador de milhares 6 2 3 2 2 2 3" xfId="20481"/>
    <cellStyle name="Separador de milhares 6 2 3 2 2 3" xfId="26386"/>
    <cellStyle name="Separador de milhares 6 2 3 2 2 4" xfId="16969"/>
    <cellStyle name="Separador de milhares 6 2 3 2 3" xfId="7553"/>
    <cellStyle name="Separador de milhares 6 2 3 2 3 2" xfId="11065"/>
    <cellStyle name="Separador de milhares 6 2 3 2 3 2 2" xfId="34046"/>
    <cellStyle name="Separador de milhares 6 2 3 2 3 2 3" xfId="22874"/>
    <cellStyle name="Separador de milhares 6 2 3 2 3 3" xfId="30534"/>
    <cellStyle name="Separador de milhares 6 2 3 2 3 4" xfId="15213"/>
    <cellStyle name="Separador de milhares 6 2 3 2 4" xfId="4677"/>
    <cellStyle name="Separador de milhares 6 2 3 2 4 2" xfId="27658"/>
    <cellStyle name="Separador de milhares 6 2 3 2 4 3" xfId="18725"/>
    <cellStyle name="Separador de milhares 6 2 3 2 5" xfId="24630"/>
    <cellStyle name="Separador de milhares 6 2 3 2 6" xfId="13457"/>
    <cellStyle name="Separador de milhares 6 2 3 3" xfId="1013"/>
    <cellStyle name="Separador de milhares 6 2 3 3 2" xfId="2769"/>
    <cellStyle name="Separador de milhares 6 2 3 3 2 2" xfId="8673"/>
    <cellStyle name="Separador de milhares 6 2 3 3 2 2 2" xfId="31654"/>
    <cellStyle name="Separador de milhares 6 2 3 3 2 2 3" xfId="19845"/>
    <cellStyle name="Separador de milhares 6 2 3 3 2 3" xfId="25750"/>
    <cellStyle name="Separador de milhares 6 2 3 3 2 4" xfId="16333"/>
    <cellStyle name="Separador de milhares 6 2 3 3 3" xfId="6917"/>
    <cellStyle name="Separador de milhares 6 2 3 3 3 2" xfId="10429"/>
    <cellStyle name="Separador de milhares 6 2 3 3 3 2 2" xfId="33410"/>
    <cellStyle name="Separador de milhares 6 2 3 3 3 2 3" xfId="22238"/>
    <cellStyle name="Separador de milhares 6 2 3 3 3 3" xfId="29898"/>
    <cellStyle name="Separador de milhares 6 2 3 3 3 4" xfId="14577"/>
    <cellStyle name="Separador de milhares 6 2 3 3 4" xfId="5721"/>
    <cellStyle name="Separador de milhares 6 2 3 3 4 2" xfId="28702"/>
    <cellStyle name="Separador de milhares 6 2 3 3 4 3" xfId="18089"/>
    <cellStyle name="Separador de milhares 6 2 3 3 5" xfId="23994"/>
    <cellStyle name="Separador de milhares 6 2 3 3 6" xfId="12821"/>
    <cellStyle name="Separador de milhares 6 2 3 4" xfId="2124"/>
    <cellStyle name="Separador de milhares 6 2 3 4 2" xfId="8028"/>
    <cellStyle name="Separador de milhares 6 2 3 4 2 2" xfId="31009"/>
    <cellStyle name="Separador de milhares 6 2 3 4 2 3" xfId="19200"/>
    <cellStyle name="Separador de milhares 6 2 3 4 3" xfId="25105"/>
    <cellStyle name="Separador de milhares 6 2 3 4 4" xfId="15688"/>
    <cellStyle name="Separador de milhares 6 2 3 5" xfId="6272"/>
    <cellStyle name="Separador de milhares 6 2 3 5 2" xfId="9784"/>
    <cellStyle name="Separador de milhares 6 2 3 5 2 2" xfId="32765"/>
    <cellStyle name="Separador de milhares 6 2 3 5 2 3" xfId="21593"/>
    <cellStyle name="Separador de milhares 6 2 3 5 3" xfId="29253"/>
    <cellStyle name="Separador de milhares 6 2 3 5 4" xfId="13932"/>
    <cellStyle name="Separador de milhares 6 2 3 6" xfId="5152"/>
    <cellStyle name="Separador de milhares 6 2 3 6 2" xfId="20956"/>
    <cellStyle name="Separador de milhares 6 2 3 6 3" xfId="28133"/>
    <cellStyle name="Separador de milhares 6 2 3 6 4" xfId="12176"/>
    <cellStyle name="Separador de milhares 6 2 3 7" xfId="4041"/>
    <cellStyle name="Separador de milhares 6 2 3 7 2" xfId="27022"/>
    <cellStyle name="Separador de milhares 6 2 3 7 3" xfId="17444"/>
    <cellStyle name="Separador de milhares 6 2 3 8" xfId="23349"/>
    <cellStyle name="Separador de milhares 6 2 3 9" xfId="11701"/>
    <cellStyle name="Separador de milhares 6 2 4" xfId="523"/>
    <cellStyle name="Separador de milhares 6 2 4 2" xfId="1806"/>
    <cellStyle name="Separador de milhares 6 2 4 2 2" xfId="3562"/>
    <cellStyle name="Separador de milhares 6 2 4 2 2 2" xfId="9466"/>
    <cellStyle name="Separador de milhares 6 2 4 2 2 2 2" xfId="32447"/>
    <cellStyle name="Separador de milhares 6 2 4 2 2 2 3" xfId="20638"/>
    <cellStyle name="Separador de milhares 6 2 4 2 2 3" xfId="26543"/>
    <cellStyle name="Separador de milhares 6 2 4 2 2 4" xfId="17126"/>
    <cellStyle name="Separador de milhares 6 2 4 2 3" xfId="7710"/>
    <cellStyle name="Separador de milhares 6 2 4 2 3 2" xfId="11222"/>
    <cellStyle name="Separador de milhares 6 2 4 2 3 2 2" xfId="34203"/>
    <cellStyle name="Separador de milhares 6 2 4 2 3 2 3" xfId="23031"/>
    <cellStyle name="Separador de milhares 6 2 4 2 3 3" xfId="30691"/>
    <cellStyle name="Separador de milhares 6 2 4 2 3 4" xfId="15370"/>
    <cellStyle name="Separador de milhares 6 2 4 2 4" xfId="4834"/>
    <cellStyle name="Separador de milhares 6 2 4 2 4 2" xfId="27815"/>
    <cellStyle name="Separador de milhares 6 2 4 2 4 3" xfId="18882"/>
    <cellStyle name="Separador de milhares 6 2 4 2 5" xfId="24787"/>
    <cellStyle name="Separador de milhares 6 2 4 2 6" xfId="13614"/>
    <cellStyle name="Separador de milhares 6 2 4 3" xfId="1170"/>
    <cellStyle name="Separador de milhares 6 2 4 3 2" xfId="2926"/>
    <cellStyle name="Separador de milhares 6 2 4 3 2 2" xfId="8830"/>
    <cellStyle name="Separador de milhares 6 2 4 3 2 2 2" xfId="31811"/>
    <cellStyle name="Separador de milhares 6 2 4 3 2 2 3" xfId="20002"/>
    <cellStyle name="Separador de milhares 6 2 4 3 2 3" xfId="25907"/>
    <cellStyle name="Separador de milhares 6 2 4 3 2 4" xfId="16490"/>
    <cellStyle name="Separador de milhares 6 2 4 3 3" xfId="7074"/>
    <cellStyle name="Separador de milhares 6 2 4 3 3 2" xfId="10586"/>
    <cellStyle name="Separador de milhares 6 2 4 3 3 2 2" xfId="33567"/>
    <cellStyle name="Separador de milhares 6 2 4 3 3 2 3" xfId="22395"/>
    <cellStyle name="Separador de milhares 6 2 4 3 3 3" xfId="30055"/>
    <cellStyle name="Separador de milhares 6 2 4 3 3 4" xfId="14734"/>
    <cellStyle name="Separador de milhares 6 2 4 3 4" xfId="5878"/>
    <cellStyle name="Separador de milhares 6 2 4 3 4 2" xfId="28859"/>
    <cellStyle name="Separador de milhares 6 2 4 3 4 3" xfId="18246"/>
    <cellStyle name="Separador de milhares 6 2 4 3 5" xfId="24151"/>
    <cellStyle name="Separador de milhares 6 2 4 3 6" xfId="12978"/>
    <cellStyle name="Separador de milhares 6 2 4 4" xfId="2281"/>
    <cellStyle name="Separador de milhares 6 2 4 4 2" xfId="8185"/>
    <cellStyle name="Separador de milhares 6 2 4 4 2 2" xfId="31166"/>
    <cellStyle name="Separador de milhares 6 2 4 4 2 3" xfId="19357"/>
    <cellStyle name="Separador de milhares 6 2 4 4 3" xfId="25262"/>
    <cellStyle name="Separador de milhares 6 2 4 4 4" xfId="15845"/>
    <cellStyle name="Separador de milhares 6 2 4 5" xfId="6429"/>
    <cellStyle name="Separador de milhares 6 2 4 5 2" xfId="9941"/>
    <cellStyle name="Separador de milhares 6 2 4 5 2 2" xfId="32922"/>
    <cellStyle name="Separador de milhares 6 2 4 5 2 3" xfId="21750"/>
    <cellStyle name="Separador de milhares 6 2 4 5 3" xfId="29410"/>
    <cellStyle name="Separador de milhares 6 2 4 5 4" xfId="14089"/>
    <cellStyle name="Separador de milhares 6 2 4 6" xfId="5309"/>
    <cellStyle name="Separador de milhares 6 2 4 6 2" xfId="21113"/>
    <cellStyle name="Separador de milhares 6 2 4 6 3" xfId="28290"/>
    <cellStyle name="Separador de milhares 6 2 4 6 4" xfId="12333"/>
    <cellStyle name="Separador de milhares 6 2 4 7" xfId="4198"/>
    <cellStyle name="Separador de milhares 6 2 4 7 2" xfId="27179"/>
    <cellStyle name="Separador de milhares 6 2 4 7 3" xfId="17601"/>
    <cellStyle name="Separador de milhares 6 2 4 8" xfId="23506"/>
    <cellStyle name="Separador de milhares 6 2 4 9" xfId="11858"/>
    <cellStyle name="Separador de milhares 6 2 5" xfId="941"/>
    <cellStyle name="Separador de milhares 6 2 5 2" xfId="1577"/>
    <cellStyle name="Separador de milhares 6 2 5 2 2" xfId="3333"/>
    <cellStyle name="Separador de milhares 6 2 5 2 2 2" xfId="9237"/>
    <cellStyle name="Separador de milhares 6 2 5 2 2 2 2" xfId="32218"/>
    <cellStyle name="Separador de milhares 6 2 5 2 2 2 3" xfId="20409"/>
    <cellStyle name="Separador de milhares 6 2 5 2 2 3" xfId="26314"/>
    <cellStyle name="Separador de milhares 6 2 5 2 2 4" xfId="16897"/>
    <cellStyle name="Separador de milhares 6 2 5 2 3" xfId="7481"/>
    <cellStyle name="Separador de milhares 6 2 5 2 3 2" xfId="10993"/>
    <cellStyle name="Separador de milhares 6 2 5 2 3 2 2" xfId="33974"/>
    <cellStyle name="Separador de milhares 6 2 5 2 3 2 3" xfId="22802"/>
    <cellStyle name="Separador de milhares 6 2 5 2 3 3" xfId="30462"/>
    <cellStyle name="Separador de milhares 6 2 5 2 3 4" xfId="15141"/>
    <cellStyle name="Separador de milhares 6 2 5 2 4" xfId="4605"/>
    <cellStyle name="Separador de milhares 6 2 5 2 4 2" xfId="27586"/>
    <cellStyle name="Separador de milhares 6 2 5 2 4 3" xfId="18653"/>
    <cellStyle name="Separador de milhares 6 2 5 2 5" xfId="24558"/>
    <cellStyle name="Separador de milhares 6 2 5 2 6" xfId="13385"/>
    <cellStyle name="Separador de milhares 6 2 5 3" xfId="2697"/>
    <cellStyle name="Separador de milhares 6 2 5 3 2" xfId="8601"/>
    <cellStyle name="Separador de milhares 6 2 5 3 2 2" xfId="31582"/>
    <cellStyle name="Separador de milhares 6 2 5 3 2 3" xfId="19773"/>
    <cellStyle name="Separador de milhares 6 2 5 3 3" xfId="25678"/>
    <cellStyle name="Separador de milhares 6 2 5 3 4" xfId="16261"/>
    <cellStyle name="Separador de milhares 6 2 5 4" xfId="6845"/>
    <cellStyle name="Separador de milhares 6 2 5 4 2" xfId="10357"/>
    <cellStyle name="Separador de milhares 6 2 5 4 2 2" xfId="33338"/>
    <cellStyle name="Separador de milhares 6 2 5 4 2 3" xfId="22166"/>
    <cellStyle name="Separador de milhares 6 2 5 4 3" xfId="29826"/>
    <cellStyle name="Separador de milhares 6 2 5 4 4" xfId="14505"/>
    <cellStyle name="Separador de milhares 6 2 5 5" xfId="5649"/>
    <cellStyle name="Separador de milhares 6 2 5 5 2" xfId="21283"/>
    <cellStyle name="Separador de milhares 6 2 5 5 3" xfId="28630"/>
    <cellStyle name="Separador de milhares 6 2 5 5 4" xfId="12749"/>
    <cellStyle name="Separador de milhares 6 2 5 6" xfId="3969"/>
    <cellStyle name="Separador de milhares 6 2 5 6 2" xfId="26950"/>
    <cellStyle name="Separador de milhares 6 2 5 6 3" xfId="18017"/>
    <cellStyle name="Separador de milhares 6 2 5 7" xfId="23922"/>
    <cellStyle name="Separador de milhares 6 2 5 8" xfId="11629"/>
    <cellStyle name="Separador de milhares 6 2 6" xfId="1331"/>
    <cellStyle name="Separador de milhares 6 2 6 2" xfId="1967"/>
    <cellStyle name="Separador de milhares 6 2 6 2 2" xfId="3723"/>
    <cellStyle name="Separador de milhares 6 2 6 2 2 2" xfId="9627"/>
    <cellStyle name="Separador de milhares 6 2 6 2 2 2 2" xfId="32608"/>
    <cellStyle name="Separador de milhares 6 2 6 2 2 2 3" xfId="20799"/>
    <cellStyle name="Separador de milhares 6 2 6 2 2 3" xfId="26704"/>
    <cellStyle name="Separador de milhares 6 2 6 2 2 4" xfId="17287"/>
    <cellStyle name="Separador de milhares 6 2 6 2 3" xfId="7871"/>
    <cellStyle name="Separador de milhares 6 2 6 2 3 2" xfId="11383"/>
    <cellStyle name="Separador de milhares 6 2 6 2 3 2 2" xfId="34364"/>
    <cellStyle name="Separador de milhares 6 2 6 2 3 2 3" xfId="23192"/>
    <cellStyle name="Separador de milhares 6 2 6 2 3 3" xfId="30852"/>
    <cellStyle name="Separador de milhares 6 2 6 2 3 4" xfId="15531"/>
    <cellStyle name="Separador de milhares 6 2 6 2 4" xfId="4995"/>
    <cellStyle name="Separador de milhares 6 2 6 2 4 2" xfId="27976"/>
    <cellStyle name="Separador de milhares 6 2 6 2 4 3" xfId="19043"/>
    <cellStyle name="Separador de milhares 6 2 6 2 5" xfId="24948"/>
    <cellStyle name="Separador de milhares 6 2 6 2 6" xfId="13775"/>
    <cellStyle name="Separador de milhares 6 2 6 3" xfId="3087"/>
    <cellStyle name="Separador de milhares 6 2 6 3 2" xfId="8991"/>
    <cellStyle name="Separador de milhares 6 2 6 3 2 2" xfId="31972"/>
    <cellStyle name="Separador de milhares 6 2 6 3 2 3" xfId="20163"/>
    <cellStyle name="Separador de milhares 6 2 6 3 3" xfId="26068"/>
    <cellStyle name="Separador de milhares 6 2 6 3 4" xfId="16651"/>
    <cellStyle name="Separador de milhares 6 2 6 4" xfId="7235"/>
    <cellStyle name="Separador de milhares 6 2 6 4 2" xfId="10747"/>
    <cellStyle name="Separador de milhares 6 2 6 4 2 2" xfId="33728"/>
    <cellStyle name="Separador de milhares 6 2 6 4 2 3" xfId="22556"/>
    <cellStyle name="Separador de milhares 6 2 6 4 3" xfId="30216"/>
    <cellStyle name="Separador de milhares 6 2 6 4 4" xfId="14895"/>
    <cellStyle name="Separador de milhares 6 2 6 5" xfId="6039"/>
    <cellStyle name="Separador de milhares 6 2 6 5 2" xfId="21436"/>
    <cellStyle name="Separador de milhares 6 2 6 5 3" xfId="29020"/>
    <cellStyle name="Separador de milhares 6 2 6 5 4" xfId="13139"/>
    <cellStyle name="Separador de milhares 6 2 6 6" xfId="4359"/>
    <cellStyle name="Separador de milhares 6 2 6 6 2" xfId="27340"/>
    <cellStyle name="Separador de milhares 6 2 6 6 3" xfId="18407"/>
    <cellStyle name="Separador de milhares 6 2 6 7" xfId="24312"/>
    <cellStyle name="Separador de milhares 6 2 6 8" xfId="12019"/>
    <cellStyle name="Separador de milhares 6 2 7" xfId="771"/>
    <cellStyle name="Separador de milhares 6 2 7 2" xfId="2527"/>
    <cellStyle name="Separador de milhares 6 2 7 2 2" xfId="8431"/>
    <cellStyle name="Separador de milhares 6 2 7 2 2 2" xfId="31412"/>
    <cellStyle name="Separador de milhares 6 2 7 2 2 3" xfId="19603"/>
    <cellStyle name="Separador de milhares 6 2 7 2 3" xfId="25508"/>
    <cellStyle name="Separador de milhares 6 2 7 2 4" xfId="16091"/>
    <cellStyle name="Separador de milhares 6 2 7 3" xfId="6675"/>
    <cellStyle name="Separador de milhares 6 2 7 3 2" xfId="10187"/>
    <cellStyle name="Separador de milhares 6 2 7 3 2 2" xfId="33168"/>
    <cellStyle name="Separador de milhares 6 2 7 3 2 3" xfId="21996"/>
    <cellStyle name="Separador de milhares 6 2 7 3 3" xfId="29656"/>
    <cellStyle name="Separador de milhares 6 2 7 3 4" xfId="14335"/>
    <cellStyle name="Separador de milhares 6 2 7 4" xfId="4435"/>
    <cellStyle name="Separador de milhares 6 2 7 4 2" xfId="27416"/>
    <cellStyle name="Separador de milhares 6 2 7 4 3" xfId="17847"/>
    <cellStyle name="Separador de milhares 6 2 7 5" xfId="23752"/>
    <cellStyle name="Separador de milhares 6 2 7 6" xfId="12579"/>
    <cellStyle name="Separador de milhares 6 2 8" xfId="1407"/>
    <cellStyle name="Separador de milhares 6 2 8 2" xfId="3163"/>
    <cellStyle name="Separador de milhares 6 2 8 2 2" xfId="9067"/>
    <cellStyle name="Separador de milhares 6 2 8 2 2 2" xfId="32048"/>
    <cellStyle name="Separador de milhares 6 2 8 2 2 3" xfId="20239"/>
    <cellStyle name="Separador de milhares 6 2 8 2 3" xfId="26144"/>
    <cellStyle name="Separador de milhares 6 2 8 2 4" xfId="16727"/>
    <cellStyle name="Separador de milhares 6 2 8 3" xfId="7311"/>
    <cellStyle name="Separador de milhares 6 2 8 3 2" xfId="10823"/>
    <cellStyle name="Separador de milhares 6 2 8 3 2 2" xfId="33804"/>
    <cellStyle name="Separador de milhares 6 2 8 3 2 3" xfId="22632"/>
    <cellStyle name="Separador de milhares 6 2 8 3 3" xfId="30292"/>
    <cellStyle name="Separador de milhares 6 2 8 3 4" xfId="14971"/>
    <cellStyle name="Separador de milhares 6 2 8 4" xfId="6115"/>
    <cellStyle name="Separador de milhares 6 2 8 4 2" xfId="29096"/>
    <cellStyle name="Separador de milhares 6 2 8 4 3" xfId="18483"/>
    <cellStyle name="Separador de milhares 6 2 8 5" xfId="24388"/>
    <cellStyle name="Separador de milhares 6 2 8 6" xfId="13215"/>
    <cellStyle name="Separador de milhares 6 2 9" xfId="694"/>
    <cellStyle name="Separador de milhares 6 2 9 2" xfId="2451"/>
    <cellStyle name="Separador de milhares 6 2 9 2 2" xfId="8355"/>
    <cellStyle name="Separador de milhares 6 2 9 2 2 2" xfId="31336"/>
    <cellStyle name="Separador de milhares 6 2 9 2 2 3" xfId="19527"/>
    <cellStyle name="Separador de milhares 6 2 9 2 3" xfId="25432"/>
    <cellStyle name="Separador de milhares 6 2 9 2 4" xfId="16015"/>
    <cellStyle name="Separador de milhares 6 2 9 3" xfId="6599"/>
    <cellStyle name="Separador de milhares 6 2 9 3 2" xfId="10111"/>
    <cellStyle name="Separador de milhares 6 2 9 3 2 2" xfId="33092"/>
    <cellStyle name="Separador de milhares 6 2 9 3 2 3" xfId="21920"/>
    <cellStyle name="Separador de milhares 6 2 9 3 3" xfId="29580"/>
    <cellStyle name="Separador de milhares 6 2 9 3 4" xfId="14259"/>
    <cellStyle name="Separador de milhares 6 2 9 4" xfId="5479"/>
    <cellStyle name="Separador de milhares 6 2 9 4 2" xfId="28460"/>
    <cellStyle name="Separador de milhares 6 2 9 4 3" xfId="17771"/>
    <cellStyle name="Separador de milhares 6 2 9 5" xfId="23676"/>
    <cellStyle name="Separador de milhares 6 2 9 6" xfId="12503"/>
    <cellStyle name="Separador de milhares 6 3" xfId="424"/>
    <cellStyle name="Separador de milhares 6 3 10" xfId="23407"/>
    <cellStyle name="Separador de milhares 6 3 11" xfId="11521"/>
    <cellStyle name="Separador de milhares 6 3 2" xfId="585"/>
    <cellStyle name="Separador de milhares 6 3 2 2" xfId="1868"/>
    <cellStyle name="Separador de milhares 6 3 2 2 2" xfId="3624"/>
    <cellStyle name="Separador de milhares 6 3 2 2 2 2" xfId="9528"/>
    <cellStyle name="Separador de milhares 6 3 2 2 2 2 2" xfId="32509"/>
    <cellStyle name="Separador de milhares 6 3 2 2 2 2 3" xfId="20700"/>
    <cellStyle name="Separador de milhares 6 3 2 2 2 3" xfId="26605"/>
    <cellStyle name="Separador de milhares 6 3 2 2 2 4" xfId="17188"/>
    <cellStyle name="Separador de milhares 6 3 2 2 3" xfId="7772"/>
    <cellStyle name="Separador de milhares 6 3 2 2 3 2" xfId="11284"/>
    <cellStyle name="Separador de milhares 6 3 2 2 3 2 2" xfId="34265"/>
    <cellStyle name="Separador de milhares 6 3 2 2 3 2 3" xfId="23093"/>
    <cellStyle name="Separador de milhares 6 3 2 2 3 3" xfId="30753"/>
    <cellStyle name="Separador de milhares 6 3 2 2 3 4" xfId="15432"/>
    <cellStyle name="Separador de milhares 6 3 2 2 4" xfId="4896"/>
    <cellStyle name="Separador de milhares 6 3 2 2 4 2" xfId="27877"/>
    <cellStyle name="Separador de milhares 6 3 2 2 4 3" xfId="18944"/>
    <cellStyle name="Separador de milhares 6 3 2 2 5" xfId="24849"/>
    <cellStyle name="Separador de milhares 6 3 2 2 6" xfId="13676"/>
    <cellStyle name="Separador de milhares 6 3 2 3" xfId="1232"/>
    <cellStyle name="Separador de milhares 6 3 2 3 2" xfId="2988"/>
    <cellStyle name="Separador de milhares 6 3 2 3 2 2" xfId="8892"/>
    <cellStyle name="Separador de milhares 6 3 2 3 2 2 2" xfId="31873"/>
    <cellStyle name="Separador de milhares 6 3 2 3 2 2 3" xfId="20064"/>
    <cellStyle name="Separador de milhares 6 3 2 3 2 3" xfId="25969"/>
    <cellStyle name="Separador de milhares 6 3 2 3 2 4" xfId="16552"/>
    <cellStyle name="Separador de milhares 6 3 2 3 3" xfId="7136"/>
    <cellStyle name="Separador de milhares 6 3 2 3 3 2" xfId="10648"/>
    <cellStyle name="Separador de milhares 6 3 2 3 3 2 2" xfId="33629"/>
    <cellStyle name="Separador de milhares 6 3 2 3 3 2 3" xfId="22457"/>
    <cellStyle name="Separador de milhares 6 3 2 3 3 3" xfId="30117"/>
    <cellStyle name="Separador de milhares 6 3 2 3 3 4" xfId="14796"/>
    <cellStyle name="Separador de milhares 6 3 2 3 4" xfId="5940"/>
    <cellStyle name="Separador de milhares 6 3 2 3 4 2" xfId="28921"/>
    <cellStyle name="Separador de milhares 6 3 2 3 4 3" xfId="18308"/>
    <cellStyle name="Separador de milhares 6 3 2 3 5" xfId="24213"/>
    <cellStyle name="Separador de milhares 6 3 2 3 6" xfId="13040"/>
    <cellStyle name="Separador de milhares 6 3 2 4" xfId="2343"/>
    <cellStyle name="Separador de milhares 6 3 2 4 2" xfId="8247"/>
    <cellStyle name="Separador de milhares 6 3 2 4 2 2" xfId="31228"/>
    <cellStyle name="Separador de milhares 6 3 2 4 2 3" xfId="19419"/>
    <cellStyle name="Separador de milhares 6 3 2 4 3" xfId="25324"/>
    <cellStyle name="Separador de milhares 6 3 2 4 4" xfId="15907"/>
    <cellStyle name="Separador de milhares 6 3 2 5" xfId="6491"/>
    <cellStyle name="Separador de milhares 6 3 2 5 2" xfId="10003"/>
    <cellStyle name="Separador de milhares 6 3 2 5 2 2" xfId="32984"/>
    <cellStyle name="Separador de milhares 6 3 2 5 2 3" xfId="21812"/>
    <cellStyle name="Separador de milhares 6 3 2 5 3" xfId="29472"/>
    <cellStyle name="Separador de milhares 6 3 2 5 4" xfId="14151"/>
    <cellStyle name="Separador de milhares 6 3 2 6" xfId="5371"/>
    <cellStyle name="Separador de milhares 6 3 2 6 2" xfId="21175"/>
    <cellStyle name="Separador de milhares 6 3 2 6 3" xfId="28352"/>
    <cellStyle name="Separador de milhares 6 3 2 6 4" xfId="12395"/>
    <cellStyle name="Separador de milhares 6 3 2 7" xfId="4260"/>
    <cellStyle name="Separador de milhares 6 3 2 7 2" xfId="27241"/>
    <cellStyle name="Separador de milhares 6 3 2 7 3" xfId="17663"/>
    <cellStyle name="Separador de milhares 6 3 2 8" xfId="23568"/>
    <cellStyle name="Separador de milhares 6 3 2 9" xfId="11920"/>
    <cellStyle name="Separador de milhares 6 3 3" xfId="1071"/>
    <cellStyle name="Separador de milhares 6 3 3 2" xfId="1707"/>
    <cellStyle name="Separador de milhares 6 3 3 2 2" xfId="3463"/>
    <cellStyle name="Separador de milhares 6 3 3 2 2 2" xfId="9367"/>
    <cellStyle name="Separador de milhares 6 3 3 2 2 2 2" xfId="32348"/>
    <cellStyle name="Separador de milhares 6 3 3 2 2 2 3" xfId="20539"/>
    <cellStyle name="Separador de milhares 6 3 3 2 2 3" xfId="26444"/>
    <cellStyle name="Separador de milhares 6 3 3 2 2 4" xfId="17027"/>
    <cellStyle name="Separador de milhares 6 3 3 2 3" xfId="7611"/>
    <cellStyle name="Separador de milhares 6 3 3 2 3 2" xfId="11123"/>
    <cellStyle name="Separador de milhares 6 3 3 2 3 2 2" xfId="34104"/>
    <cellStyle name="Separador de milhares 6 3 3 2 3 2 3" xfId="22932"/>
    <cellStyle name="Separador de milhares 6 3 3 2 3 3" xfId="30592"/>
    <cellStyle name="Separador de milhares 6 3 3 2 3 4" xfId="15271"/>
    <cellStyle name="Separador de milhares 6 3 3 2 4" xfId="4735"/>
    <cellStyle name="Separador de milhares 6 3 3 2 4 2" xfId="27716"/>
    <cellStyle name="Separador de milhares 6 3 3 2 4 3" xfId="18783"/>
    <cellStyle name="Separador de milhares 6 3 3 2 5" xfId="24688"/>
    <cellStyle name="Separador de milhares 6 3 3 2 6" xfId="13515"/>
    <cellStyle name="Separador de milhares 6 3 3 3" xfId="2827"/>
    <cellStyle name="Separador de milhares 6 3 3 3 2" xfId="8731"/>
    <cellStyle name="Separador de milhares 6 3 3 3 2 2" xfId="31712"/>
    <cellStyle name="Separador de milhares 6 3 3 3 2 3" xfId="19903"/>
    <cellStyle name="Separador de milhares 6 3 3 3 3" xfId="25808"/>
    <cellStyle name="Separador de milhares 6 3 3 3 4" xfId="16391"/>
    <cellStyle name="Separador de milhares 6 3 3 4" xfId="6975"/>
    <cellStyle name="Separador de milhares 6 3 3 4 2" xfId="10487"/>
    <cellStyle name="Separador de milhares 6 3 3 4 2 2" xfId="33468"/>
    <cellStyle name="Separador de milhares 6 3 3 4 2 3" xfId="22296"/>
    <cellStyle name="Separador de milhares 6 3 3 4 3" xfId="29956"/>
    <cellStyle name="Separador de milhares 6 3 3 4 4" xfId="14635"/>
    <cellStyle name="Separador de milhares 6 3 3 5" xfId="5779"/>
    <cellStyle name="Separador de milhares 6 3 3 5 2" xfId="21337"/>
    <cellStyle name="Separador de milhares 6 3 3 5 3" xfId="28760"/>
    <cellStyle name="Separador de milhares 6 3 3 5 4" xfId="12879"/>
    <cellStyle name="Separador de milhares 6 3 3 6" xfId="4099"/>
    <cellStyle name="Separador de milhares 6 3 3 6 2" xfId="27080"/>
    <cellStyle name="Separador de milhares 6 3 3 6 3" xfId="18147"/>
    <cellStyle name="Separador de milhares 6 3 3 7" xfId="24052"/>
    <cellStyle name="Separador de milhares 6 3 3 8" xfId="11759"/>
    <cellStyle name="Separador de milhares 6 3 4" xfId="1469"/>
    <cellStyle name="Separador de milhares 6 3 4 2" xfId="3225"/>
    <cellStyle name="Separador de milhares 6 3 4 2 2" xfId="9129"/>
    <cellStyle name="Separador de milhares 6 3 4 2 2 2" xfId="32110"/>
    <cellStyle name="Separador de milhares 6 3 4 2 2 3" xfId="20301"/>
    <cellStyle name="Separador de milhares 6 3 4 2 3" xfId="26206"/>
    <cellStyle name="Separador de milhares 6 3 4 2 4" xfId="16789"/>
    <cellStyle name="Separador de milhares 6 3 4 3" xfId="7373"/>
    <cellStyle name="Separador de milhares 6 3 4 3 2" xfId="10885"/>
    <cellStyle name="Separador de milhares 6 3 4 3 2 2" xfId="33866"/>
    <cellStyle name="Separador de milhares 6 3 4 3 2 3" xfId="22694"/>
    <cellStyle name="Separador de milhares 6 3 4 3 3" xfId="30354"/>
    <cellStyle name="Separador de milhares 6 3 4 3 4" xfId="15033"/>
    <cellStyle name="Separador de milhares 6 3 4 4" xfId="4497"/>
    <cellStyle name="Separador de milhares 6 3 4 4 2" xfId="27478"/>
    <cellStyle name="Separador de milhares 6 3 4 4 3" xfId="18545"/>
    <cellStyle name="Separador de milhares 6 3 4 5" xfId="24450"/>
    <cellStyle name="Separador de milhares 6 3 4 6" xfId="13277"/>
    <cellStyle name="Separador de milhares 6 3 5" xfId="833"/>
    <cellStyle name="Separador de milhares 6 3 5 2" xfId="2589"/>
    <cellStyle name="Separador de milhares 6 3 5 2 2" xfId="8493"/>
    <cellStyle name="Separador de milhares 6 3 5 2 2 2" xfId="31474"/>
    <cellStyle name="Separador de milhares 6 3 5 2 2 3" xfId="19665"/>
    <cellStyle name="Separador de milhares 6 3 5 2 3" xfId="25570"/>
    <cellStyle name="Separador de milhares 6 3 5 2 4" xfId="16153"/>
    <cellStyle name="Separador de milhares 6 3 5 3" xfId="6737"/>
    <cellStyle name="Separador de milhares 6 3 5 3 2" xfId="10249"/>
    <cellStyle name="Separador de milhares 6 3 5 3 2 2" xfId="33230"/>
    <cellStyle name="Separador de milhares 6 3 5 3 2 3" xfId="22058"/>
    <cellStyle name="Separador de milhares 6 3 5 3 3" xfId="29718"/>
    <cellStyle name="Separador de milhares 6 3 5 3 4" xfId="14397"/>
    <cellStyle name="Separador de milhares 6 3 5 4" xfId="5541"/>
    <cellStyle name="Separador de milhares 6 3 5 4 2" xfId="28522"/>
    <cellStyle name="Separador de milhares 6 3 5 4 3" xfId="17909"/>
    <cellStyle name="Separador de milhares 6 3 5 5" xfId="23814"/>
    <cellStyle name="Separador de milhares 6 3 5 6" xfId="12641"/>
    <cellStyle name="Separador de milhares 6 3 6" xfId="2182"/>
    <cellStyle name="Separador de milhares 6 3 6 2" xfId="8086"/>
    <cellStyle name="Separador de milhares 6 3 6 2 2" xfId="31067"/>
    <cellStyle name="Separador de milhares 6 3 6 2 3" xfId="19258"/>
    <cellStyle name="Separador de milhares 6 3 6 3" xfId="25163"/>
    <cellStyle name="Separador de milhares 6 3 6 4" xfId="15746"/>
    <cellStyle name="Separador de milhares 6 3 7" xfId="6330"/>
    <cellStyle name="Separador de milhares 6 3 7 2" xfId="9842"/>
    <cellStyle name="Separador de milhares 6 3 7 2 2" xfId="32823"/>
    <cellStyle name="Separador de milhares 6 3 7 2 3" xfId="21651"/>
    <cellStyle name="Separador de milhares 6 3 7 3" xfId="29311"/>
    <cellStyle name="Separador de milhares 6 3 7 4" xfId="13990"/>
    <cellStyle name="Separador de milhares 6 3 8" xfId="5210"/>
    <cellStyle name="Separador de milhares 6 3 8 2" xfId="21014"/>
    <cellStyle name="Separador de milhares 6 3 8 3" xfId="28191"/>
    <cellStyle name="Separador de milhares 6 3 8 4" xfId="12234"/>
    <cellStyle name="Separador de milhares 6 3 9" xfId="3861"/>
    <cellStyle name="Separador de milhares 6 3 9 2" xfId="26842"/>
    <cellStyle name="Separador de milhares 6 3 9 3" xfId="17502"/>
    <cellStyle name="Separador de milhares 6 4" xfId="344"/>
    <cellStyle name="Separador de milhares 6 4 2" xfId="1628"/>
    <cellStyle name="Separador de milhares 6 4 2 2" xfId="3384"/>
    <cellStyle name="Separador de milhares 6 4 2 2 2" xfId="9288"/>
    <cellStyle name="Separador de milhares 6 4 2 2 2 2" xfId="32269"/>
    <cellStyle name="Separador de milhares 6 4 2 2 2 3" xfId="20460"/>
    <cellStyle name="Separador de milhares 6 4 2 2 3" xfId="26365"/>
    <cellStyle name="Separador de milhares 6 4 2 2 4" xfId="16948"/>
    <cellStyle name="Separador de milhares 6 4 2 3" xfId="7532"/>
    <cellStyle name="Separador de milhares 6 4 2 3 2" xfId="11044"/>
    <cellStyle name="Separador de milhares 6 4 2 3 2 2" xfId="34025"/>
    <cellStyle name="Separador de milhares 6 4 2 3 2 3" xfId="22853"/>
    <cellStyle name="Separador de milhares 6 4 2 3 3" xfId="30513"/>
    <cellStyle name="Separador de milhares 6 4 2 3 4" xfId="15192"/>
    <cellStyle name="Separador de milhares 6 4 2 4" xfId="4656"/>
    <cellStyle name="Separador de milhares 6 4 2 4 2" xfId="27637"/>
    <cellStyle name="Separador de milhares 6 4 2 4 3" xfId="18704"/>
    <cellStyle name="Separador de milhares 6 4 2 5" xfId="24609"/>
    <cellStyle name="Separador de milhares 6 4 2 6" xfId="13436"/>
    <cellStyle name="Separador de milhares 6 4 3" xfId="992"/>
    <cellStyle name="Separador de milhares 6 4 3 2" xfId="2748"/>
    <cellStyle name="Separador de milhares 6 4 3 2 2" xfId="8652"/>
    <cellStyle name="Separador de milhares 6 4 3 2 2 2" xfId="31633"/>
    <cellStyle name="Separador de milhares 6 4 3 2 2 3" xfId="19824"/>
    <cellStyle name="Separador de milhares 6 4 3 2 3" xfId="25729"/>
    <cellStyle name="Separador de milhares 6 4 3 2 4" xfId="16312"/>
    <cellStyle name="Separador de milhares 6 4 3 3" xfId="6896"/>
    <cellStyle name="Separador de milhares 6 4 3 3 2" xfId="10408"/>
    <cellStyle name="Separador de milhares 6 4 3 3 2 2" xfId="33389"/>
    <cellStyle name="Separador de milhares 6 4 3 3 2 3" xfId="22217"/>
    <cellStyle name="Separador de milhares 6 4 3 3 3" xfId="29877"/>
    <cellStyle name="Separador de milhares 6 4 3 3 4" xfId="14556"/>
    <cellStyle name="Separador de milhares 6 4 3 4" xfId="5700"/>
    <cellStyle name="Separador de milhares 6 4 3 4 2" xfId="28681"/>
    <cellStyle name="Separador de milhares 6 4 3 4 3" xfId="18068"/>
    <cellStyle name="Separador de milhares 6 4 3 5" xfId="23973"/>
    <cellStyle name="Separador de milhares 6 4 3 6" xfId="12800"/>
    <cellStyle name="Separador de milhares 6 4 4" xfId="2103"/>
    <cellStyle name="Separador de milhares 6 4 4 2" xfId="8007"/>
    <cellStyle name="Separador de milhares 6 4 4 2 2" xfId="30988"/>
    <cellStyle name="Separador de milhares 6 4 4 2 3" xfId="19179"/>
    <cellStyle name="Separador de milhares 6 4 4 3" xfId="25084"/>
    <cellStyle name="Separador de milhares 6 4 4 4" xfId="15667"/>
    <cellStyle name="Separador de milhares 6 4 5" xfId="6251"/>
    <cellStyle name="Separador de milhares 6 4 5 2" xfId="9763"/>
    <cellStyle name="Separador de milhares 6 4 5 2 2" xfId="32744"/>
    <cellStyle name="Separador de milhares 6 4 5 2 3" xfId="21572"/>
    <cellStyle name="Separador de milhares 6 4 5 3" xfId="29232"/>
    <cellStyle name="Separador de milhares 6 4 5 4" xfId="13911"/>
    <cellStyle name="Separador de milhares 6 4 6" xfId="5131"/>
    <cellStyle name="Separador de milhares 6 4 6 2" xfId="20935"/>
    <cellStyle name="Separador de milhares 6 4 6 3" xfId="28112"/>
    <cellStyle name="Separador de milhares 6 4 6 4" xfId="12155"/>
    <cellStyle name="Separador de milhares 6 4 7" xfId="4020"/>
    <cellStyle name="Separador de milhares 6 4 7 2" xfId="27001"/>
    <cellStyle name="Separador de milhares 6 4 7 3" xfId="17423"/>
    <cellStyle name="Separador de milhares 6 4 8" xfId="23328"/>
    <cellStyle name="Separador de milhares 6 4 9" xfId="11680"/>
    <cellStyle name="Separador de milhares 6 5" xfId="500"/>
    <cellStyle name="Separador de milhares 6 5 2" xfId="1783"/>
    <cellStyle name="Separador de milhares 6 5 2 2" xfId="3539"/>
    <cellStyle name="Separador de milhares 6 5 2 2 2" xfId="9443"/>
    <cellStyle name="Separador de milhares 6 5 2 2 2 2" xfId="32424"/>
    <cellStyle name="Separador de milhares 6 5 2 2 2 3" xfId="20615"/>
    <cellStyle name="Separador de milhares 6 5 2 2 3" xfId="26520"/>
    <cellStyle name="Separador de milhares 6 5 2 2 4" xfId="17103"/>
    <cellStyle name="Separador de milhares 6 5 2 3" xfId="7687"/>
    <cellStyle name="Separador de milhares 6 5 2 3 2" xfId="11199"/>
    <cellStyle name="Separador de milhares 6 5 2 3 2 2" xfId="34180"/>
    <cellStyle name="Separador de milhares 6 5 2 3 2 3" xfId="23008"/>
    <cellStyle name="Separador de milhares 6 5 2 3 3" xfId="30668"/>
    <cellStyle name="Separador de milhares 6 5 2 3 4" xfId="15347"/>
    <cellStyle name="Separador de milhares 6 5 2 4" xfId="4811"/>
    <cellStyle name="Separador de milhares 6 5 2 4 2" xfId="27792"/>
    <cellStyle name="Separador de milhares 6 5 2 4 3" xfId="18859"/>
    <cellStyle name="Separador de milhares 6 5 2 5" xfId="24764"/>
    <cellStyle name="Separador de milhares 6 5 2 6" xfId="13591"/>
    <cellStyle name="Separador de milhares 6 5 3" xfId="1147"/>
    <cellStyle name="Separador de milhares 6 5 3 2" xfId="2903"/>
    <cellStyle name="Separador de milhares 6 5 3 2 2" xfId="8807"/>
    <cellStyle name="Separador de milhares 6 5 3 2 2 2" xfId="31788"/>
    <cellStyle name="Separador de milhares 6 5 3 2 2 3" xfId="19979"/>
    <cellStyle name="Separador de milhares 6 5 3 2 3" xfId="25884"/>
    <cellStyle name="Separador de milhares 6 5 3 2 4" xfId="16467"/>
    <cellStyle name="Separador de milhares 6 5 3 3" xfId="7051"/>
    <cellStyle name="Separador de milhares 6 5 3 3 2" xfId="10563"/>
    <cellStyle name="Separador de milhares 6 5 3 3 2 2" xfId="33544"/>
    <cellStyle name="Separador de milhares 6 5 3 3 2 3" xfId="22372"/>
    <cellStyle name="Separador de milhares 6 5 3 3 3" xfId="30032"/>
    <cellStyle name="Separador de milhares 6 5 3 3 4" xfId="14711"/>
    <cellStyle name="Separador de milhares 6 5 3 4" xfId="5855"/>
    <cellStyle name="Separador de milhares 6 5 3 4 2" xfId="28836"/>
    <cellStyle name="Separador de milhares 6 5 3 4 3" xfId="18223"/>
    <cellStyle name="Separador de milhares 6 5 3 5" xfId="24128"/>
    <cellStyle name="Separador de milhares 6 5 3 6" xfId="12955"/>
    <cellStyle name="Separador de milhares 6 5 4" xfId="2258"/>
    <cellStyle name="Separador de milhares 6 5 4 2" xfId="8162"/>
    <cellStyle name="Separador de milhares 6 5 4 2 2" xfId="31143"/>
    <cellStyle name="Separador de milhares 6 5 4 2 3" xfId="19334"/>
    <cellStyle name="Separador de milhares 6 5 4 3" xfId="25239"/>
    <cellStyle name="Separador de milhares 6 5 4 4" xfId="15822"/>
    <cellStyle name="Separador de milhares 6 5 5" xfId="6406"/>
    <cellStyle name="Separador de milhares 6 5 5 2" xfId="9918"/>
    <cellStyle name="Separador de milhares 6 5 5 2 2" xfId="32899"/>
    <cellStyle name="Separador de milhares 6 5 5 2 3" xfId="21727"/>
    <cellStyle name="Separador de milhares 6 5 5 3" xfId="29387"/>
    <cellStyle name="Separador de milhares 6 5 5 4" xfId="14066"/>
    <cellStyle name="Separador de milhares 6 5 6" xfId="5286"/>
    <cellStyle name="Separador de milhares 6 5 6 2" xfId="21090"/>
    <cellStyle name="Separador de milhares 6 5 6 3" xfId="28267"/>
    <cellStyle name="Separador de milhares 6 5 6 4" xfId="12310"/>
    <cellStyle name="Separador de milhares 6 5 7" xfId="4175"/>
    <cellStyle name="Separador de milhares 6 5 7 2" xfId="27156"/>
    <cellStyle name="Separador de milhares 6 5 7 3" xfId="17578"/>
    <cellStyle name="Separador de milhares 6 5 8" xfId="23483"/>
    <cellStyle name="Separador de milhares 6 5 9" xfId="11835"/>
    <cellStyle name="Separador de milhares 6 6" xfId="918"/>
    <cellStyle name="Separador de milhares 6 6 2" xfId="1554"/>
    <cellStyle name="Separador de milhares 6 6 2 2" xfId="3310"/>
    <cellStyle name="Separador de milhares 6 6 2 2 2" xfId="9214"/>
    <cellStyle name="Separador de milhares 6 6 2 2 2 2" xfId="32195"/>
    <cellStyle name="Separador de milhares 6 6 2 2 2 3" xfId="20386"/>
    <cellStyle name="Separador de milhares 6 6 2 2 3" xfId="26291"/>
    <cellStyle name="Separador de milhares 6 6 2 2 4" xfId="16874"/>
    <cellStyle name="Separador de milhares 6 6 2 3" xfId="7458"/>
    <cellStyle name="Separador de milhares 6 6 2 3 2" xfId="10970"/>
    <cellStyle name="Separador de milhares 6 6 2 3 2 2" xfId="33951"/>
    <cellStyle name="Separador de milhares 6 6 2 3 2 3" xfId="22779"/>
    <cellStyle name="Separador de milhares 6 6 2 3 3" xfId="30439"/>
    <cellStyle name="Separador de milhares 6 6 2 3 4" xfId="15118"/>
    <cellStyle name="Separador de milhares 6 6 2 4" xfId="4582"/>
    <cellStyle name="Separador de milhares 6 6 2 4 2" xfId="27563"/>
    <cellStyle name="Separador de milhares 6 6 2 4 3" xfId="18630"/>
    <cellStyle name="Separador de milhares 6 6 2 5" xfId="24535"/>
    <cellStyle name="Separador de milhares 6 6 2 6" xfId="13362"/>
    <cellStyle name="Separador de milhares 6 6 3" xfId="2674"/>
    <cellStyle name="Separador de milhares 6 6 3 2" xfId="8578"/>
    <cellStyle name="Separador de milhares 6 6 3 2 2" xfId="31559"/>
    <cellStyle name="Separador de milhares 6 6 3 2 3" xfId="19750"/>
    <cellStyle name="Separador de milhares 6 6 3 3" xfId="25655"/>
    <cellStyle name="Separador de milhares 6 6 3 4" xfId="16238"/>
    <cellStyle name="Separador de milhares 6 6 4" xfId="6822"/>
    <cellStyle name="Separador de milhares 6 6 4 2" xfId="10334"/>
    <cellStyle name="Separador de milhares 6 6 4 2 2" xfId="33315"/>
    <cellStyle name="Separador de milhares 6 6 4 2 3" xfId="22143"/>
    <cellStyle name="Separador de milhares 6 6 4 3" xfId="29803"/>
    <cellStyle name="Separador de milhares 6 6 4 4" xfId="14482"/>
    <cellStyle name="Separador de milhares 6 6 5" xfId="5626"/>
    <cellStyle name="Separador de milhares 6 6 5 2" xfId="21260"/>
    <cellStyle name="Separador de milhares 6 6 5 3" xfId="28607"/>
    <cellStyle name="Separador de milhares 6 6 5 4" xfId="12726"/>
    <cellStyle name="Separador de milhares 6 6 6" xfId="3946"/>
    <cellStyle name="Separador de milhares 6 6 6 2" xfId="26927"/>
    <cellStyle name="Separador de milhares 6 6 6 3" xfId="17994"/>
    <cellStyle name="Separador de milhares 6 6 7" xfId="23899"/>
    <cellStyle name="Separador de milhares 6 6 8" xfId="11606"/>
    <cellStyle name="Separador de milhares 6 7" xfId="1308"/>
    <cellStyle name="Separador de milhares 6 7 2" xfId="1944"/>
    <cellStyle name="Separador de milhares 6 7 2 2" xfId="3700"/>
    <cellStyle name="Separador de milhares 6 7 2 2 2" xfId="9604"/>
    <cellStyle name="Separador de milhares 6 7 2 2 2 2" xfId="32585"/>
    <cellStyle name="Separador de milhares 6 7 2 2 2 3" xfId="20776"/>
    <cellStyle name="Separador de milhares 6 7 2 2 3" xfId="26681"/>
    <cellStyle name="Separador de milhares 6 7 2 2 4" xfId="17264"/>
    <cellStyle name="Separador de milhares 6 7 2 3" xfId="7848"/>
    <cellStyle name="Separador de milhares 6 7 2 3 2" xfId="11360"/>
    <cellStyle name="Separador de milhares 6 7 2 3 2 2" xfId="34341"/>
    <cellStyle name="Separador de milhares 6 7 2 3 2 3" xfId="23169"/>
    <cellStyle name="Separador de milhares 6 7 2 3 3" xfId="30829"/>
    <cellStyle name="Separador de milhares 6 7 2 3 4" xfId="15508"/>
    <cellStyle name="Separador de milhares 6 7 2 4" xfId="4972"/>
    <cellStyle name="Separador de milhares 6 7 2 4 2" xfId="27953"/>
    <cellStyle name="Separador de milhares 6 7 2 4 3" xfId="19020"/>
    <cellStyle name="Separador de milhares 6 7 2 5" xfId="24925"/>
    <cellStyle name="Separador de milhares 6 7 2 6" xfId="13752"/>
    <cellStyle name="Separador de milhares 6 7 3" xfId="3064"/>
    <cellStyle name="Separador de milhares 6 7 3 2" xfId="8968"/>
    <cellStyle name="Separador de milhares 6 7 3 2 2" xfId="31949"/>
    <cellStyle name="Separador de milhares 6 7 3 2 3" xfId="20140"/>
    <cellStyle name="Separador de milhares 6 7 3 3" xfId="26045"/>
    <cellStyle name="Separador de milhares 6 7 3 4" xfId="16628"/>
    <cellStyle name="Separador de milhares 6 7 4" xfId="7212"/>
    <cellStyle name="Separador de milhares 6 7 4 2" xfId="10724"/>
    <cellStyle name="Separador de milhares 6 7 4 2 2" xfId="33705"/>
    <cellStyle name="Separador de milhares 6 7 4 2 3" xfId="22533"/>
    <cellStyle name="Separador de milhares 6 7 4 3" xfId="30193"/>
    <cellStyle name="Separador de milhares 6 7 4 4" xfId="14872"/>
    <cellStyle name="Separador de milhares 6 7 5" xfId="6016"/>
    <cellStyle name="Separador de milhares 6 7 5 2" xfId="21413"/>
    <cellStyle name="Separador de milhares 6 7 5 3" xfId="28997"/>
    <cellStyle name="Separador de milhares 6 7 5 4" xfId="13116"/>
    <cellStyle name="Separador de milhares 6 7 6" xfId="4336"/>
    <cellStyle name="Separador de milhares 6 7 6 2" xfId="27317"/>
    <cellStyle name="Separador de milhares 6 7 6 3" xfId="18384"/>
    <cellStyle name="Separador de milhares 6 7 7" xfId="24289"/>
    <cellStyle name="Separador de milhares 6 7 8" xfId="11996"/>
    <cellStyle name="Separador de milhares 6 8" xfId="748"/>
    <cellStyle name="Separador de milhares 6 8 2" xfId="2504"/>
    <cellStyle name="Separador de milhares 6 8 2 2" xfId="8408"/>
    <cellStyle name="Separador de milhares 6 8 2 2 2" xfId="31389"/>
    <cellStyle name="Separador de milhares 6 8 2 2 3" xfId="19580"/>
    <cellStyle name="Separador de milhares 6 8 2 3" xfId="25485"/>
    <cellStyle name="Separador de milhares 6 8 2 4" xfId="16068"/>
    <cellStyle name="Separador de milhares 6 8 3" xfId="6652"/>
    <cellStyle name="Separador de milhares 6 8 3 2" xfId="10164"/>
    <cellStyle name="Separador de milhares 6 8 3 2 2" xfId="33145"/>
    <cellStyle name="Separador de milhares 6 8 3 2 3" xfId="21973"/>
    <cellStyle name="Separador de milhares 6 8 3 3" xfId="29633"/>
    <cellStyle name="Separador de milhares 6 8 3 4" xfId="14312"/>
    <cellStyle name="Separador de milhares 6 8 4" xfId="4412"/>
    <cellStyle name="Separador de milhares 6 8 4 2" xfId="27393"/>
    <cellStyle name="Separador de milhares 6 8 4 3" xfId="17824"/>
    <cellStyle name="Separador de milhares 6 8 5" xfId="23729"/>
    <cellStyle name="Separador de milhares 6 8 6" xfId="12556"/>
    <cellStyle name="Separador de milhares 6 9" xfId="1384"/>
    <cellStyle name="Separador de milhares 6 9 2" xfId="3140"/>
    <cellStyle name="Separador de milhares 6 9 2 2" xfId="9044"/>
    <cellStyle name="Separador de milhares 6 9 2 2 2" xfId="32025"/>
    <cellStyle name="Separador de milhares 6 9 2 2 3" xfId="20216"/>
    <cellStyle name="Separador de milhares 6 9 2 3" xfId="26121"/>
    <cellStyle name="Separador de milhares 6 9 2 4" xfId="16704"/>
    <cellStyle name="Separador de milhares 6 9 3" xfId="7288"/>
    <cellStyle name="Separador de milhares 6 9 3 2" xfId="10800"/>
    <cellStyle name="Separador de milhares 6 9 3 2 2" xfId="33781"/>
    <cellStyle name="Separador de milhares 6 9 3 2 3" xfId="22609"/>
    <cellStyle name="Separador de milhares 6 9 3 3" xfId="30269"/>
    <cellStyle name="Separador de milhares 6 9 3 4" xfId="14948"/>
    <cellStyle name="Separador de milhares 6 9 4" xfId="6092"/>
    <cellStyle name="Separador de milhares 6 9 4 2" xfId="29073"/>
    <cellStyle name="Separador de milhares 6 9 4 3" xfId="18460"/>
    <cellStyle name="Separador de milhares 6 9 5" xfId="24365"/>
    <cellStyle name="Separador de milhares 6 9 6" xfId="13192"/>
    <cellStyle name="Separador de milhares 7" xfId="214"/>
    <cellStyle name="Separador de milhares 7 10" xfId="672"/>
    <cellStyle name="Separador de milhares 7 10 2" xfId="2429"/>
    <cellStyle name="Separador de milhares 7 10 2 2" xfId="8333"/>
    <cellStyle name="Separador de milhares 7 10 2 2 2" xfId="31314"/>
    <cellStyle name="Separador de milhares 7 10 2 2 3" xfId="19505"/>
    <cellStyle name="Separador de milhares 7 10 2 3" xfId="25410"/>
    <cellStyle name="Separador de milhares 7 10 2 4" xfId="15993"/>
    <cellStyle name="Separador de milhares 7 10 3" xfId="6577"/>
    <cellStyle name="Separador de milhares 7 10 3 2" xfId="10089"/>
    <cellStyle name="Separador de milhares 7 10 3 2 2" xfId="33070"/>
    <cellStyle name="Separador de milhares 7 10 3 2 3" xfId="21898"/>
    <cellStyle name="Separador de milhares 7 10 3 3" xfId="29558"/>
    <cellStyle name="Separador de milhares 7 10 3 4" xfId="14237"/>
    <cellStyle name="Separador de milhares 7 10 4" xfId="5457"/>
    <cellStyle name="Separador de milhares 7 10 4 2" xfId="28438"/>
    <cellStyle name="Separador de milhares 7 10 4 3" xfId="17749"/>
    <cellStyle name="Separador de milhares 7 10 5" xfId="23654"/>
    <cellStyle name="Separador de milhares 7 10 6" xfId="12481"/>
    <cellStyle name="Separador de milhares 7 11" xfId="2030"/>
    <cellStyle name="Separador de milhares 7 11 2" xfId="7934"/>
    <cellStyle name="Separador de milhares 7 11 2 2" xfId="30915"/>
    <cellStyle name="Separador de milhares 7 11 2 3" xfId="19106"/>
    <cellStyle name="Separador de milhares 7 11 3" xfId="25011"/>
    <cellStyle name="Separador de milhares 7 11 4" xfId="15594"/>
    <cellStyle name="Separador de milhares 7 12" xfId="6178"/>
    <cellStyle name="Separador de milhares 7 12 2" xfId="9690"/>
    <cellStyle name="Separador de milhares 7 12 2 2" xfId="32671"/>
    <cellStyle name="Separador de milhares 7 12 2 3" xfId="21499"/>
    <cellStyle name="Separador de milhares 7 12 3" xfId="29159"/>
    <cellStyle name="Separador de milhares 7 12 4" xfId="13838"/>
    <cellStyle name="Separador de milhares 7 13" xfId="5058"/>
    <cellStyle name="Separador de milhares 7 13 2" xfId="20862"/>
    <cellStyle name="Separador de milhares 7 13 3" xfId="28039"/>
    <cellStyle name="Separador de milhares 7 13 4" xfId="12082"/>
    <cellStyle name="Separador de milhares 7 14" xfId="3777"/>
    <cellStyle name="Separador de milhares 7 14 2" xfId="26758"/>
    <cellStyle name="Separador de milhares 7 14 3" xfId="17350"/>
    <cellStyle name="Separador de milhares 7 15" xfId="23255"/>
    <cellStyle name="Separador de milhares 7 16" xfId="11437"/>
    <cellStyle name="Separador de milhares 7 2" xfId="293"/>
    <cellStyle name="Separador de milhares 7 2 10" xfId="2053"/>
    <cellStyle name="Separador de milhares 7 2 10 2" xfId="7957"/>
    <cellStyle name="Separador de milhares 7 2 10 2 2" xfId="30938"/>
    <cellStyle name="Separador de milhares 7 2 10 2 3" xfId="19129"/>
    <cellStyle name="Separador de milhares 7 2 10 3" xfId="25034"/>
    <cellStyle name="Separador de milhares 7 2 10 4" xfId="15617"/>
    <cellStyle name="Separador de milhares 7 2 11" xfId="6201"/>
    <cellStyle name="Separador de milhares 7 2 11 2" xfId="9713"/>
    <cellStyle name="Separador de milhares 7 2 11 2 2" xfId="32694"/>
    <cellStyle name="Separador de milhares 7 2 11 2 3" xfId="21522"/>
    <cellStyle name="Separador de milhares 7 2 11 3" xfId="29182"/>
    <cellStyle name="Separador de milhares 7 2 11 4" xfId="13861"/>
    <cellStyle name="Separador de milhares 7 2 12" xfId="5081"/>
    <cellStyle name="Separador de milhares 7 2 12 2" xfId="20885"/>
    <cellStyle name="Separador de milhares 7 2 12 3" xfId="28062"/>
    <cellStyle name="Separador de milhares 7 2 12 4" xfId="12105"/>
    <cellStyle name="Separador de milhares 7 2 13" xfId="3800"/>
    <cellStyle name="Separador de milhares 7 2 13 2" xfId="26781"/>
    <cellStyle name="Separador de milhares 7 2 13 3" xfId="17373"/>
    <cellStyle name="Separador de milhares 7 2 14" xfId="23278"/>
    <cellStyle name="Separador de milhares 7 2 15" xfId="11460"/>
    <cellStyle name="Separador de milhares 7 2 2" xfId="448"/>
    <cellStyle name="Separador de milhares 7 2 2 10" xfId="23431"/>
    <cellStyle name="Separador de milhares 7 2 2 11" xfId="11545"/>
    <cellStyle name="Separador de milhares 7 2 2 2" xfId="609"/>
    <cellStyle name="Separador de milhares 7 2 2 2 2" xfId="1892"/>
    <cellStyle name="Separador de milhares 7 2 2 2 2 2" xfId="3648"/>
    <cellStyle name="Separador de milhares 7 2 2 2 2 2 2" xfId="9552"/>
    <cellStyle name="Separador de milhares 7 2 2 2 2 2 2 2" xfId="32533"/>
    <cellStyle name="Separador de milhares 7 2 2 2 2 2 2 3" xfId="20724"/>
    <cellStyle name="Separador de milhares 7 2 2 2 2 2 3" xfId="26629"/>
    <cellStyle name="Separador de milhares 7 2 2 2 2 2 4" xfId="17212"/>
    <cellStyle name="Separador de milhares 7 2 2 2 2 3" xfId="7796"/>
    <cellStyle name="Separador de milhares 7 2 2 2 2 3 2" xfId="11308"/>
    <cellStyle name="Separador de milhares 7 2 2 2 2 3 2 2" xfId="34289"/>
    <cellStyle name="Separador de milhares 7 2 2 2 2 3 2 3" xfId="23117"/>
    <cellStyle name="Separador de milhares 7 2 2 2 2 3 3" xfId="30777"/>
    <cellStyle name="Separador de milhares 7 2 2 2 2 3 4" xfId="15456"/>
    <cellStyle name="Separador de milhares 7 2 2 2 2 4" xfId="4920"/>
    <cellStyle name="Separador de milhares 7 2 2 2 2 4 2" xfId="27901"/>
    <cellStyle name="Separador de milhares 7 2 2 2 2 4 3" xfId="18968"/>
    <cellStyle name="Separador de milhares 7 2 2 2 2 5" xfId="24873"/>
    <cellStyle name="Separador de milhares 7 2 2 2 2 6" xfId="13700"/>
    <cellStyle name="Separador de milhares 7 2 2 2 3" xfId="1256"/>
    <cellStyle name="Separador de milhares 7 2 2 2 3 2" xfId="3012"/>
    <cellStyle name="Separador de milhares 7 2 2 2 3 2 2" xfId="8916"/>
    <cellStyle name="Separador de milhares 7 2 2 2 3 2 2 2" xfId="31897"/>
    <cellStyle name="Separador de milhares 7 2 2 2 3 2 2 3" xfId="20088"/>
    <cellStyle name="Separador de milhares 7 2 2 2 3 2 3" xfId="25993"/>
    <cellStyle name="Separador de milhares 7 2 2 2 3 2 4" xfId="16576"/>
    <cellStyle name="Separador de milhares 7 2 2 2 3 3" xfId="7160"/>
    <cellStyle name="Separador de milhares 7 2 2 2 3 3 2" xfId="10672"/>
    <cellStyle name="Separador de milhares 7 2 2 2 3 3 2 2" xfId="33653"/>
    <cellStyle name="Separador de milhares 7 2 2 2 3 3 2 3" xfId="22481"/>
    <cellStyle name="Separador de milhares 7 2 2 2 3 3 3" xfId="30141"/>
    <cellStyle name="Separador de milhares 7 2 2 2 3 3 4" xfId="14820"/>
    <cellStyle name="Separador de milhares 7 2 2 2 3 4" xfId="5964"/>
    <cellStyle name="Separador de milhares 7 2 2 2 3 4 2" xfId="28945"/>
    <cellStyle name="Separador de milhares 7 2 2 2 3 4 3" xfId="18332"/>
    <cellStyle name="Separador de milhares 7 2 2 2 3 5" xfId="24237"/>
    <cellStyle name="Separador de milhares 7 2 2 2 3 6" xfId="13064"/>
    <cellStyle name="Separador de milhares 7 2 2 2 4" xfId="2367"/>
    <cellStyle name="Separador de milhares 7 2 2 2 4 2" xfId="8271"/>
    <cellStyle name="Separador de milhares 7 2 2 2 4 2 2" xfId="31252"/>
    <cellStyle name="Separador de milhares 7 2 2 2 4 2 3" xfId="19443"/>
    <cellStyle name="Separador de milhares 7 2 2 2 4 3" xfId="25348"/>
    <cellStyle name="Separador de milhares 7 2 2 2 4 4" xfId="15931"/>
    <cellStyle name="Separador de milhares 7 2 2 2 5" xfId="6515"/>
    <cellStyle name="Separador de milhares 7 2 2 2 5 2" xfId="10027"/>
    <cellStyle name="Separador de milhares 7 2 2 2 5 2 2" xfId="33008"/>
    <cellStyle name="Separador de milhares 7 2 2 2 5 2 3" xfId="21836"/>
    <cellStyle name="Separador de milhares 7 2 2 2 5 3" xfId="29496"/>
    <cellStyle name="Separador de milhares 7 2 2 2 5 4" xfId="14175"/>
    <cellStyle name="Separador de milhares 7 2 2 2 6" xfId="5395"/>
    <cellStyle name="Separador de milhares 7 2 2 2 6 2" xfId="21199"/>
    <cellStyle name="Separador de milhares 7 2 2 2 6 3" xfId="28376"/>
    <cellStyle name="Separador de milhares 7 2 2 2 6 4" xfId="12419"/>
    <cellStyle name="Separador de milhares 7 2 2 2 7" xfId="4284"/>
    <cellStyle name="Separador de milhares 7 2 2 2 7 2" xfId="27265"/>
    <cellStyle name="Separador de milhares 7 2 2 2 7 3" xfId="17687"/>
    <cellStyle name="Separador de milhares 7 2 2 2 8" xfId="23592"/>
    <cellStyle name="Separador de milhares 7 2 2 2 9" xfId="11944"/>
    <cellStyle name="Separador de milhares 7 2 2 3" xfId="1095"/>
    <cellStyle name="Separador de milhares 7 2 2 3 2" xfId="1731"/>
    <cellStyle name="Separador de milhares 7 2 2 3 2 2" xfId="3487"/>
    <cellStyle name="Separador de milhares 7 2 2 3 2 2 2" xfId="9391"/>
    <cellStyle name="Separador de milhares 7 2 2 3 2 2 2 2" xfId="32372"/>
    <cellStyle name="Separador de milhares 7 2 2 3 2 2 2 3" xfId="20563"/>
    <cellStyle name="Separador de milhares 7 2 2 3 2 2 3" xfId="26468"/>
    <cellStyle name="Separador de milhares 7 2 2 3 2 2 4" xfId="17051"/>
    <cellStyle name="Separador de milhares 7 2 2 3 2 3" xfId="7635"/>
    <cellStyle name="Separador de milhares 7 2 2 3 2 3 2" xfId="11147"/>
    <cellStyle name="Separador de milhares 7 2 2 3 2 3 2 2" xfId="34128"/>
    <cellStyle name="Separador de milhares 7 2 2 3 2 3 2 3" xfId="22956"/>
    <cellStyle name="Separador de milhares 7 2 2 3 2 3 3" xfId="30616"/>
    <cellStyle name="Separador de milhares 7 2 2 3 2 3 4" xfId="15295"/>
    <cellStyle name="Separador de milhares 7 2 2 3 2 4" xfId="4759"/>
    <cellStyle name="Separador de milhares 7 2 2 3 2 4 2" xfId="27740"/>
    <cellStyle name="Separador de milhares 7 2 2 3 2 4 3" xfId="18807"/>
    <cellStyle name="Separador de milhares 7 2 2 3 2 5" xfId="24712"/>
    <cellStyle name="Separador de milhares 7 2 2 3 2 6" xfId="13539"/>
    <cellStyle name="Separador de milhares 7 2 2 3 3" xfId="2851"/>
    <cellStyle name="Separador de milhares 7 2 2 3 3 2" xfId="8755"/>
    <cellStyle name="Separador de milhares 7 2 2 3 3 2 2" xfId="31736"/>
    <cellStyle name="Separador de milhares 7 2 2 3 3 2 3" xfId="19927"/>
    <cellStyle name="Separador de milhares 7 2 2 3 3 3" xfId="25832"/>
    <cellStyle name="Separador de milhares 7 2 2 3 3 4" xfId="16415"/>
    <cellStyle name="Separador de milhares 7 2 2 3 4" xfId="6999"/>
    <cellStyle name="Separador de milhares 7 2 2 3 4 2" xfId="10511"/>
    <cellStyle name="Separador de milhares 7 2 2 3 4 2 2" xfId="33492"/>
    <cellStyle name="Separador de milhares 7 2 2 3 4 2 3" xfId="22320"/>
    <cellStyle name="Separador de milhares 7 2 2 3 4 3" xfId="29980"/>
    <cellStyle name="Separador de milhares 7 2 2 3 4 4" xfId="14659"/>
    <cellStyle name="Separador de milhares 7 2 2 3 5" xfId="5803"/>
    <cellStyle name="Separador de milhares 7 2 2 3 5 2" xfId="21361"/>
    <cellStyle name="Separador de milhares 7 2 2 3 5 3" xfId="28784"/>
    <cellStyle name="Separador de milhares 7 2 2 3 5 4" xfId="12903"/>
    <cellStyle name="Separador de milhares 7 2 2 3 6" xfId="4123"/>
    <cellStyle name="Separador de milhares 7 2 2 3 6 2" xfId="27104"/>
    <cellStyle name="Separador de milhares 7 2 2 3 6 3" xfId="18171"/>
    <cellStyle name="Separador de milhares 7 2 2 3 7" xfId="24076"/>
    <cellStyle name="Separador de milhares 7 2 2 3 8" xfId="11783"/>
    <cellStyle name="Separador de milhares 7 2 2 4" xfId="1493"/>
    <cellStyle name="Separador de milhares 7 2 2 4 2" xfId="3249"/>
    <cellStyle name="Separador de milhares 7 2 2 4 2 2" xfId="9153"/>
    <cellStyle name="Separador de milhares 7 2 2 4 2 2 2" xfId="32134"/>
    <cellStyle name="Separador de milhares 7 2 2 4 2 2 3" xfId="20325"/>
    <cellStyle name="Separador de milhares 7 2 2 4 2 3" xfId="26230"/>
    <cellStyle name="Separador de milhares 7 2 2 4 2 4" xfId="16813"/>
    <cellStyle name="Separador de milhares 7 2 2 4 3" xfId="7397"/>
    <cellStyle name="Separador de milhares 7 2 2 4 3 2" xfId="10909"/>
    <cellStyle name="Separador de milhares 7 2 2 4 3 2 2" xfId="33890"/>
    <cellStyle name="Separador de milhares 7 2 2 4 3 2 3" xfId="22718"/>
    <cellStyle name="Separador de milhares 7 2 2 4 3 3" xfId="30378"/>
    <cellStyle name="Separador de milhares 7 2 2 4 3 4" xfId="15057"/>
    <cellStyle name="Separador de milhares 7 2 2 4 4" xfId="4521"/>
    <cellStyle name="Separador de milhares 7 2 2 4 4 2" xfId="27502"/>
    <cellStyle name="Separador de milhares 7 2 2 4 4 3" xfId="18569"/>
    <cellStyle name="Separador de milhares 7 2 2 4 5" xfId="24474"/>
    <cellStyle name="Separador de milhares 7 2 2 4 6" xfId="13301"/>
    <cellStyle name="Separador de milhares 7 2 2 5" xfId="857"/>
    <cellStyle name="Separador de milhares 7 2 2 5 2" xfId="2613"/>
    <cellStyle name="Separador de milhares 7 2 2 5 2 2" xfId="8517"/>
    <cellStyle name="Separador de milhares 7 2 2 5 2 2 2" xfId="31498"/>
    <cellStyle name="Separador de milhares 7 2 2 5 2 2 3" xfId="19689"/>
    <cellStyle name="Separador de milhares 7 2 2 5 2 3" xfId="25594"/>
    <cellStyle name="Separador de milhares 7 2 2 5 2 4" xfId="16177"/>
    <cellStyle name="Separador de milhares 7 2 2 5 3" xfId="6761"/>
    <cellStyle name="Separador de milhares 7 2 2 5 3 2" xfId="10273"/>
    <cellStyle name="Separador de milhares 7 2 2 5 3 2 2" xfId="33254"/>
    <cellStyle name="Separador de milhares 7 2 2 5 3 2 3" xfId="22082"/>
    <cellStyle name="Separador de milhares 7 2 2 5 3 3" xfId="29742"/>
    <cellStyle name="Separador de milhares 7 2 2 5 3 4" xfId="14421"/>
    <cellStyle name="Separador de milhares 7 2 2 5 4" xfId="5565"/>
    <cellStyle name="Separador de milhares 7 2 2 5 4 2" xfId="28546"/>
    <cellStyle name="Separador de milhares 7 2 2 5 4 3" xfId="17933"/>
    <cellStyle name="Separador de milhares 7 2 2 5 5" xfId="23838"/>
    <cellStyle name="Separador de milhares 7 2 2 5 6" xfId="12665"/>
    <cellStyle name="Separador de milhares 7 2 2 6" xfId="2206"/>
    <cellStyle name="Separador de milhares 7 2 2 6 2" xfId="8110"/>
    <cellStyle name="Separador de milhares 7 2 2 6 2 2" xfId="31091"/>
    <cellStyle name="Separador de milhares 7 2 2 6 2 3" xfId="19282"/>
    <cellStyle name="Separador de milhares 7 2 2 6 3" xfId="25187"/>
    <cellStyle name="Separador de milhares 7 2 2 6 4" xfId="15770"/>
    <cellStyle name="Separador de milhares 7 2 2 7" xfId="6354"/>
    <cellStyle name="Separador de milhares 7 2 2 7 2" xfId="9866"/>
    <cellStyle name="Separador de milhares 7 2 2 7 2 2" xfId="32847"/>
    <cellStyle name="Separador de milhares 7 2 2 7 2 3" xfId="21675"/>
    <cellStyle name="Separador de milhares 7 2 2 7 3" xfId="29335"/>
    <cellStyle name="Separador de milhares 7 2 2 7 4" xfId="14014"/>
    <cellStyle name="Separador de milhares 7 2 2 8" xfId="5234"/>
    <cellStyle name="Separador de milhares 7 2 2 8 2" xfId="21038"/>
    <cellStyle name="Separador de milhares 7 2 2 8 3" xfId="28215"/>
    <cellStyle name="Separador de milhares 7 2 2 8 4" xfId="12258"/>
    <cellStyle name="Separador de milhares 7 2 2 9" xfId="3885"/>
    <cellStyle name="Separador de milhares 7 2 2 9 2" xfId="26866"/>
    <cellStyle name="Separador de milhares 7 2 2 9 3" xfId="17526"/>
    <cellStyle name="Separador de milhares 7 2 3" xfId="366"/>
    <cellStyle name="Separador de milhares 7 2 3 2" xfId="1650"/>
    <cellStyle name="Separador de milhares 7 2 3 2 2" xfId="3406"/>
    <cellStyle name="Separador de milhares 7 2 3 2 2 2" xfId="9310"/>
    <cellStyle name="Separador de milhares 7 2 3 2 2 2 2" xfId="32291"/>
    <cellStyle name="Separador de milhares 7 2 3 2 2 2 3" xfId="20482"/>
    <cellStyle name="Separador de milhares 7 2 3 2 2 3" xfId="26387"/>
    <cellStyle name="Separador de milhares 7 2 3 2 2 4" xfId="16970"/>
    <cellStyle name="Separador de milhares 7 2 3 2 3" xfId="7554"/>
    <cellStyle name="Separador de milhares 7 2 3 2 3 2" xfId="11066"/>
    <cellStyle name="Separador de milhares 7 2 3 2 3 2 2" xfId="34047"/>
    <cellStyle name="Separador de milhares 7 2 3 2 3 2 3" xfId="22875"/>
    <cellStyle name="Separador de milhares 7 2 3 2 3 3" xfId="30535"/>
    <cellStyle name="Separador de milhares 7 2 3 2 3 4" xfId="15214"/>
    <cellStyle name="Separador de milhares 7 2 3 2 4" xfId="4678"/>
    <cellStyle name="Separador de milhares 7 2 3 2 4 2" xfId="27659"/>
    <cellStyle name="Separador de milhares 7 2 3 2 4 3" xfId="18726"/>
    <cellStyle name="Separador de milhares 7 2 3 2 5" xfId="24631"/>
    <cellStyle name="Separador de milhares 7 2 3 2 6" xfId="13458"/>
    <cellStyle name="Separador de milhares 7 2 3 3" xfId="1014"/>
    <cellStyle name="Separador de milhares 7 2 3 3 2" xfId="2770"/>
    <cellStyle name="Separador de milhares 7 2 3 3 2 2" xfId="8674"/>
    <cellStyle name="Separador de milhares 7 2 3 3 2 2 2" xfId="31655"/>
    <cellStyle name="Separador de milhares 7 2 3 3 2 2 3" xfId="19846"/>
    <cellStyle name="Separador de milhares 7 2 3 3 2 3" xfId="25751"/>
    <cellStyle name="Separador de milhares 7 2 3 3 2 4" xfId="16334"/>
    <cellStyle name="Separador de milhares 7 2 3 3 3" xfId="6918"/>
    <cellStyle name="Separador de milhares 7 2 3 3 3 2" xfId="10430"/>
    <cellStyle name="Separador de milhares 7 2 3 3 3 2 2" xfId="33411"/>
    <cellStyle name="Separador de milhares 7 2 3 3 3 2 3" xfId="22239"/>
    <cellStyle name="Separador de milhares 7 2 3 3 3 3" xfId="29899"/>
    <cellStyle name="Separador de milhares 7 2 3 3 3 4" xfId="14578"/>
    <cellStyle name="Separador de milhares 7 2 3 3 4" xfId="5722"/>
    <cellStyle name="Separador de milhares 7 2 3 3 4 2" xfId="28703"/>
    <cellStyle name="Separador de milhares 7 2 3 3 4 3" xfId="18090"/>
    <cellStyle name="Separador de milhares 7 2 3 3 5" xfId="23995"/>
    <cellStyle name="Separador de milhares 7 2 3 3 6" xfId="12822"/>
    <cellStyle name="Separador de milhares 7 2 3 4" xfId="2125"/>
    <cellStyle name="Separador de milhares 7 2 3 4 2" xfId="8029"/>
    <cellStyle name="Separador de milhares 7 2 3 4 2 2" xfId="31010"/>
    <cellStyle name="Separador de milhares 7 2 3 4 2 3" xfId="19201"/>
    <cellStyle name="Separador de milhares 7 2 3 4 3" xfId="25106"/>
    <cellStyle name="Separador de milhares 7 2 3 4 4" xfId="15689"/>
    <cellStyle name="Separador de milhares 7 2 3 5" xfId="6273"/>
    <cellStyle name="Separador de milhares 7 2 3 5 2" xfId="9785"/>
    <cellStyle name="Separador de milhares 7 2 3 5 2 2" xfId="32766"/>
    <cellStyle name="Separador de milhares 7 2 3 5 2 3" xfId="21594"/>
    <cellStyle name="Separador de milhares 7 2 3 5 3" xfId="29254"/>
    <cellStyle name="Separador de milhares 7 2 3 5 4" xfId="13933"/>
    <cellStyle name="Separador de milhares 7 2 3 6" xfId="5153"/>
    <cellStyle name="Separador de milhares 7 2 3 6 2" xfId="20957"/>
    <cellStyle name="Separador de milhares 7 2 3 6 3" xfId="28134"/>
    <cellStyle name="Separador de milhares 7 2 3 6 4" xfId="12177"/>
    <cellStyle name="Separador de milhares 7 2 3 7" xfId="4042"/>
    <cellStyle name="Separador de milhares 7 2 3 7 2" xfId="27023"/>
    <cellStyle name="Separador de milhares 7 2 3 7 3" xfId="17445"/>
    <cellStyle name="Separador de milhares 7 2 3 8" xfId="23350"/>
    <cellStyle name="Separador de milhares 7 2 3 9" xfId="11702"/>
    <cellStyle name="Separador de milhares 7 2 4" xfId="524"/>
    <cellStyle name="Separador de milhares 7 2 4 2" xfId="1807"/>
    <cellStyle name="Separador de milhares 7 2 4 2 2" xfId="3563"/>
    <cellStyle name="Separador de milhares 7 2 4 2 2 2" xfId="9467"/>
    <cellStyle name="Separador de milhares 7 2 4 2 2 2 2" xfId="32448"/>
    <cellStyle name="Separador de milhares 7 2 4 2 2 2 3" xfId="20639"/>
    <cellStyle name="Separador de milhares 7 2 4 2 2 3" xfId="26544"/>
    <cellStyle name="Separador de milhares 7 2 4 2 2 4" xfId="17127"/>
    <cellStyle name="Separador de milhares 7 2 4 2 3" xfId="7711"/>
    <cellStyle name="Separador de milhares 7 2 4 2 3 2" xfId="11223"/>
    <cellStyle name="Separador de milhares 7 2 4 2 3 2 2" xfId="34204"/>
    <cellStyle name="Separador de milhares 7 2 4 2 3 2 3" xfId="23032"/>
    <cellStyle name="Separador de milhares 7 2 4 2 3 3" xfId="30692"/>
    <cellStyle name="Separador de milhares 7 2 4 2 3 4" xfId="15371"/>
    <cellStyle name="Separador de milhares 7 2 4 2 4" xfId="4835"/>
    <cellStyle name="Separador de milhares 7 2 4 2 4 2" xfId="27816"/>
    <cellStyle name="Separador de milhares 7 2 4 2 4 3" xfId="18883"/>
    <cellStyle name="Separador de milhares 7 2 4 2 5" xfId="24788"/>
    <cellStyle name="Separador de milhares 7 2 4 2 6" xfId="13615"/>
    <cellStyle name="Separador de milhares 7 2 4 3" xfId="1171"/>
    <cellStyle name="Separador de milhares 7 2 4 3 2" xfId="2927"/>
    <cellStyle name="Separador de milhares 7 2 4 3 2 2" xfId="8831"/>
    <cellStyle name="Separador de milhares 7 2 4 3 2 2 2" xfId="31812"/>
    <cellStyle name="Separador de milhares 7 2 4 3 2 2 3" xfId="20003"/>
    <cellStyle name="Separador de milhares 7 2 4 3 2 3" xfId="25908"/>
    <cellStyle name="Separador de milhares 7 2 4 3 2 4" xfId="16491"/>
    <cellStyle name="Separador de milhares 7 2 4 3 3" xfId="7075"/>
    <cellStyle name="Separador de milhares 7 2 4 3 3 2" xfId="10587"/>
    <cellStyle name="Separador de milhares 7 2 4 3 3 2 2" xfId="33568"/>
    <cellStyle name="Separador de milhares 7 2 4 3 3 2 3" xfId="22396"/>
    <cellStyle name="Separador de milhares 7 2 4 3 3 3" xfId="30056"/>
    <cellStyle name="Separador de milhares 7 2 4 3 3 4" xfId="14735"/>
    <cellStyle name="Separador de milhares 7 2 4 3 4" xfId="5879"/>
    <cellStyle name="Separador de milhares 7 2 4 3 4 2" xfId="28860"/>
    <cellStyle name="Separador de milhares 7 2 4 3 4 3" xfId="18247"/>
    <cellStyle name="Separador de milhares 7 2 4 3 5" xfId="24152"/>
    <cellStyle name="Separador de milhares 7 2 4 3 6" xfId="12979"/>
    <cellStyle name="Separador de milhares 7 2 4 4" xfId="2282"/>
    <cellStyle name="Separador de milhares 7 2 4 4 2" xfId="8186"/>
    <cellStyle name="Separador de milhares 7 2 4 4 2 2" xfId="31167"/>
    <cellStyle name="Separador de milhares 7 2 4 4 2 3" xfId="19358"/>
    <cellStyle name="Separador de milhares 7 2 4 4 3" xfId="25263"/>
    <cellStyle name="Separador de milhares 7 2 4 4 4" xfId="15846"/>
    <cellStyle name="Separador de milhares 7 2 4 5" xfId="6430"/>
    <cellStyle name="Separador de milhares 7 2 4 5 2" xfId="9942"/>
    <cellStyle name="Separador de milhares 7 2 4 5 2 2" xfId="32923"/>
    <cellStyle name="Separador de milhares 7 2 4 5 2 3" xfId="21751"/>
    <cellStyle name="Separador de milhares 7 2 4 5 3" xfId="29411"/>
    <cellStyle name="Separador de milhares 7 2 4 5 4" xfId="14090"/>
    <cellStyle name="Separador de milhares 7 2 4 6" xfId="5310"/>
    <cellStyle name="Separador de milhares 7 2 4 6 2" xfId="21114"/>
    <cellStyle name="Separador de milhares 7 2 4 6 3" xfId="28291"/>
    <cellStyle name="Separador de milhares 7 2 4 6 4" xfId="12334"/>
    <cellStyle name="Separador de milhares 7 2 4 7" xfId="4199"/>
    <cellStyle name="Separador de milhares 7 2 4 7 2" xfId="27180"/>
    <cellStyle name="Separador de milhares 7 2 4 7 3" xfId="17602"/>
    <cellStyle name="Separador de milhares 7 2 4 8" xfId="23507"/>
    <cellStyle name="Separador de milhares 7 2 4 9" xfId="11859"/>
    <cellStyle name="Separador de milhares 7 2 5" xfId="942"/>
    <cellStyle name="Separador de milhares 7 2 5 2" xfId="1578"/>
    <cellStyle name="Separador de milhares 7 2 5 2 2" xfId="3334"/>
    <cellStyle name="Separador de milhares 7 2 5 2 2 2" xfId="9238"/>
    <cellStyle name="Separador de milhares 7 2 5 2 2 2 2" xfId="32219"/>
    <cellStyle name="Separador de milhares 7 2 5 2 2 2 3" xfId="20410"/>
    <cellStyle name="Separador de milhares 7 2 5 2 2 3" xfId="26315"/>
    <cellStyle name="Separador de milhares 7 2 5 2 2 4" xfId="16898"/>
    <cellStyle name="Separador de milhares 7 2 5 2 3" xfId="7482"/>
    <cellStyle name="Separador de milhares 7 2 5 2 3 2" xfId="10994"/>
    <cellStyle name="Separador de milhares 7 2 5 2 3 2 2" xfId="33975"/>
    <cellStyle name="Separador de milhares 7 2 5 2 3 2 3" xfId="22803"/>
    <cellStyle name="Separador de milhares 7 2 5 2 3 3" xfId="30463"/>
    <cellStyle name="Separador de milhares 7 2 5 2 3 4" xfId="15142"/>
    <cellStyle name="Separador de milhares 7 2 5 2 4" xfId="4606"/>
    <cellStyle name="Separador de milhares 7 2 5 2 4 2" xfId="27587"/>
    <cellStyle name="Separador de milhares 7 2 5 2 4 3" xfId="18654"/>
    <cellStyle name="Separador de milhares 7 2 5 2 5" xfId="24559"/>
    <cellStyle name="Separador de milhares 7 2 5 2 6" xfId="13386"/>
    <cellStyle name="Separador de milhares 7 2 5 3" xfId="2698"/>
    <cellStyle name="Separador de milhares 7 2 5 3 2" xfId="8602"/>
    <cellStyle name="Separador de milhares 7 2 5 3 2 2" xfId="31583"/>
    <cellStyle name="Separador de milhares 7 2 5 3 2 3" xfId="19774"/>
    <cellStyle name="Separador de milhares 7 2 5 3 3" xfId="25679"/>
    <cellStyle name="Separador de milhares 7 2 5 3 4" xfId="16262"/>
    <cellStyle name="Separador de milhares 7 2 5 4" xfId="6846"/>
    <cellStyle name="Separador de milhares 7 2 5 4 2" xfId="10358"/>
    <cellStyle name="Separador de milhares 7 2 5 4 2 2" xfId="33339"/>
    <cellStyle name="Separador de milhares 7 2 5 4 2 3" xfId="22167"/>
    <cellStyle name="Separador de milhares 7 2 5 4 3" xfId="29827"/>
    <cellStyle name="Separador de milhares 7 2 5 4 4" xfId="14506"/>
    <cellStyle name="Separador de milhares 7 2 5 5" xfId="5650"/>
    <cellStyle name="Separador de milhares 7 2 5 5 2" xfId="21284"/>
    <cellStyle name="Separador de milhares 7 2 5 5 3" xfId="28631"/>
    <cellStyle name="Separador de milhares 7 2 5 5 4" xfId="12750"/>
    <cellStyle name="Separador de milhares 7 2 5 6" xfId="3970"/>
    <cellStyle name="Separador de milhares 7 2 5 6 2" xfId="26951"/>
    <cellStyle name="Separador de milhares 7 2 5 6 3" xfId="18018"/>
    <cellStyle name="Separador de milhares 7 2 5 7" xfId="23923"/>
    <cellStyle name="Separador de milhares 7 2 5 8" xfId="11630"/>
    <cellStyle name="Separador de milhares 7 2 6" xfId="1332"/>
    <cellStyle name="Separador de milhares 7 2 6 2" xfId="1968"/>
    <cellStyle name="Separador de milhares 7 2 6 2 2" xfId="3724"/>
    <cellStyle name="Separador de milhares 7 2 6 2 2 2" xfId="9628"/>
    <cellStyle name="Separador de milhares 7 2 6 2 2 2 2" xfId="32609"/>
    <cellStyle name="Separador de milhares 7 2 6 2 2 2 3" xfId="20800"/>
    <cellStyle name="Separador de milhares 7 2 6 2 2 3" xfId="26705"/>
    <cellStyle name="Separador de milhares 7 2 6 2 2 4" xfId="17288"/>
    <cellStyle name="Separador de milhares 7 2 6 2 3" xfId="7872"/>
    <cellStyle name="Separador de milhares 7 2 6 2 3 2" xfId="11384"/>
    <cellStyle name="Separador de milhares 7 2 6 2 3 2 2" xfId="34365"/>
    <cellStyle name="Separador de milhares 7 2 6 2 3 2 3" xfId="23193"/>
    <cellStyle name="Separador de milhares 7 2 6 2 3 3" xfId="30853"/>
    <cellStyle name="Separador de milhares 7 2 6 2 3 4" xfId="15532"/>
    <cellStyle name="Separador de milhares 7 2 6 2 4" xfId="4996"/>
    <cellStyle name="Separador de milhares 7 2 6 2 4 2" xfId="27977"/>
    <cellStyle name="Separador de milhares 7 2 6 2 4 3" xfId="19044"/>
    <cellStyle name="Separador de milhares 7 2 6 2 5" xfId="24949"/>
    <cellStyle name="Separador de milhares 7 2 6 2 6" xfId="13776"/>
    <cellStyle name="Separador de milhares 7 2 6 3" xfId="3088"/>
    <cellStyle name="Separador de milhares 7 2 6 3 2" xfId="8992"/>
    <cellStyle name="Separador de milhares 7 2 6 3 2 2" xfId="31973"/>
    <cellStyle name="Separador de milhares 7 2 6 3 2 3" xfId="20164"/>
    <cellStyle name="Separador de milhares 7 2 6 3 3" xfId="26069"/>
    <cellStyle name="Separador de milhares 7 2 6 3 4" xfId="16652"/>
    <cellStyle name="Separador de milhares 7 2 6 4" xfId="7236"/>
    <cellStyle name="Separador de milhares 7 2 6 4 2" xfId="10748"/>
    <cellStyle name="Separador de milhares 7 2 6 4 2 2" xfId="33729"/>
    <cellStyle name="Separador de milhares 7 2 6 4 2 3" xfId="22557"/>
    <cellStyle name="Separador de milhares 7 2 6 4 3" xfId="30217"/>
    <cellStyle name="Separador de milhares 7 2 6 4 4" xfId="14896"/>
    <cellStyle name="Separador de milhares 7 2 6 5" xfId="6040"/>
    <cellStyle name="Separador de milhares 7 2 6 5 2" xfId="21437"/>
    <cellStyle name="Separador de milhares 7 2 6 5 3" xfId="29021"/>
    <cellStyle name="Separador de milhares 7 2 6 5 4" xfId="13140"/>
    <cellStyle name="Separador de milhares 7 2 6 6" xfId="4360"/>
    <cellStyle name="Separador de milhares 7 2 6 6 2" xfId="27341"/>
    <cellStyle name="Separador de milhares 7 2 6 6 3" xfId="18408"/>
    <cellStyle name="Separador de milhares 7 2 6 7" xfId="24313"/>
    <cellStyle name="Separador de milhares 7 2 6 8" xfId="12020"/>
    <cellStyle name="Separador de milhares 7 2 7" xfId="772"/>
    <cellStyle name="Separador de milhares 7 2 7 2" xfId="2528"/>
    <cellStyle name="Separador de milhares 7 2 7 2 2" xfId="8432"/>
    <cellStyle name="Separador de milhares 7 2 7 2 2 2" xfId="31413"/>
    <cellStyle name="Separador de milhares 7 2 7 2 2 3" xfId="19604"/>
    <cellStyle name="Separador de milhares 7 2 7 2 3" xfId="25509"/>
    <cellStyle name="Separador de milhares 7 2 7 2 4" xfId="16092"/>
    <cellStyle name="Separador de milhares 7 2 7 3" xfId="6676"/>
    <cellStyle name="Separador de milhares 7 2 7 3 2" xfId="10188"/>
    <cellStyle name="Separador de milhares 7 2 7 3 2 2" xfId="33169"/>
    <cellStyle name="Separador de milhares 7 2 7 3 2 3" xfId="21997"/>
    <cellStyle name="Separador de milhares 7 2 7 3 3" xfId="29657"/>
    <cellStyle name="Separador de milhares 7 2 7 3 4" xfId="14336"/>
    <cellStyle name="Separador de milhares 7 2 7 4" xfId="4436"/>
    <cellStyle name="Separador de milhares 7 2 7 4 2" xfId="27417"/>
    <cellStyle name="Separador de milhares 7 2 7 4 3" xfId="17848"/>
    <cellStyle name="Separador de milhares 7 2 7 5" xfId="23753"/>
    <cellStyle name="Separador de milhares 7 2 7 6" xfId="12580"/>
    <cellStyle name="Separador de milhares 7 2 8" xfId="1408"/>
    <cellStyle name="Separador de milhares 7 2 8 2" xfId="3164"/>
    <cellStyle name="Separador de milhares 7 2 8 2 2" xfId="9068"/>
    <cellStyle name="Separador de milhares 7 2 8 2 2 2" xfId="32049"/>
    <cellStyle name="Separador de milhares 7 2 8 2 2 3" xfId="20240"/>
    <cellStyle name="Separador de milhares 7 2 8 2 3" xfId="26145"/>
    <cellStyle name="Separador de milhares 7 2 8 2 4" xfId="16728"/>
    <cellStyle name="Separador de milhares 7 2 8 3" xfId="7312"/>
    <cellStyle name="Separador de milhares 7 2 8 3 2" xfId="10824"/>
    <cellStyle name="Separador de milhares 7 2 8 3 2 2" xfId="33805"/>
    <cellStyle name="Separador de milhares 7 2 8 3 2 3" xfId="22633"/>
    <cellStyle name="Separador de milhares 7 2 8 3 3" xfId="30293"/>
    <cellStyle name="Separador de milhares 7 2 8 3 4" xfId="14972"/>
    <cellStyle name="Separador de milhares 7 2 8 4" xfId="6116"/>
    <cellStyle name="Separador de milhares 7 2 8 4 2" xfId="29097"/>
    <cellStyle name="Separador de milhares 7 2 8 4 3" xfId="18484"/>
    <cellStyle name="Separador de milhares 7 2 8 5" xfId="24389"/>
    <cellStyle name="Separador de milhares 7 2 8 6" xfId="13216"/>
    <cellStyle name="Separador de milhares 7 2 9" xfId="695"/>
    <cellStyle name="Separador de milhares 7 2 9 2" xfId="2452"/>
    <cellStyle name="Separador de milhares 7 2 9 2 2" xfId="8356"/>
    <cellStyle name="Separador de milhares 7 2 9 2 2 2" xfId="31337"/>
    <cellStyle name="Separador de milhares 7 2 9 2 2 3" xfId="19528"/>
    <cellStyle name="Separador de milhares 7 2 9 2 3" xfId="25433"/>
    <cellStyle name="Separador de milhares 7 2 9 2 4" xfId="16016"/>
    <cellStyle name="Separador de milhares 7 2 9 3" xfId="6600"/>
    <cellStyle name="Separador de milhares 7 2 9 3 2" xfId="10112"/>
    <cellStyle name="Separador de milhares 7 2 9 3 2 2" xfId="33093"/>
    <cellStyle name="Separador de milhares 7 2 9 3 2 3" xfId="21921"/>
    <cellStyle name="Separador de milhares 7 2 9 3 3" xfId="29581"/>
    <cellStyle name="Separador de milhares 7 2 9 3 4" xfId="14260"/>
    <cellStyle name="Separador de milhares 7 2 9 4" xfId="5480"/>
    <cellStyle name="Separador de milhares 7 2 9 4 2" xfId="28461"/>
    <cellStyle name="Separador de milhares 7 2 9 4 3" xfId="17772"/>
    <cellStyle name="Separador de milhares 7 2 9 5" xfId="23677"/>
    <cellStyle name="Separador de milhares 7 2 9 6" xfId="12504"/>
    <cellStyle name="Separador de milhares 7 3" xfId="425"/>
    <cellStyle name="Separador de milhares 7 3 10" xfId="23408"/>
    <cellStyle name="Separador de milhares 7 3 11" xfId="11522"/>
    <cellStyle name="Separador de milhares 7 3 2" xfId="586"/>
    <cellStyle name="Separador de milhares 7 3 2 2" xfId="1869"/>
    <cellStyle name="Separador de milhares 7 3 2 2 2" xfId="3625"/>
    <cellStyle name="Separador de milhares 7 3 2 2 2 2" xfId="9529"/>
    <cellStyle name="Separador de milhares 7 3 2 2 2 2 2" xfId="32510"/>
    <cellStyle name="Separador de milhares 7 3 2 2 2 2 3" xfId="20701"/>
    <cellStyle name="Separador de milhares 7 3 2 2 2 3" xfId="26606"/>
    <cellStyle name="Separador de milhares 7 3 2 2 2 4" xfId="17189"/>
    <cellStyle name="Separador de milhares 7 3 2 2 3" xfId="7773"/>
    <cellStyle name="Separador de milhares 7 3 2 2 3 2" xfId="11285"/>
    <cellStyle name="Separador de milhares 7 3 2 2 3 2 2" xfId="34266"/>
    <cellStyle name="Separador de milhares 7 3 2 2 3 2 3" xfId="23094"/>
    <cellStyle name="Separador de milhares 7 3 2 2 3 3" xfId="30754"/>
    <cellStyle name="Separador de milhares 7 3 2 2 3 4" xfId="15433"/>
    <cellStyle name="Separador de milhares 7 3 2 2 4" xfId="4897"/>
    <cellStyle name="Separador de milhares 7 3 2 2 4 2" xfId="27878"/>
    <cellStyle name="Separador de milhares 7 3 2 2 4 3" xfId="18945"/>
    <cellStyle name="Separador de milhares 7 3 2 2 5" xfId="24850"/>
    <cellStyle name="Separador de milhares 7 3 2 2 6" xfId="13677"/>
    <cellStyle name="Separador de milhares 7 3 2 3" xfId="1233"/>
    <cellStyle name="Separador de milhares 7 3 2 3 2" xfId="2989"/>
    <cellStyle name="Separador de milhares 7 3 2 3 2 2" xfId="8893"/>
    <cellStyle name="Separador de milhares 7 3 2 3 2 2 2" xfId="31874"/>
    <cellStyle name="Separador de milhares 7 3 2 3 2 2 3" xfId="20065"/>
    <cellStyle name="Separador de milhares 7 3 2 3 2 3" xfId="25970"/>
    <cellStyle name="Separador de milhares 7 3 2 3 2 4" xfId="16553"/>
    <cellStyle name="Separador de milhares 7 3 2 3 3" xfId="7137"/>
    <cellStyle name="Separador de milhares 7 3 2 3 3 2" xfId="10649"/>
    <cellStyle name="Separador de milhares 7 3 2 3 3 2 2" xfId="33630"/>
    <cellStyle name="Separador de milhares 7 3 2 3 3 2 3" xfId="22458"/>
    <cellStyle name="Separador de milhares 7 3 2 3 3 3" xfId="30118"/>
    <cellStyle name="Separador de milhares 7 3 2 3 3 4" xfId="14797"/>
    <cellStyle name="Separador de milhares 7 3 2 3 4" xfId="5941"/>
    <cellStyle name="Separador de milhares 7 3 2 3 4 2" xfId="28922"/>
    <cellStyle name="Separador de milhares 7 3 2 3 4 3" xfId="18309"/>
    <cellStyle name="Separador de milhares 7 3 2 3 5" xfId="24214"/>
    <cellStyle name="Separador de milhares 7 3 2 3 6" xfId="13041"/>
    <cellStyle name="Separador de milhares 7 3 2 4" xfId="2344"/>
    <cellStyle name="Separador de milhares 7 3 2 4 2" xfId="8248"/>
    <cellStyle name="Separador de milhares 7 3 2 4 2 2" xfId="31229"/>
    <cellStyle name="Separador de milhares 7 3 2 4 2 3" xfId="19420"/>
    <cellStyle name="Separador de milhares 7 3 2 4 3" xfId="25325"/>
    <cellStyle name="Separador de milhares 7 3 2 4 4" xfId="15908"/>
    <cellStyle name="Separador de milhares 7 3 2 5" xfId="6492"/>
    <cellStyle name="Separador de milhares 7 3 2 5 2" xfId="10004"/>
    <cellStyle name="Separador de milhares 7 3 2 5 2 2" xfId="32985"/>
    <cellStyle name="Separador de milhares 7 3 2 5 2 3" xfId="21813"/>
    <cellStyle name="Separador de milhares 7 3 2 5 3" xfId="29473"/>
    <cellStyle name="Separador de milhares 7 3 2 5 4" xfId="14152"/>
    <cellStyle name="Separador de milhares 7 3 2 6" xfId="5372"/>
    <cellStyle name="Separador de milhares 7 3 2 6 2" xfId="21176"/>
    <cellStyle name="Separador de milhares 7 3 2 6 3" xfId="28353"/>
    <cellStyle name="Separador de milhares 7 3 2 6 4" xfId="12396"/>
    <cellStyle name="Separador de milhares 7 3 2 7" xfId="4261"/>
    <cellStyle name="Separador de milhares 7 3 2 7 2" xfId="27242"/>
    <cellStyle name="Separador de milhares 7 3 2 7 3" xfId="17664"/>
    <cellStyle name="Separador de milhares 7 3 2 8" xfId="23569"/>
    <cellStyle name="Separador de milhares 7 3 2 9" xfId="11921"/>
    <cellStyle name="Separador de milhares 7 3 3" xfId="1072"/>
    <cellStyle name="Separador de milhares 7 3 3 2" xfId="1708"/>
    <cellStyle name="Separador de milhares 7 3 3 2 2" xfId="3464"/>
    <cellStyle name="Separador de milhares 7 3 3 2 2 2" xfId="9368"/>
    <cellStyle name="Separador de milhares 7 3 3 2 2 2 2" xfId="32349"/>
    <cellStyle name="Separador de milhares 7 3 3 2 2 2 3" xfId="20540"/>
    <cellStyle name="Separador de milhares 7 3 3 2 2 3" xfId="26445"/>
    <cellStyle name="Separador de milhares 7 3 3 2 2 4" xfId="17028"/>
    <cellStyle name="Separador de milhares 7 3 3 2 3" xfId="7612"/>
    <cellStyle name="Separador de milhares 7 3 3 2 3 2" xfId="11124"/>
    <cellStyle name="Separador de milhares 7 3 3 2 3 2 2" xfId="34105"/>
    <cellStyle name="Separador de milhares 7 3 3 2 3 2 3" xfId="22933"/>
    <cellStyle name="Separador de milhares 7 3 3 2 3 3" xfId="30593"/>
    <cellStyle name="Separador de milhares 7 3 3 2 3 4" xfId="15272"/>
    <cellStyle name="Separador de milhares 7 3 3 2 4" xfId="4736"/>
    <cellStyle name="Separador de milhares 7 3 3 2 4 2" xfId="27717"/>
    <cellStyle name="Separador de milhares 7 3 3 2 4 3" xfId="18784"/>
    <cellStyle name="Separador de milhares 7 3 3 2 5" xfId="24689"/>
    <cellStyle name="Separador de milhares 7 3 3 2 6" xfId="13516"/>
    <cellStyle name="Separador de milhares 7 3 3 3" xfId="2828"/>
    <cellStyle name="Separador de milhares 7 3 3 3 2" xfId="8732"/>
    <cellStyle name="Separador de milhares 7 3 3 3 2 2" xfId="31713"/>
    <cellStyle name="Separador de milhares 7 3 3 3 2 3" xfId="19904"/>
    <cellStyle name="Separador de milhares 7 3 3 3 3" xfId="25809"/>
    <cellStyle name="Separador de milhares 7 3 3 3 4" xfId="16392"/>
    <cellStyle name="Separador de milhares 7 3 3 4" xfId="6976"/>
    <cellStyle name="Separador de milhares 7 3 3 4 2" xfId="10488"/>
    <cellStyle name="Separador de milhares 7 3 3 4 2 2" xfId="33469"/>
    <cellStyle name="Separador de milhares 7 3 3 4 2 3" xfId="22297"/>
    <cellStyle name="Separador de milhares 7 3 3 4 3" xfId="29957"/>
    <cellStyle name="Separador de milhares 7 3 3 4 4" xfId="14636"/>
    <cellStyle name="Separador de milhares 7 3 3 5" xfId="5780"/>
    <cellStyle name="Separador de milhares 7 3 3 5 2" xfId="21338"/>
    <cellStyle name="Separador de milhares 7 3 3 5 3" xfId="28761"/>
    <cellStyle name="Separador de milhares 7 3 3 5 4" xfId="12880"/>
    <cellStyle name="Separador de milhares 7 3 3 6" xfId="4100"/>
    <cellStyle name="Separador de milhares 7 3 3 6 2" xfId="27081"/>
    <cellStyle name="Separador de milhares 7 3 3 6 3" xfId="18148"/>
    <cellStyle name="Separador de milhares 7 3 3 7" xfId="24053"/>
    <cellStyle name="Separador de milhares 7 3 3 8" xfId="11760"/>
    <cellStyle name="Separador de milhares 7 3 4" xfId="1470"/>
    <cellStyle name="Separador de milhares 7 3 4 2" xfId="3226"/>
    <cellStyle name="Separador de milhares 7 3 4 2 2" xfId="9130"/>
    <cellStyle name="Separador de milhares 7 3 4 2 2 2" xfId="32111"/>
    <cellStyle name="Separador de milhares 7 3 4 2 2 3" xfId="20302"/>
    <cellStyle name="Separador de milhares 7 3 4 2 3" xfId="26207"/>
    <cellStyle name="Separador de milhares 7 3 4 2 4" xfId="16790"/>
    <cellStyle name="Separador de milhares 7 3 4 3" xfId="7374"/>
    <cellStyle name="Separador de milhares 7 3 4 3 2" xfId="10886"/>
    <cellStyle name="Separador de milhares 7 3 4 3 2 2" xfId="33867"/>
    <cellStyle name="Separador de milhares 7 3 4 3 2 3" xfId="22695"/>
    <cellStyle name="Separador de milhares 7 3 4 3 3" xfId="30355"/>
    <cellStyle name="Separador de milhares 7 3 4 3 4" xfId="15034"/>
    <cellStyle name="Separador de milhares 7 3 4 4" xfId="4498"/>
    <cellStyle name="Separador de milhares 7 3 4 4 2" xfId="27479"/>
    <cellStyle name="Separador de milhares 7 3 4 4 3" xfId="18546"/>
    <cellStyle name="Separador de milhares 7 3 4 5" xfId="24451"/>
    <cellStyle name="Separador de milhares 7 3 4 6" xfId="13278"/>
    <cellStyle name="Separador de milhares 7 3 5" xfId="834"/>
    <cellStyle name="Separador de milhares 7 3 5 2" xfId="2590"/>
    <cellStyle name="Separador de milhares 7 3 5 2 2" xfId="8494"/>
    <cellStyle name="Separador de milhares 7 3 5 2 2 2" xfId="31475"/>
    <cellStyle name="Separador de milhares 7 3 5 2 2 3" xfId="19666"/>
    <cellStyle name="Separador de milhares 7 3 5 2 3" xfId="25571"/>
    <cellStyle name="Separador de milhares 7 3 5 2 4" xfId="16154"/>
    <cellStyle name="Separador de milhares 7 3 5 3" xfId="6738"/>
    <cellStyle name="Separador de milhares 7 3 5 3 2" xfId="10250"/>
    <cellStyle name="Separador de milhares 7 3 5 3 2 2" xfId="33231"/>
    <cellStyle name="Separador de milhares 7 3 5 3 2 3" xfId="22059"/>
    <cellStyle name="Separador de milhares 7 3 5 3 3" xfId="29719"/>
    <cellStyle name="Separador de milhares 7 3 5 3 4" xfId="14398"/>
    <cellStyle name="Separador de milhares 7 3 5 4" xfId="5542"/>
    <cellStyle name="Separador de milhares 7 3 5 4 2" xfId="28523"/>
    <cellStyle name="Separador de milhares 7 3 5 4 3" xfId="17910"/>
    <cellStyle name="Separador de milhares 7 3 5 5" xfId="23815"/>
    <cellStyle name="Separador de milhares 7 3 5 6" xfId="12642"/>
    <cellStyle name="Separador de milhares 7 3 6" xfId="2183"/>
    <cellStyle name="Separador de milhares 7 3 6 2" xfId="8087"/>
    <cellStyle name="Separador de milhares 7 3 6 2 2" xfId="31068"/>
    <cellStyle name="Separador de milhares 7 3 6 2 3" xfId="19259"/>
    <cellStyle name="Separador de milhares 7 3 6 3" xfId="25164"/>
    <cellStyle name="Separador de milhares 7 3 6 4" xfId="15747"/>
    <cellStyle name="Separador de milhares 7 3 7" xfId="6331"/>
    <cellStyle name="Separador de milhares 7 3 7 2" xfId="9843"/>
    <cellStyle name="Separador de milhares 7 3 7 2 2" xfId="32824"/>
    <cellStyle name="Separador de milhares 7 3 7 2 3" xfId="21652"/>
    <cellStyle name="Separador de milhares 7 3 7 3" xfId="29312"/>
    <cellStyle name="Separador de milhares 7 3 7 4" xfId="13991"/>
    <cellStyle name="Separador de milhares 7 3 8" xfId="5211"/>
    <cellStyle name="Separador de milhares 7 3 8 2" xfId="21015"/>
    <cellStyle name="Separador de milhares 7 3 8 3" xfId="28192"/>
    <cellStyle name="Separador de milhares 7 3 8 4" xfId="12235"/>
    <cellStyle name="Separador de milhares 7 3 9" xfId="3862"/>
    <cellStyle name="Separador de milhares 7 3 9 2" xfId="26843"/>
    <cellStyle name="Separador de milhares 7 3 9 3" xfId="17503"/>
    <cellStyle name="Separador de milhares 7 4" xfId="345"/>
    <cellStyle name="Separador de milhares 7 4 2" xfId="1629"/>
    <cellStyle name="Separador de milhares 7 4 2 2" xfId="3385"/>
    <cellStyle name="Separador de milhares 7 4 2 2 2" xfId="9289"/>
    <cellStyle name="Separador de milhares 7 4 2 2 2 2" xfId="32270"/>
    <cellStyle name="Separador de milhares 7 4 2 2 2 3" xfId="20461"/>
    <cellStyle name="Separador de milhares 7 4 2 2 3" xfId="26366"/>
    <cellStyle name="Separador de milhares 7 4 2 2 4" xfId="16949"/>
    <cellStyle name="Separador de milhares 7 4 2 3" xfId="7533"/>
    <cellStyle name="Separador de milhares 7 4 2 3 2" xfId="11045"/>
    <cellStyle name="Separador de milhares 7 4 2 3 2 2" xfId="34026"/>
    <cellStyle name="Separador de milhares 7 4 2 3 2 3" xfId="22854"/>
    <cellStyle name="Separador de milhares 7 4 2 3 3" xfId="30514"/>
    <cellStyle name="Separador de milhares 7 4 2 3 4" xfId="15193"/>
    <cellStyle name="Separador de milhares 7 4 2 4" xfId="4657"/>
    <cellStyle name="Separador de milhares 7 4 2 4 2" xfId="27638"/>
    <cellStyle name="Separador de milhares 7 4 2 4 3" xfId="18705"/>
    <cellStyle name="Separador de milhares 7 4 2 5" xfId="24610"/>
    <cellStyle name="Separador de milhares 7 4 2 6" xfId="13437"/>
    <cellStyle name="Separador de milhares 7 4 3" xfId="993"/>
    <cellStyle name="Separador de milhares 7 4 3 2" xfId="2749"/>
    <cellStyle name="Separador de milhares 7 4 3 2 2" xfId="8653"/>
    <cellStyle name="Separador de milhares 7 4 3 2 2 2" xfId="31634"/>
    <cellStyle name="Separador de milhares 7 4 3 2 2 3" xfId="19825"/>
    <cellStyle name="Separador de milhares 7 4 3 2 3" xfId="25730"/>
    <cellStyle name="Separador de milhares 7 4 3 2 4" xfId="16313"/>
    <cellStyle name="Separador de milhares 7 4 3 3" xfId="6897"/>
    <cellStyle name="Separador de milhares 7 4 3 3 2" xfId="10409"/>
    <cellStyle name="Separador de milhares 7 4 3 3 2 2" xfId="33390"/>
    <cellStyle name="Separador de milhares 7 4 3 3 2 3" xfId="22218"/>
    <cellStyle name="Separador de milhares 7 4 3 3 3" xfId="29878"/>
    <cellStyle name="Separador de milhares 7 4 3 3 4" xfId="14557"/>
    <cellStyle name="Separador de milhares 7 4 3 4" xfId="5701"/>
    <cellStyle name="Separador de milhares 7 4 3 4 2" xfId="28682"/>
    <cellStyle name="Separador de milhares 7 4 3 4 3" xfId="18069"/>
    <cellStyle name="Separador de milhares 7 4 3 5" xfId="23974"/>
    <cellStyle name="Separador de milhares 7 4 3 6" xfId="12801"/>
    <cellStyle name="Separador de milhares 7 4 4" xfId="2104"/>
    <cellStyle name="Separador de milhares 7 4 4 2" xfId="8008"/>
    <cellStyle name="Separador de milhares 7 4 4 2 2" xfId="30989"/>
    <cellStyle name="Separador de milhares 7 4 4 2 3" xfId="19180"/>
    <cellStyle name="Separador de milhares 7 4 4 3" xfId="25085"/>
    <cellStyle name="Separador de milhares 7 4 4 4" xfId="15668"/>
    <cellStyle name="Separador de milhares 7 4 5" xfId="6252"/>
    <cellStyle name="Separador de milhares 7 4 5 2" xfId="9764"/>
    <cellStyle name="Separador de milhares 7 4 5 2 2" xfId="32745"/>
    <cellStyle name="Separador de milhares 7 4 5 2 3" xfId="21573"/>
    <cellStyle name="Separador de milhares 7 4 5 3" xfId="29233"/>
    <cellStyle name="Separador de milhares 7 4 5 4" xfId="13912"/>
    <cellStyle name="Separador de milhares 7 4 6" xfId="5132"/>
    <cellStyle name="Separador de milhares 7 4 6 2" xfId="20936"/>
    <cellStyle name="Separador de milhares 7 4 6 3" xfId="28113"/>
    <cellStyle name="Separador de milhares 7 4 6 4" xfId="12156"/>
    <cellStyle name="Separador de milhares 7 4 7" xfId="4021"/>
    <cellStyle name="Separador de milhares 7 4 7 2" xfId="27002"/>
    <cellStyle name="Separador de milhares 7 4 7 3" xfId="17424"/>
    <cellStyle name="Separador de milhares 7 4 8" xfId="23329"/>
    <cellStyle name="Separador de milhares 7 4 9" xfId="11681"/>
    <cellStyle name="Separador de milhares 7 5" xfId="501"/>
    <cellStyle name="Separador de milhares 7 5 2" xfId="1784"/>
    <cellStyle name="Separador de milhares 7 5 2 2" xfId="3540"/>
    <cellStyle name="Separador de milhares 7 5 2 2 2" xfId="9444"/>
    <cellStyle name="Separador de milhares 7 5 2 2 2 2" xfId="32425"/>
    <cellStyle name="Separador de milhares 7 5 2 2 2 3" xfId="20616"/>
    <cellStyle name="Separador de milhares 7 5 2 2 3" xfId="26521"/>
    <cellStyle name="Separador de milhares 7 5 2 2 4" xfId="17104"/>
    <cellStyle name="Separador de milhares 7 5 2 3" xfId="7688"/>
    <cellStyle name="Separador de milhares 7 5 2 3 2" xfId="11200"/>
    <cellStyle name="Separador de milhares 7 5 2 3 2 2" xfId="34181"/>
    <cellStyle name="Separador de milhares 7 5 2 3 2 3" xfId="23009"/>
    <cellStyle name="Separador de milhares 7 5 2 3 3" xfId="30669"/>
    <cellStyle name="Separador de milhares 7 5 2 3 4" xfId="15348"/>
    <cellStyle name="Separador de milhares 7 5 2 4" xfId="4812"/>
    <cellStyle name="Separador de milhares 7 5 2 4 2" xfId="27793"/>
    <cellStyle name="Separador de milhares 7 5 2 4 3" xfId="18860"/>
    <cellStyle name="Separador de milhares 7 5 2 5" xfId="24765"/>
    <cellStyle name="Separador de milhares 7 5 2 6" xfId="13592"/>
    <cellStyle name="Separador de milhares 7 5 3" xfId="1148"/>
    <cellStyle name="Separador de milhares 7 5 3 2" xfId="2904"/>
    <cellStyle name="Separador de milhares 7 5 3 2 2" xfId="8808"/>
    <cellStyle name="Separador de milhares 7 5 3 2 2 2" xfId="31789"/>
    <cellStyle name="Separador de milhares 7 5 3 2 2 3" xfId="19980"/>
    <cellStyle name="Separador de milhares 7 5 3 2 3" xfId="25885"/>
    <cellStyle name="Separador de milhares 7 5 3 2 4" xfId="16468"/>
    <cellStyle name="Separador de milhares 7 5 3 3" xfId="7052"/>
    <cellStyle name="Separador de milhares 7 5 3 3 2" xfId="10564"/>
    <cellStyle name="Separador de milhares 7 5 3 3 2 2" xfId="33545"/>
    <cellStyle name="Separador de milhares 7 5 3 3 2 3" xfId="22373"/>
    <cellStyle name="Separador de milhares 7 5 3 3 3" xfId="30033"/>
    <cellStyle name="Separador de milhares 7 5 3 3 4" xfId="14712"/>
    <cellStyle name="Separador de milhares 7 5 3 4" xfId="5856"/>
    <cellStyle name="Separador de milhares 7 5 3 4 2" xfId="28837"/>
    <cellStyle name="Separador de milhares 7 5 3 4 3" xfId="18224"/>
    <cellStyle name="Separador de milhares 7 5 3 5" xfId="24129"/>
    <cellStyle name="Separador de milhares 7 5 3 6" xfId="12956"/>
    <cellStyle name="Separador de milhares 7 5 4" xfId="2259"/>
    <cellStyle name="Separador de milhares 7 5 4 2" xfId="8163"/>
    <cellStyle name="Separador de milhares 7 5 4 2 2" xfId="31144"/>
    <cellStyle name="Separador de milhares 7 5 4 2 3" xfId="19335"/>
    <cellStyle name="Separador de milhares 7 5 4 3" xfId="25240"/>
    <cellStyle name="Separador de milhares 7 5 4 4" xfId="15823"/>
    <cellStyle name="Separador de milhares 7 5 5" xfId="6407"/>
    <cellStyle name="Separador de milhares 7 5 5 2" xfId="9919"/>
    <cellStyle name="Separador de milhares 7 5 5 2 2" xfId="32900"/>
    <cellStyle name="Separador de milhares 7 5 5 2 3" xfId="21728"/>
    <cellStyle name="Separador de milhares 7 5 5 3" xfId="29388"/>
    <cellStyle name="Separador de milhares 7 5 5 4" xfId="14067"/>
    <cellStyle name="Separador de milhares 7 5 6" xfId="5287"/>
    <cellStyle name="Separador de milhares 7 5 6 2" xfId="21091"/>
    <cellStyle name="Separador de milhares 7 5 6 3" xfId="28268"/>
    <cellStyle name="Separador de milhares 7 5 6 4" xfId="12311"/>
    <cellStyle name="Separador de milhares 7 5 7" xfId="4176"/>
    <cellStyle name="Separador de milhares 7 5 7 2" xfId="27157"/>
    <cellStyle name="Separador de milhares 7 5 7 3" xfId="17579"/>
    <cellStyle name="Separador de milhares 7 5 8" xfId="23484"/>
    <cellStyle name="Separador de milhares 7 5 9" xfId="11836"/>
    <cellStyle name="Separador de milhares 7 6" xfId="919"/>
    <cellStyle name="Separador de milhares 7 6 2" xfId="1555"/>
    <cellStyle name="Separador de milhares 7 6 2 2" xfId="3311"/>
    <cellStyle name="Separador de milhares 7 6 2 2 2" xfId="9215"/>
    <cellStyle name="Separador de milhares 7 6 2 2 2 2" xfId="32196"/>
    <cellStyle name="Separador de milhares 7 6 2 2 2 3" xfId="20387"/>
    <cellStyle name="Separador de milhares 7 6 2 2 3" xfId="26292"/>
    <cellStyle name="Separador de milhares 7 6 2 2 4" xfId="16875"/>
    <cellStyle name="Separador de milhares 7 6 2 3" xfId="7459"/>
    <cellStyle name="Separador de milhares 7 6 2 3 2" xfId="10971"/>
    <cellStyle name="Separador de milhares 7 6 2 3 2 2" xfId="33952"/>
    <cellStyle name="Separador de milhares 7 6 2 3 2 3" xfId="22780"/>
    <cellStyle name="Separador de milhares 7 6 2 3 3" xfId="30440"/>
    <cellStyle name="Separador de milhares 7 6 2 3 4" xfId="15119"/>
    <cellStyle name="Separador de milhares 7 6 2 4" xfId="4583"/>
    <cellStyle name="Separador de milhares 7 6 2 4 2" xfId="27564"/>
    <cellStyle name="Separador de milhares 7 6 2 4 3" xfId="18631"/>
    <cellStyle name="Separador de milhares 7 6 2 5" xfId="24536"/>
    <cellStyle name="Separador de milhares 7 6 2 6" xfId="13363"/>
    <cellStyle name="Separador de milhares 7 6 3" xfId="2675"/>
    <cellStyle name="Separador de milhares 7 6 3 2" xfId="8579"/>
    <cellStyle name="Separador de milhares 7 6 3 2 2" xfId="31560"/>
    <cellStyle name="Separador de milhares 7 6 3 2 3" xfId="19751"/>
    <cellStyle name="Separador de milhares 7 6 3 3" xfId="25656"/>
    <cellStyle name="Separador de milhares 7 6 3 4" xfId="16239"/>
    <cellStyle name="Separador de milhares 7 6 4" xfId="6823"/>
    <cellStyle name="Separador de milhares 7 6 4 2" xfId="10335"/>
    <cellStyle name="Separador de milhares 7 6 4 2 2" xfId="33316"/>
    <cellStyle name="Separador de milhares 7 6 4 2 3" xfId="22144"/>
    <cellStyle name="Separador de milhares 7 6 4 3" xfId="29804"/>
    <cellStyle name="Separador de milhares 7 6 4 4" xfId="14483"/>
    <cellStyle name="Separador de milhares 7 6 5" xfId="5627"/>
    <cellStyle name="Separador de milhares 7 6 5 2" xfId="21261"/>
    <cellStyle name="Separador de milhares 7 6 5 3" xfId="28608"/>
    <cellStyle name="Separador de milhares 7 6 5 4" xfId="12727"/>
    <cellStyle name="Separador de milhares 7 6 6" xfId="3947"/>
    <cellStyle name="Separador de milhares 7 6 6 2" xfId="26928"/>
    <cellStyle name="Separador de milhares 7 6 6 3" xfId="17995"/>
    <cellStyle name="Separador de milhares 7 6 7" xfId="23900"/>
    <cellStyle name="Separador de milhares 7 6 8" xfId="11607"/>
    <cellStyle name="Separador de milhares 7 7" xfId="1309"/>
    <cellStyle name="Separador de milhares 7 7 2" xfId="1945"/>
    <cellStyle name="Separador de milhares 7 7 2 2" xfId="3701"/>
    <cellStyle name="Separador de milhares 7 7 2 2 2" xfId="9605"/>
    <cellStyle name="Separador de milhares 7 7 2 2 2 2" xfId="32586"/>
    <cellStyle name="Separador de milhares 7 7 2 2 2 3" xfId="20777"/>
    <cellStyle name="Separador de milhares 7 7 2 2 3" xfId="26682"/>
    <cellStyle name="Separador de milhares 7 7 2 2 4" xfId="17265"/>
    <cellStyle name="Separador de milhares 7 7 2 3" xfId="7849"/>
    <cellStyle name="Separador de milhares 7 7 2 3 2" xfId="11361"/>
    <cellStyle name="Separador de milhares 7 7 2 3 2 2" xfId="34342"/>
    <cellStyle name="Separador de milhares 7 7 2 3 2 3" xfId="23170"/>
    <cellStyle name="Separador de milhares 7 7 2 3 3" xfId="30830"/>
    <cellStyle name="Separador de milhares 7 7 2 3 4" xfId="15509"/>
    <cellStyle name="Separador de milhares 7 7 2 4" xfId="4973"/>
    <cellStyle name="Separador de milhares 7 7 2 4 2" xfId="27954"/>
    <cellStyle name="Separador de milhares 7 7 2 4 3" xfId="19021"/>
    <cellStyle name="Separador de milhares 7 7 2 5" xfId="24926"/>
    <cellStyle name="Separador de milhares 7 7 2 6" xfId="13753"/>
    <cellStyle name="Separador de milhares 7 7 3" xfId="3065"/>
    <cellStyle name="Separador de milhares 7 7 3 2" xfId="8969"/>
    <cellStyle name="Separador de milhares 7 7 3 2 2" xfId="31950"/>
    <cellStyle name="Separador de milhares 7 7 3 2 3" xfId="20141"/>
    <cellStyle name="Separador de milhares 7 7 3 3" xfId="26046"/>
    <cellStyle name="Separador de milhares 7 7 3 4" xfId="16629"/>
    <cellStyle name="Separador de milhares 7 7 4" xfId="7213"/>
    <cellStyle name="Separador de milhares 7 7 4 2" xfId="10725"/>
    <cellStyle name="Separador de milhares 7 7 4 2 2" xfId="33706"/>
    <cellStyle name="Separador de milhares 7 7 4 2 3" xfId="22534"/>
    <cellStyle name="Separador de milhares 7 7 4 3" xfId="30194"/>
    <cellStyle name="Separador de milhares 7 7 4 4" xfId="14873"/>
    <cellStyle name="Separador de milhares 7 7 5" xfId="6017"/>
    <cellStyle name="Separador de milhares 7 7 5 2" xfId="21414"/>
    <cellStyle name="Separador de milhares 7 7 5 3" xfId="28998"/>
    <cellStyle name="Separador de milhares 7 7 5 4" xfId="13117"/>
    <cellStyle name="Separador de milhares 7 7 6" xfId="4337"/>
    <cellStyle name="Separador de milhares 7 7 6 2" xfId="27318"/>
    <cellStyle name="Separador de milhares 7 7 6 3" xfId="18385"/>
    <cellStyle name="Separador de milhares 7 7 7" xfId="24290"/>
    <cellStyle name="Separador de milhares 7 7 8" xfId="11997"/>
    <cellStyle name="Separador de milhares 7 8" xfId="749"/>
    <cellStyle name="Separador de milhares 7 8 2" xfId="2505"/>
    <cellStyle name="Separador de milhares 7 8 2 2" xfId="8409"/>
    <cellStyle name="Separador de milhares 7 8 2 2 2" xfId="31390"/>
    <cellStyle name="Separador de milhares 7 8 2 2 3" xfId="19581"/>
    <cellStyle name="Separador de milhares 7 8 2 3" xfId="25486"/>
    <cellStyle name="Separador de milhares 7 8 2 4" xfId="16069"/>
    <cellStyle name="Separador de milhares 7 8 3" xfId="6653"/>
    <cellStyle name="Separador de milhares 7 8 3 2" xfId="10165"/>
    <cellStyle name="Separador de milhares 7 8 3 2 2" xfId="33146"/>
    <cellStyle name="Separador de milhares 7 8 3 2 3" xfId="21974"/>
    <cellStyle name="Separador de milhares 7 8 3 3" xfId="29634"/>
    <cellStyle name="Separador de milhares 7 8 3 4" xfId="14313"/>
    <cellStyle name="Separador de milhares 7 8 4" xfId="4413"/>
    <cellStyle name="Separador de milhares 7 8 4 2" xfId="27394"/>
    <cellStyle name="Separador de milhares 7 8 4 3" xfId="17825"/>
    <cellStyle name="Separador de milhares 7 8 5" xfId="23730"/>
    <cellStyle name="Separador de milhares 7 8 6" xfId="12557"/>
    <cellStyle name="Separador de milhares 7 9" xfId="1385"/>
    <cellStyle name="Separador de milhares 7 9 2" xfId="3141"/>
    <cellStyle name="Separador de milhares 7 9 2 2" xfId="9045"/>
    <cellStyle name="Separador de milhares 7 9 2 2 2" xfId="32026"/>
    <cellStyle name="Separador de milhares 7 9 2 2 3" xfId="20217"/>
    <cellStyle name="Separador de milhares 7 9 2 3" xfId="26122"/>
    <cellStyle name="Separador de milhares 7 9 2 4" xfId="16705"/>
    <cellStyle name="Separador de milhares 7 9 3" xfId="7289"/>
    <cellStyle name="Separador de milhares 7 9 3 2" xfId="10801"/>
    <cellStyle name="Separador de milhares 7 9 3 2 2" xfId="33782"/>
    <cellStyle name="Separador de milhares 7 9 3 2 3" xfId="22610"/>
    <cellStyle name="Separador de milhares 7 9 3 3" xfId="30270"/>
    <cellStyle name="Separador de milhares 7 9 3 4" xfId="14949"/>
    <cellStyle name="Separador de milhares 7 9 4" xfId="6093"/>
    <cellStyle name="Separador de milhares 7 9 4 2" xfId="29074"/>
    <cellStyle name="Separador de milhares 7 9 4 3" xfId="18461"/>
    <cellStyle name="Separador de milhares 7 9 5" xfId="24366"/>
    <cellStyle name="Separador de milhares 7 9 6" xfId="13193"/>
    <cellStyle name="Separador de milhares 8" xfId="215"/>
    <cellStyle name="Separador de milhares 8 10" xfId="673"/>
    <cellStyle name="Separador de milhares 8 10 2" xfId="2430"/>
    <cellStyle name="Separador de milhares 8 10 2 2" xfId="8334"/>
    <cellStyle name="Separador de milhares 8 10 2 2 2" xfId="31315"/>
    <cellStyle name="Separador de milhares 8 10 2 2 3" xfId="19506"/>
    <cellStyle name="Separador de milhares 8 10 2 3" xfId="25411"/>
    <cellStyle name="Separador de milhares 8 10 2 4" xfId="15994"/>
    <cellStyle name="Separador de milhares 8 10 3" xfId="6578"/>
    <cellStyle name="Separador de milhares 8 10 3 2" xfId="10090"/>
    <cellStyle name="Separador de milhares 8 10 3 2 2" xfId="33071"/>
    <cellStyle name="Separador de milhares 8 10 3 2 3" xfId="21899"/>
    <cellStyle name="Separador de milhares 8 10 3 3" xfId="29559"/>
    <cellStyle name="Separador de milhares 8 10 3 4" xfId="14238"/>
    <cellStyle name="Separador de milhares 8 10 4" xfId="5458"/>
    <cellStyle name="Separador de milhares 8 10 4 2" xfId="28439"/>
    <cellStyle name="Separador de milhares 8 10 4 3" xfId="17750"/>
    <cellStyle name="Separador de milhares 8 10 5" xfId="23655"/>
    <cellStyle name="Separador de milhares 8 10 6" xfId="12482"/>
    <cellStyle name="Separador de milhares 8 11" xfId="2031"/>
    <cellStyle name="Separador de milhares 8 11 2" xfId="7935"/>
    <cellStyle name="Separador de milhares 8 11 2 2" xfId="30916"/>
    <cellStyle name="Separador de milhares 8 11 2 3" xfId="19107"/>
    <cellStyle name="Separador de milhares 8 11 3" xfId="25012"/>
    <cellStyle name="Separador de milhares 8 11 4" xfId="15595"/>
    <cellStyle name="Separador de milhares 8 12" xfId="6179"/>
    <cellStyle name="Separador de milhares 8 12 2" xfId="9691"/>
    <cellStyle name="Separador de milhares 8 12 2 2" xfId="32672"/>
    <cellStyle name="Separador de milhares 8 12 2 3" xfId="21500"/>
    <cellStyle name="Separador de milhares 8 12 3" xfId="29160"/>
    <cellStyle name="Separador de milhares 8 12 4" xfId="13839"/>
    <cellStyle name="Separador de milhares 8 13" xfId="5059"/>
    <cellStyle name="Separador de milhares 8 13 2" xfId="20863"/>
    <cellStyle name="Separador de milhares 8 13 3" xfId="28040"/>
    <cellStyle name="Separador de milhares 8 13 4" xfId="12083"/>
    <cellStyle name="Separador de milhares 8 14" xfId="3778"/>
    <cellStyle name="Separador de milhares 8 14 2" xfId="26759"/>
    <cellStyle name="Separador de milhares 8 14 3" xfId="17351"/>
    <cellStyle name="Separador de milhares 8 15" xfId="23256"/>
    <cellStyle name="Separador de milhares 8 16" xfId="11438"/>
    <cellStyle name="Separador de milhares 8 2" xfId="294"/>
    <cellStyle name="Separador de milhares 8 2 10" xfId="2054"/>
    <cellStyle name="Separador de milhares 8 2 10 2" xfId="7958"/>
    <cellStyle name="Separador de milhares 8 2 10 2 2" xfId="30939"/>
    <cellStyle name="Separador de milhares 8 2 10 2 3" xfId="19130"/>
    <cellStyle name="Separador de milhares 8 2 10 3" xfId="25035"/>
    <cellStyle name="Separador de milhares 8 2 10 4" xfId="15618"/>
    <cellStyle name="Separador de milhares 8 2 11" xfId="6202"/>
    <cellStyle name="Separador de milhares 8 2 11 2" xfId="9714"/>
    <cellStyle name="Separador de milhares 8 2 11 2 2" xfId="32695"/>
    <cellStyle name="Separador de milhares 8 2 11 2 3" xfId="21523"/>
    <cellStyle name="Separador de milhares 8 2 11 3" xfId="29183"/>
    <cellStyle name="Separador de milhares 8 2 11 4" xfId="13862"/>
    <cellStyle name="Separador de milhares 8 2 12" xfId="5082"/>
    <cellStyle name="Separador de milhares 8 2 12 2" xfId="20886"/>
    <cellStyle name="Separador de milhares 8 2 12 3" xfId="28063"/>
    <cellStyle name="Separador de milhares 8 2 12 4" xfId="12106"/>
    <cellStyle name="Separador de milhares 8 2 13" xfId="3801"/>
    <cellStyle name="Separador de milhares 8 2 13 2" xfId="26782"/>
    <cellStyle name="Separador de milhares 8 2 13 3" xfId="17374"/>
    <cellStyle name="Separador de milhares 8 2 14" xfId="23279"/>
    <cellStyle name="Separador de milhares 8 2 15" xfId="11461"/>
    <cellStyle name="Separador de milhares 8 2 2" xfId="449"/>
    <cellStyle name="Separador de milhares 8 2 2 10" xfId="23432"/>
    <cellStyle name="Separador de milhares 8 2 2 11" xfId="11546"/>
    <cellStyle name="Separador de milhares 8 2 2 2" xfId="610"/>
    <cellStyle name="Separador de milhares 8 2 2 2 2" xfId="1893"/>
    <cellStyle name="Separador de milhares 8 2 2 2 2 2" xfId="3649"/>
    <cellStyle name="Separador de milhares 8 2 2 2 2 2 2" xfId="9553"/>
    <cellStyle name="Separador de milhares 8 2 2 2 2 2 2 2" xfId="32534"/>
    <cellStyle name="Separador de milhares 8 2 2 2 2 2 2 3" xfId="20725"/>
    <cellStyle name="Separador de milhares 8 2 2 2 2 2 3" xfId="26630"/>
    <cellStyle name="Separador de milhares 8 2 2 2 2 2 4" xfId="17213"/>
    <cellStyle name="Separador de milhares 8 2 2 2 2 3" xfId="7797"/>
    <cellStyle name="Separador de milhares 8 2 2 2 2 3 2" xfId="11309"/>
    <cellStyle name="Separador de milhares 8 2 2 2 2 3 2 2" xfId="34290"/>
    <cellStyle name="Separador de milhares 8 2 2 2 2 3 2 3" xfId="23118"/>
    <cellStyle name="Separador de milhares 8 2 2 2 2 3 3" xfId="30778"/>
    <cellStyle name="Separador de milhares 8 2 2 2 2 3 4" xfId="15457"/>
    <cellStyle name="Separador de milhares 8 2 2 2 2 4" xfId="4921"/>
    <cellStyle name="Separador de milhares 8 2 2 2 2 4 2" xfId="27902"/>
    <cellStyle name="Separador de milhares 8 2 2 2 2 4 3" xfId="18969"/>
    <cellStyle name="Separador de milhares 8 2 2 2 2 5" xfId="24874"/>
    <cellStyle name="Separador de milhares 8 2 2 2 2 6" xfId="13701"/>
    <cellStyle name="Separador de milhares 8 2 2 2 3" xfId="1257"/>
    <cellStyle name="Separador de milhares 8 2 2 2 3 2" xfId="3013"/>
    <cellStyle name="Separador de milhares 8 2 2 2 3 2 2" xfId="8917"/>
    <cellStyle name="Separador de milhares 8 2 2 2 3 2 2 2" xfId="31898"/>
    <cellStyle name="Separador de milhares 8 2 2 2 3 2 2 3" xfId="20089"/>
    <cellStyle name="Separador de milhares 8 2 2 2 3 2 3" xfId="25994"/>
    <cellStyle name="Separador de milhares 8 2 2 2 3 2 4" xfId="16577"/>
    <cellStyle name="Separador de milhares 8 2 2 2 3 3" xfId="7161"/>
    <cellStyle name="Separador de milhares 8 2 2 2 3 3 2" xfId="10673"/>
    <cellStyle name="Separador de milhares 8 2 2 2 3 3 2 2" xfId="33654"/>
    <cellStyle name="Separador de milhares 8 2 2 2 3 3 2 3" xfId="22482"/>
    <cellStyle name="Separador de milhares 8 2 2 2 3 3 3" xfId="30142"/>
    <cellStyle name="Separador de milhares 8 2 2 2 3 3 4" xfId="14821"/>
    <cellStyle name="Separador de milhares 8 2 2 2 3 4" xfId="5965"/>
    <cellStyle name="Separador de milhares 8 2 2 2 3 4 2" xfId="28946"/>
    <cellStyle name="Separador de milhares 8 2 2 2 3 4 3" xfId="18333"/>
    <cellStyle name="Separador de milhares 8 2 2 2 3 5" xfId="24238"/>
    <cellStyle name="Separador de milhares 8 2 2 2 3 6" xfId="13065"/>
    <cellStyle name="Separador de milhares 8 2 2 2 4" xfId="2368"/>
    <cellStyle name="Separador de milhares 8 2 2 2 4 2" xfId="8272"/>
    <cellStyle name="Separador de milhares 8 2 2 2 4 2 2" xfId="31253"/>
    <cellStyle name="Separador de milhares 8 2 2 2 4 2 3" xfId="19444"/>
    <cellStyle name="Separador de milhares 8 2 2 2 4 3" xfId="25349"/>
    <cellStyle name="Separador de milhares 8 2 2 2 4 4" xfId="15932"/>
    <cellStyle name="Separador de milhares 8 2 2 2 5" xfId="6516"/>
    <cellStyle name="Separador de milhares 8 2 2 2 5 2" xfId="10028"/>
    <cellStyle name="Separador de milhares 8 2 2 2 5 2 2" xfId="33009"/>
    <cellStyle name="Separador de milhares 8 2 2 2 5 2 3" xfId="21837"/>
    <cellStyle name="Separador de milhares 8 2 2 2 5 3" xfId="29497"/>
    <cellStyle name="Separador de milhares 8 2 2 2 5 4" xfId="14176"/>
    <cellStyle name="Separador de milhares 8 2 2 2 6" xfId="5396"/>
    <cellStyle name="Separador de milhares 8 2 2 2 6 2" xfId="21200"/>
    <cellStyle name="Separador de milhares 8 2 2 2 6 3" xfId="28377"/>
    <cellStyle name="Separador de milhares 8 2 2 2 6 4" xfId="12420"/>
    <cellStyle name="Separador de milhares 8 2 2 2 7" xfId="4285"/>
    <cellStyle name="Separador de milhares 8 2 2 2 7 2" xfId="27266"/>
    <cellStyle name="Separador de milhares 8 2 2 2 7 3" xfId="17688"/>
    <cellStyle name="Separador de milhares 8 2 2 2 8" xfId="23593"/>
    <cellStyle name="Separador de milhares 8 2 2 2 9" xfId="11945"/>
    <cellStyle name="Separador de milhares 8 2 2 3" xfId="1096"/>
    <cellStyle name="Separador de milhares 8 2 2 3 2" xfId="1732"/>
    <cellStyle name="Separador de milhares 8 2 2 3 2 2" xfId="3488"/>
    <cellStyle name="Separador de milhares 8 2 2 3 2 2 2" xfId="9392"/>
    <cellStyle name="Separador de milhares 8 2 2 3 2 2 2 2" xfId="32373"/>
    <cellStyle name="Separador de milhares 8 2 2 3 2 2 2 3" xfId="20564"/>
    <cellStyle name="Separador de milhares 8 2 2 3 2 2 3" xfId="26469"/>
    <cellStyle name="Separador de milhares 8 2 2 3 2 2 4" xfId="17052"/>
    <cellStyle name="Separador de milhares 8 2 2 3 2 3" xfId="7636"/>
    <cellStyle name="Separador de milhares 8 2 2 3 2 3 2" xfId="11148"/>
    <cellStyle name="Separador de milhares 8 2 2 3 2 3 2 2" xfId="34129"/>
    <cellStyle name="Separador de milhares 8 2 2 3 2 3 2 3" xfId="22957"/>
    <cellStyle name="Separador de milhares 8 2 2 3 2 3 3" xfId="30617"/>
    <cellStyle name="Separador de milhares 8 2 2 3 2 3 4" xfId="15296"/>
    <cellStyle name="Separador de milhares 8 2 2 3 2 4" xfId="4760"/>
    <cellStyle name="Separador de milhares 8 2 2 3 2 4 2" xfId="27741"/>
    <cellStyle name="Separador de milhares 8 2 2 3 2 4 3" xfId="18808"/>
    <cellStyle name="Separador de milhares 8 2 2 3 2 5" xfId="24713"/>
    <cellStyle name="Separador de milhares 8 2 2 3 2 6" xfId="13540"/>
    <cellStyle name="Separador de milhares 8 2 2 3 3" xfId="2852"/>
    <cellStyle name="Separador de milhares 8 2 2 3 3 2" xfId="8756"/>
    <cellStyle name="Separador de milhares 8 2 2 3 3 2 2" xfId="31737"/>
    <cellStyle name="Separador de milhares 8 2 2 3 3 2 3" xfId="19928"/>
    <cellStyle name="Separador de milhares 8 2 2 3 3 3" xfId="25833"/>
    <cellStyle name="Separador de milhares 8 2 2 3 3 4" xfId="16416"/>
    <cellStyle name="Separador de milhares 8 2 2 3 4" xfId="7000"/>
    <cellStyle name="Separador de milhares 8 2 2 3 4 2" xfId="10512"/>
    <cellStyle name="Separador de milhares 8 2 2 3 4 2 2" xfId="33493"/>
    <cellStyle name="Separador de milhares 8 2 2 3 4 2 3" xfId="22321"/>
    <cellStyle name="Separador de milhares 8 2 2 3 4 3" xfId="29981"/>
    <cellStyle name="Separador de milhares 8 2 2 3 4 4" xfId="14660"/>
    <cellStyle name="Separador de milhares 8 2 2 3 5" xfId="5804"/>
    <cellStyle name="Separador de milhares 8 2 2 3 5 2" xfId="21362"/>
    <cellStyle name="Separador de milhares 8 2 2 3 5 3" xfId="28785"/>
    <cellStyle name="Separador de milhares 8 2 2 3 5 4" xfId="12904"/>
    <cellStyle name="Separador de milhares 8 2 2 3 6" xfId="4124"/>
    <cellStyle name="Separador de milhares 8 2 2 3 6 2" xfId="27105"/>
    <cellStyle name="Separador de milhares 8 2 2 3 6 3" xfId="18172"/>
    <cellStyle name="Separador de milhares 8 2 2 3 7" xfId="24077"/>
    <cellStyle name="Separador de milhares 8 2 2 3 8" xfId="11784"/>
    <cellStyle name="Separador de milhares 8 2 2 4" xfId="1494"/>
    <cellStyle name="Separador de milhares 8 2 2 4 2" xfId="3250"/>
    <cellStyle name="Separador de milhares 8 2 2 4 2 2" xfId="9154"/>
    <cellStyle name="Separador de milhares 8 2 2 4 2 2 2" xfId="32135"/>
    <cellStyle name="Separador de milhares 8 2 2 4 2 2 3" xfId="20326"/>
    <cellStyle name="Separador de milhares 8 2 2 4 2 3" xfId="26231"/>
    <cellStyle name="Separador de milhares 8 2 2 4 2 4" xfId="16814"/>
    <cellStyle name="Separador de milhares 8 2 2 4 3" xfId="7398"/>
    <cellStyle name="Separador de milhares 8 2 2 4 3 2" xfId="10910"/>
    <cellStyle name="Separador de milhares 8 2 2 4 3 2 2" xfId="33891"/>
    <cellStyle name="Separador de milhares 8 2 2 4 3 2 3" xfId="22719"/>
    <cellStyle name="Separador de milhares 8 2 2 4 3 3" xfId="30379"/>
    <cellStyle name="Separador de milhares 8 2 2 4 3 4" xfId="15058"/>
    <cellStyle name="Separador de milhares 8 2 2 4 4" xfId="4522"/>
    <cellStyle name="Separador de milhares 8 2 2 4 4 2" xfId="27503"/>
    <cellStyle name="Separador de milhares 8 2 2 4 4 3" xfId="18570"/>
    <cellStyle name="Separador de milhares 8 2 2 4 5" xfId="24475"/>
    <cellStyle name="Separador de milhares 8 2 2 4 6" xfId="13302"/>
    <cellStyle name="Separador de milhares 8 2 2 5" xfId="858"/>
    <cellStyle name="Separador de milhares 8 2 2 5 2" xfId="2614"/>
    <cellStyle name="Separador de milhares 8 2 2 5 2 2" xfId="8518"/>
    <cellStyle name="Separador de milhares 8 2 2 5 2 2 2" xfId="31499"/>
    <cellStyle name="Separador de milhares 8 2 2 5 2 2 3" xfId="19690"/>
    <cellStyle name="Separador de milhares 8 2 2 5 2 3" xfId="25595"/>
    <cellStyle name="Separador de milhares 8 2 2 5 2 4" xfId="16178"/>
    <cellStyle name="Separador de milhares 8 2 2 5 3" xfId="6762"/>
    <cellStyle name="Separador de milhares 8 2 2 5 3 2" xfId="10274"/>
    <cellStyle name="Separador de milhares 8 2 2 5 3 2 2" xfId="33255"/>
    <cellStyle name="Separador de milhares 8 2 2 5 3 2 3" xfId="22083"/>
    <cellStyle name="Separador de milhares 8 2 2 5 3 3" xfId="29743"/>
    <cellStyle name="Separador de milhares 8 2 2 5 3 4" xfId="14422"/>
    <cellStyle name="Separador de milhares 8 2 2 5 4" xfId="5566"/>
    <cellStyle name="Separador de milhares 8 2 2 5 4 2" xfId="28547"/>
    <cellStyle name="Separador de milhares 8 2 2 5 4 3" xfId="17934"/>
    <cellStyle name="Separador de milhares 8 2 2 5 5" xfId="23839"/>
    <cellStyle name="Separador de milhares 8 2 2 5 6" xfId="12666"/>
    <cellStyle name="Separador de milhares 8 2 2 6" xfId="2207"/>
    <cellStyle name="Separador de milhares 8 2 2 6 2" xfId="8111"/>
    <cellStyle name="Separador de milhares 8 2 2 6 2 2" xfId="31092"/>
    <cellStyle name="Separador de milhares 8 2 2 6 2 3" xfId="19283"/>
    <cellStyle name="Separador de milhares 8 2 2 6 3" xfId="25188"/>
    <cellStyle name="Separador de milhares 8 2 2 6 4" xfId="15771"/>
    <cellStyle name="Separador de milhares 8 2 2 7" xfId="6355"/>
    <cellStyle name="Separador de milhares 8 2 2 7 2" xfId="9867"/>
    <cellStyle name="Separador de milhares 8 2 2 7 2 2" xfId="32848"/>
    <cellStyle name="Separador de milhares 8 2 2 7 2 3" xfId="21676"/>
    <cellStyle name="Separador de milhares 8 2 2 7 3" xfId="29336"/>
    <cellStyle name="Separador de milhares 8 2 2 7 4" xfId="14015"/>
    <cellStyle name="Separador de milhares 8 2 2 8" xfId="5235"/>
    <cellStyle name="Separador de milhares 8 2 2 8 2" xfId="21039"/>
    <cellStyle name="Separador de milhares 8 2 2 8 3" xfId="28216"/>
    <cellStyle name="Separador de milhares 8 2 2 8 4" xfId="12259"/>
    <cellStyle name="Separador de milhares 8 2 2 9" xfId="3886"/>
    <cellStyle name="Separador de milhares 8 2 2 9 2" xfId="26867"/>
    <cellStyle name="Separador de milhares 8 2 2 9 3" xfId="17527"/>
    <cellStyle name="Separador de milhares 8 2 3" xfId="367"/>
    <cellStyle name="Separador de milhares 8 2 3 2" xfId="1651"/>
    <cellStyle name="Separador de milhares 8 2 3 2 2" xfId="3407"/>
    <cellStyle name="Separador de milhares 8 2 3 2 2 2" xfId="9311"/>
    <cellStyle name="Separador de milhares 8 2 3 2 2 2 2" xfId="32292"/>
    <cellStyle name="Separador de milhares 8 2 3 2 2 2 3" xfId="20483"/>
    <cellStyle name="Separador de milhares 8 2 3 2 2 3" xfId="26388"/>
    <cellStyle name="Separador de milhares 8 2 3 2 2 4" xfId="16971"/>
    <cellStyle name="Separador de milhares 8 2 3 2 3" xfId="7555"/>
    <cellStyle name="Separador de milhares 8 2 3 2 3 2" xfId="11067"/>
    <cellStyle name="Separador de milhares 8 2 3 2 3 2 2" xfId="34048"/>
    <cellStyle name="Separador de milhares 8 2 3 2 3 2 3" xfId="22876"/>
    <cellStyle name="Separador de milhares 8 2 3 2 3 3" xfId="30536"/>
    <cellStyle name="Separador de milhares 8 2 3 2 3 4" xfId="15215"/>
    <cellStyle name="Separador de milhares 8 2 3 2 4" xfId="4679"/>
    <cellStyle name="Separador de milhares 8 2 3 2 4 2" xfId="27660"/>
    <cellStyle name="Separador de milhares 8 2 3 2 4 3" xfId="18727"/>
    <cellStyle name="Separador de milhares 8 2 3 2 5" xfId="24632"/>
    <cellStyle name="Separador de milhares 8 2 3 2 6" xfId="13459"/>
    <cellStyle name="Separador de milhares 8 2 3 3" xfId="1015"/>
    <cellStyle name="Separador de milhares 8 2 3 3 2" xfId="2771"/>
    <cellStyle name="Separador de milhares 8 2 3 3 2 2" xfId="8675"/>
    <cellStyle name="Separador de milhares 8 2 3 3 2 2 2" xfId="31656"/>
    <cellStyle name="Separador de milhares 8 2 3 3 2 2 3" xfId="19847"/>
    <cellStyle name="Separador de milhares 8 2 3 3 2 3" xfId="25752"/>
    <cellStyle name="Separador de milhares 8 2 3 3 2 4" xfId="16335"/>
    <cellStyle name="Separador de milhares 8 2 3 3 3" xfId="6919"/>
    <cellStyle name="Separador de milhares 8 2 3 3 3 2" xfId="10431"/>
    <cellStyle name="Separador de milhares 8 2 3 3 3 2 2" xfId="33412"/>
    <cellStyle name="Separador de milhares 8 2 3 3 3 2 3" xfId="22240"/>
    <cellStyle name="Separador de milhares 8 2 3 3 3 3" xfId="29900"/>
    <cellStyle name="Separador de milhares 8 2 3 3 3 4" xfId="14579"/>
    <cellStyle name="Separador de milhares 8 2 3 3 4" xfId="5723"/>
    <cellStyle name="Separador de milhares 8 2 3 3 4 2" xfId="28704"/>
    <cellStyle name="Separador de milhares 8 2 3 3 4 3" xfId="18091"/>
    <cellStyle name="Separador de milhares 8 2 3 3 5" xfId="23996"/>
    <cellStyle name="Separador de milhares 8 2 3 3 6" xfId="12823"/>
    <cellStyle name="Separador de milhares 8 2 3 4" xfId="2126"/>
    <cellStyle name="Separador de milhares 8 2 3 4 2" xfId="8030"/>
    <cellStyle name="Separador de milhares 8 2 3 4 2 2" xfId="31011"/>
    <cellStyle name="Separador de milhares 8 2 3 4 2 3" xfId="19202"/>
    <cellStyle name="Separador de milhares 8 2 3 4 3" xfId="25107"/>
    <cellStyle name="Separador de milhares 8 2 3 4 4" xfId="15690"/>
    <cellStyle name="Separador de milhares 8 2 3 5" xfId="6274"/>
    <cellStyle name="Separador de milhares 8 2 3 5 2" xfId="9786"/>
    <cellStyle name="Separador de milhares 8 2 3 5 2 2" xfId="32767"/>
    <cellStyle name="Separador de milhares 8 2 3 5 2 3" xfId="21595"/>
    <cellStyle name="Separador de milhares 8 2 3 5 3" xfId="29255"/>
    <cellStyle name="Separador de milhares 8 2 3 5 4" xfId="13934"/>
    <cellStyle name="Separador de milhares 8 2 3 6" xfId="5154"/>
    <cellStyle name="Separador de milhares 8 2 3 6 2" xfId="20958"/>
    <cellStyle name="Separador de milhares 8 2 3 6 3" xfId="28135"/>
    <cellStyle name="Separador de milhares 8 2 3 6 4" xfId="12178"/>
    <cellStyle name="Separador de milhares 8 2 3 7" xfId="4043"/>
    <cellStyle name="Separador de milhares 8 2 3 7 2" xfId="27024"/>
    <cellStyle name="Separador de milhares 8 2 3 7 3" xfId="17446"/>
    <cellStyle name="Separador de milhares 8 2 3 8" xfId="23351"/>
    <cellStyle name="Separador de milhares 8 2 3 9" xfId="11703"/>
    <cellStyle name="Separador de milhares 8 2 4" xfId="525"/>
    <cellStyle name="Separador de milhares 8 2 4 2" xfId="1808"/>
    <cellStyle name="Separador de milhares 8 2 4 2 2" xfId="3564"/>
    <cellStyle name="Separador de milhares 8 2 4 2 2 2" xfId="9468"/>
    <cellStyle name="Separador de milhares 8 2 4 2 2 2 2" xfId="32449"/>
    <cellStyle name="Separador de milhares 8 2 4 2 2 2 3" xfId="20640"/>
    <cellStyle name="Separador de milhares 8 2 4 2 2 3" xfId="26545"/>
    <cellStyle name="Separador de milhares 8 2 4 2 2 4" xfId="17128"/>
    <cellStyle name="Separador de milhares 8 2 4 2 3" xfId="7712"/>
    <cellStyle name="Separador de milhares 8 2 4 2 3 2" xfId="11224"/>
    <cellStyle name="Separador de milhares 8 2 4 2 3 2 2" xfId="34205"/>
    <cellStyle name="Separador de milhares 8 2 4 2 3 2 3" xfId="23033"/>
    <cellStyle name="Separador de milhares 8 2 4 2 3 3" xfId="30693"/>
    <cellStyle name="Separador de milhares 8 2 4 2 3 4" xfId="15372"/>
    <cellStyle name="Separador de milhares 8 2 4 2 4" xfId="4836"/>
    <cellStyle name="Separador de milhares 8 2 4 2 4 2" xfId="27817"/>
    <cellStyle name="Separador de milhares 8 2 4 2 4 3" xfId="18884"/>
    <cellStyle name="Separador de milhares 8 2 4 2 5" xfId="24789"/>
    <cellStyle name="Separador de milhares 8 2 4 2 6" xfId="13616"/>
    <cellStyle name="Separador de milhares 8 2 4 3" xfId="1172"/>
    <cellStyle name="Separador de milhares 8 2 4 3 2" xfId="2928"/>
    <cellStyle name="Separador de milhares 8 2 4 3 2 2" xfId="8832"/>
    <cellStyle name="Separador de milhares 8 2 4 3 2 2 2" xfId="31813"/>
    <cellStyle name="Separador de milhares 8 2 4 3 2 2 3" xfId="20004"/>
    <cellStyle name="Separador de milhares 8 2 4 3 2 3" xfId="25909"/>
    <cellStyle name="Separador de milhares 8 2 4 3 2 4" xfId="16492"/>
    <cellStyle name="Separador de milhares 8 2 4 3 3" xfId="7076"/>
    <cellStyle name="Separador de milhares 8 2 4 3 3 2" xfId="10588"/>
    <cellStyle name="Separador de milhares 8 2 4 3 3 2 2" xfId="33569"/>
    <cellStyle name="Separador de milhares 8 2 4 3 3 2 3" xfId="22397"/>
    <cellStyle name="Separador de milhares 8 2 4 3 3 3" xfId="30057"/>
    <cellStyle name="Separador de milhares 8 2 4 3 3 4" xfId="14736"/>
    <cellStyle name="Separador de milhares 8 2 4 3 4" xfId="5880"/>
    <cellStyle name="Separador de milhares 8 2 4 3 4 2" xfId="28861"/>
    <cellStyle name="Separador de milhares 8 2 4 3 4 3" xfId="18248"/>
    <cellStyle name="Separador de milhares 8 2 4 3 5" xfId="24153"/>
    <cellStyle name="Separador de milhares 8 2 4 3 6" xfId="12980"/>
    <cellStyle name="Separador de milhares 8 2 4 4" xfId="2283"/>
    <cellStyle name="Separador de milhares 8 2 4 4 2" xfId="8187"/>
    <cellStyle name="Separador de milhares 8 2 4 4 2 2" xfId="31168"/>
    <cellStyle name="Separador de milhares 8 2 4 4 2 3" xfId="19359"/>
    <cellStyle name="Separador de milhares 8 2 4 4 3" xfId="25264"/>
    <cellStyle name="Separador de milhares 8 2 4 4 4" xfId="15847"/>
    <cellStyle name="Separador de milhares 8 2 4 5" xfId="6431"/>
    <cellStyle name="Separador de milhares 8 2 4 5 2" xfId="9943"/>
    <cellStyle name="Separador de milhares 8 2 4 5 2 2" xfId="32924"/>
    <cellStyle name="Separador de milhares 8 2 4 5 2 3" xfId="21752"/>
    <cellStyle name="Separador de milhares 8 2 4 5 3" xfId="29412"/>
    <cellStyle name="Separador de milhares 8 2 4 5 4" xfId="14091"/>
    <cellStyle name="Separador de milhares 8 2 4 6" xfId="5311"/>
    <cellStyle name="Separador de milhares 8 2 4 6 2" xfId="21115"/>
    <cellStyle name="Separador de milhares 8 2 4 6 3" xfId="28292"/>
    <cellStyle name="Separador de milhares 8 2 4 6 4" xfId="12335"/>
    <cellStyle name="Separador de milhares 8 2 4 7" xfId="4200"/>
    <cellStyle name="Separador de milhares 8 2 4 7 2" xfId="27181"/>
    <cellStyle name="Separador de milhares 8 2 4 7 3" xfId="17603"/>
    <cellStyle name="Separador de milhares 8 2 4 8" xfId="23508"/>
    <cellStyle name="Separador de milhares 8 2 4 9" xfId="11860"/>
    <cellStyle name="Separador de milhares 8 2 5" xfId="943"/>
    <cellStyle name="Separador de milhares 8 2 5 2" xfId="1579"/>
    <cellStyle name="Separador de milhares 8 2 5 2 2" xfId="3335"/>
    <cellStyle name="Separador de milhares 8 2 5 2 2 2" xfId="9239"/>
    <cellStyle name="Separador de milhares 8 2 5 2 2 2 2" xfId="32220"/>
    <cellStyle name="Separador de milhares 8 2 5 2 2 2 3" xfId="20411"/>
    <cellStyle name="Separador de milhares 8 2 5 2 2 3" xfId="26316"/>
    <cellStyle name="Separador de milhares 8 2 5 2 2 4" xfId="16899"/>
    <cellStyle name="Separador de milhares 8 2 5 2 3" xfId="7483"/>
    <cellStyle name="Separador de milhares 8 2 5 2 3 2" xfId="10995"/>
    <cellStyle name="Separador de milhares 8 2 5 2 3 2 2" xfId="33976"/>
    <cellStyle name="Separador de milhares 8 2 5 2 3 2 3" xfId="22804"/>
    <cellStyle name="Separador de milhares 8 2 5 2 3 3" xfId="30464"/>
    <cellStyle name="Separador de milhares 8 2 5 2 3 4" xfId="15143"/>
    <cellStyle name="Separador de milhares 8 2 5 2 4" xfId="4607"/>
    <cellStyle name="Separador de milhares 8 2 5 2 4 2" xfId="27588"/>
    <cellStyle name="Separador de milhares 8 2 5 2 4 3" xfId="18655"/>
    <cellStyle name="Separador de milhares 8 2 5 2 5" xfId="24560"/>
    <cellStyle name="Separador de milhares 8 2 5 2 6" xfId="13387"/>
    <cellStyle name="Separador de milhares 8 2 5 3" xfId="2699"/>
    <cellStyle name="Separador de milhares 8 2 5 3 2" xfId="8603"/>
    <cellStyle name="Separador de milhares 8 2 5 3 2 2" xfId="31584"/>
    <cellStyle name="Separador de milhares 8 2 5 3 2 3" xfId="19775"/>
    <cellStyle name="Separador de milhares 8 2 5 3 3" xfId="25680"/>
    <cellStyle name="Separador de milhares 8 2 5 3 4" xfId="16263"/>
    <cellStyle name="Separador de milhares 8 2 5 4" xfId="6847"/>
    <cellStyle name="Separador de milhares 8 2 5 4 2" xfId="10359"/>
    <cellStyle name="Separador de milhares 8 2 5 4 2 2" xfId="33340"/>
    <cellStyle name="Separador de milhares 8 2 5 4 2 3" xfId="22168"/>
    <cellStyle name="Separador de milhares 8 2 5 4 3" xfId="29828"/>
    <cellStyle name="Separador de milhares 8 2 5 4 4" xfId="14507"/>
    <cellStyle name="Separador de milhares 8 2 5 5" xfId="5651"/>
    <cellStyle name="Separador de milhares 8 2 5 5 2" xfId="21285"/>
    <cellStyle name="Separador de milhares 8 2 5 5 3" xfId="28632"/>
    <cellStyle name="Separador de milhares 8 2 5 5 4" xfId="12751"/>
    <cellStyle name="Separador de milhares 8 2 5 6" xfId="3971"/>
    <cellStyle name="Separador de milhares 8 2 5 6 2" xfId="26952"/>
    <cellStyle name="Separador de milhares 8 2 5 6 3" xfId="18019"/>
    <cellStyle name="Separador de milhares 8 2 5 7" xfId="23924"/>
    <cellStyle name="Separador de milhares 8 2 5 8" xfId="11631"/>
    <cellStyle name="Separador de milhares 8 2 6" xfId="1333"/>
    <cellStyle name="Separador de milhares 8 2 6 2" xfId="1969"/>
    <cellStyle name="Separador de milhares 8 2 6 2 2" xfId="3725"/>
    <cellStyle name="Separador de milhares 8 2 6 2 2 2" xfId="9629"/>
    <cellStyle name="Separador de milhares 8 2 6 2 2 2 2" xfId="32610"/>
    <cellStyle name="Separador de milhares 8 2 6 2 2 2 3" xfId="20801"/>
    <cellStyle name="Separador de milhares 8 2 6 2 2 3" xfId="26706"/>
    <cellStyle name="Separador de milhares 8 2 6 2 2 4" xfId="17289"/>
    <cellStyle name="Separador de milhares 8 2 6 2 3" xfId="7873"/>
    <cellStyle name="Separador de milhares 8 2 6 2 3 2" xfId="11385"/>
    <cellStyle name="Separador de milhares 8 2 6 2 3 2 2" xfId="34366"/>
    <cellStyle name="Separador de milhares 8 2 6 2 3 2 3" xfId="23194"/>
    <cellStyle name="Separador de milhares 8 2 6 2 3 3" xfId="30854"/>
    <cellStyle name="Separador de milhares 8 2 6 2 3 4" xfId="15533"/>
    <cellStyle name="Separador de milhares 8 2 6 2 4" xfId="4997"/>
    <cellStyle name="Separador de milhares 8 2 6 2 4 2" xfId="27978"/>
    <cellStyle name="Separador de milhares 8 2 6 2 4 3" xfId="19045"/>
    <cellStyle name="Separador de milhares 8 2 6 2 5" xfId="24950"/>
    <cellStyle name="Separador de milhares 8 2 6 2 6" xfId="13777"/>
    <cellStyle name="Separador de milhares 8 2 6 3" xfId="3089"/>
    <cellStyle name="Separador de milhares 8 2 6 3 2" xfId="8993"/>
    <cellStyle name="Separador de milhares 8 2 6 3 2 2" xfId="31974"/>
    <cellStyle name="Separador de milhares 8 2 6 3 2 3" xfId="20165"/>
    <cellStyle name="Separador de milhares 8 2 6 3 3" xfId="26070"/>
    <cellStyle name="Separador de milhares 8 2 6 3 4" xfId="16653"/>
    <cellStyle name="Separador de milhares 8 2 6 4" xfId="7237"/>
    <cellStyle name="Separador de milhares 8 2 6 4 2" xfId="10749"/>
    <cellStyle name="Separador de milhares 8 2 6 4 2 2" xfId="33730"/>
    <cellStyle name="Separador de milhares 8 2 6 4 2 3" xfId="22558"/>
    <cellStyle name="Separador de milhares 8 2 6 4 3" xfId="30218"/>
    <cellStyle name="Separador de milhares 8 2 6 4 4" xfId="14897"/>
    <cellStyle name="Separador de milhares 8 2 6 5" xfId="6041"/>
    <cellStyle name="Separador de milhares 8 2 6 5 2" xfId="21438"/>
    <cellStyle name="Separador de milhares 8 2 6 5 3" xfId="29022"/>
    <cellStyle name="Separador de milhares 8 2 6 5 4" xfId="13141"/>
    <cellStyle name="Separador de milhares 8 2 6 6" xfId="4361"/>
    <cellStyle name="Separador de milhares 8 2 6 6 2" xfId="27342"/>
    <cellStyle name="Separador de milhares 8 2 6 6 3" xfId="18409"/>
    <cellStyle name="Separador de milhares 8 2 6 7" xfId="24314"/>
    <cellStyle name="Separador de milhares 8 2 6 8" xfId="12021"/>
    <cellStyle name="Separador de milhares 8 2 7" xfId="773"/>
    <cellStyle name="Separador de milhares 8 2 7 2" xfId="2529"/>
    <cellStyle name="Separador de milhares 8 2 7 2 2" xfId="8433"/>
    <cellStyle name="Separador de milhares 8 2 7 2 2 2" xfId="31414"/>
    <cellStyle name="Separador de milhares 8 2 7 2 2 3" xfId="19605"/>
    <cellStyle name="Separador de milhares 8 2 7 2 3" xfId="25510"/>
    <cellStyle name="Separador de milhares 8 2 7 2 4" xfId="16093"/>
    <cellStyle name="Separador de milhares 8 2 7 3" xfId="6677"/>
    <cellStyle name="Separador de milhares 8 2 7 3 2" xfId="10189"/>
    <cellStyle name="Separador de milhares 8 2 7 3 2 2" xfId="33170"/>
    <cellStyle name="Separador de milhares 8 2 7 3 2 3" xfId="21998"/>
    <cellStyle name="Separador de milhares 8 2 7 3 3" xfId="29658"/>
    <cellStyle name="Separador de milhares 8 2 7 3 4" xfId="14337"/>
    <cellStyle name="Separador de milhares 8 2 7 4" xfId="4437"/>
    <cellStyle name="Separador de milhares 8 2 7 4 2" xfId="27418"/>
    <cellStyle name="Separador de milhares 8 2 7 4 3" xfId="17849"/>
    <cellStyle name="Separador de milhares 8 2 7 5" xfId="23754"/>
    <cellStyle name="Separador de milhares 8 2 7 6" xfId="12581"/>
    <cellStyle name="Separador de milhares 8 2 8" xfId="1409"/>
    <cellStyle name="Separador de milhares 8 2 8 2" xfId="3165"/>
    <cellStyle name="Separador de milhares 8 2 8 2 2" xfId="9069"/>
    <cellStyle name="Separador de milhares 8 2 8 2 2 2" xfId="32050"/>
    <cellStyle name="Separador de milhares 8 2 8 2 2 3" xfId="20241"/>
    <cellStyle name="Separador de milhares 8 2 8 2 3" xfId="26146"/>
    <cellStyle name="Separador de milhares 8 2 8 2 4" xfId="16729"/>
    <cellStyle name="Separador de milhares 8 2 8 3" xfId="7313"/>
    <cellStyle name="Separador de milhares 8 2 8 3 2" xfId="10825"/>
    <cellStyle name="Separador de milhares 8 2 8 3 2 2" xfId="33806"/>
    <cellStyle name="Separador de milhares 8 2 8 3 2 3" xfId="22634"/>
    <cellStyle name="Separador de milhares 8 2 8 3 3" xfId="30294"/>
    <cellStyle name="Separador de milhares 8 2 8 3 4" xfId="14973"/>
    <cellStyle name="Separador de milhares 8 2 8 4" xfId="6117"/>
    <cellStyle name="Separador de milhares 8 2 8 4 2" xfId="29098"/>
    <cellStyle name="Separador de milhares 8 2 8 4 3" xfId="18485"/>
    <cellStyle name="Separador de milhares 8 2 8 5" xfId="24390"/>
    <cellStyle name="Separador de milhares 8 2 8 6" xfId="13217"/>
    <cellStyle name="Separador de milhares 8 2 9" xfId="696"/>
    <cellStyle name="Separador de milhares 8 2 9 2" xfId="2453"/>
    <cellStyle name="Separador de milhares 8 2 9 2 2" xfId="8357"/>
    <cellStyle name="Separador de milhares 8 2 9 2 2 2" xfId="31338"/>
    <cellStyle name="Separador de milhares 8 2 9 2 2 3" xfId="19529"/>
    <cellStyle name="Separador de milhares 8 2 9 2 3" xfId="25434"/>
    <cellStyle name="Separador de milhares 8 2 9 2 4" xfId="16017"/>
    <cellStyle name="Separador de milhares 8 2 9 3" xfId="6601"/>
    <cellStyle name="Separador de milhares 8 2 9 3 2" xfId="10113"/>
    <cellStyle name="Separador de milhares 8 2 9 3 2 2" xfId="33094"/>
    <cellStyle name="Separador de milhares 8 2 9 3 2 3" xfId="21922"/>
    <cellStyle name="Separador de milhares 8 2 9 3 3" xfId="29582"/>
    <cellStyle name="Separador de milhares 8 2 9 3 4" xfId="14261"/>
    <cellStyle name="Separador de milhares 8 2 9 4" xfId="5481"/>
    <cellStyle name="Separador de milhares 8 2 9 4 2" xfId="28462"/>
    <cellStyle name="Separador de milhares 8 2 9 4 3" xfId="17773"/>
    <cellStyle name="Separador de milhares 8 2 9 5" xfId="23678"/>
    <cellStyle name="Separador de milhares 8 2 9 6" xfId="12505"/>
    <cellStyle name="Separador de milhares 8 3" xfId="426"/>
    <cellStyle name="Separador de milhares 8 3 10" xfId="23409"/>
    <cellStyle name="Separador de milhares 8 3 11" xfId="11523"/>
    <cellStyle name="Separador de milhares 8 3 2" xfId="587"/>
    <cellStyle name="Separador de milhares 8 3 2 2" xfId="1870"/>
    <cellStyle name="Separador de milhares 8 3 2 2 2" xfId="3626"/>
    <cellStyle name="Separador de milhares 8 3 2 2 2 2" xfId="9530"/>
    <cellStyle name="Separador de milhares 8 3 2 2 2 2 2" xfId="32511"/>
    <cellStyle name="Separador de milhares 8 3 2 2 2 2 3" xfId="20702"/>
    <cellStyle name="Separador de milhares 8 3 2 2 2 3" xfId="26607"/>
    <cellStyle name="Separador de milhares 8 3 2 2 2 4" xfId="17190"/>
    <cellStyle name="Separador de milhares 8 3 2 2 3" xfId="7774"/>
    <cellStyle name="Separador de milhares 8 3 2 2 3 2" xfId="11286"/>
    <cellStyle name="Separador de milhares 8 3 2 2 3 2 2" xfId="34267"/>
    <cellStyle name="Separador de milhares 8 3 2 2 3 2 3" xfId="23095"/>
    <cellStyle name="Separador de milhares 8 3 2 2 3 3" xfId="30755"/>
    <cellStyle name="Separador de milhares 8 3 2 2 3 4" xfId="15434"/>
    <cellStyle name="Separador de milhares 8 3 2 2 4" xfId="4898"/>
    <cellStyle name="Separador de milhares 8 3 2 2 4 2" xfId="27879"/>
    <cellStyle name="Separador de milhares 8 3 2 2 4 3" xfId="18946"/>
    <cellStyle name="Separador de milhares 8 3 2 2 5" xfId="24851"/>
    <cellStyle name="Separador de milhares 8 3 2 2 6" xfId="13678"/>
    <cellStyle name="Separador de milhares 8 3 2 3" xfId="1234"/>
    <cellStyle name="Separador de milhares 8 3 2 3 2" xfId="2990"/>
    <cellStyle name="Separador de milhares 8 3 2 3 2 2" xfId="8894"/>
    <cellStyle name="Separador de milhares 8 3 2 3 2 2 2" xfId="31875"/>
    <cellStyle name="Separador de milhares 8 3 2 3 2 2 3" xfId="20066"/>
    <cellStyle name="Separador de milhares 8 3 2 3 2 3" xfId="25971"/>
    <cellStyle name="Separador de milhares 8 3 2 3 2 4" xfId="16554"/>
    <cellStyle name="Separador de milhares 8 3 2 3 3" xfId="7138"/>
    <cellStyle name="Separador de milhares 8 3 2 3 3 2" xfId="10650"/>
    <cellStyle name="Separador de milhares 8 3 2 3 3 2 2" xfId="33631"/>
    <cellStyle name="Separador de milhares 8 3 2 3 3 2 3" xfId="22459"/>
    <cellStyle name="Separador de milhares 8 3 2 3 3 3" xfId="30119"/>
    <cellStyle name="Separador de milhares 8 3 2 3 3 4" xfId="14798"/>
    <cellStyle name="Separador de milhares 8 3 2 3 4" xfId="5942"/>
    <cellStyle name="Separador de milhares 8 3 2 3 4 2" xfId="28923"/>
    <cellStyle name="Separador de milhares 8 3 2 3 4 3" xfId="18310"/>
    <cellStyle name="Separador de milhares 8 3 2 3 5" xfId="24215"/>
    <cellStyle name="Separador de milhares 8 3 2 3 6" xfId="13042"/>
    <cellStyle name="Separador de milhares 8 3 2 4" xfId="2345"/>
    <cellStyle name="Separador de milhares 8 3 2 4 2" xfId="8249"/>
    <cellStyle name="Separador de milhares 8 3 2 4 2 2" xfId="31230"/>
    <cellStyle name="Separador de milhares 8 3 2 4 2 3" xfId="19421"/>
    <cellStyle name="Separador de milhares 8 3 2 4 3" xfId="25326"/>
    <cellStyle name="Separador de milhares 8 3 2 4 4" xfId="15909"/>
    <cellStyle name="Separador de milhares 8 3 2 5" xfId="6493"/>
    <cellStyle name="Separador de milhares 8 3 2 5 2" xfId="10005"/>
    <cellStyle name="Separador de milhares 8 3 2 5 2 2" xfId="32986"/>
    <cellStyle name="Separador de milhares 8 3 2 5 2 3" xfId="21814"/>
    <cellStyle name="Separador de milhares 8 3 2 5 3" xfId="29474"/>
    <cellStyle name="Separador de milhares 8 3 2 5 4" xfId="14153"/>
    <cellStyle name="Separador de milhares 8 3 2 6" xfId="5373"/>
    <cellStyle name="Separador de milhares 8 3 2 6 2" xfId="21177"/>
    <cellStyle name="Separador de milhares 8 3 2 6 3" xfId="28354"/>
    <cellStyle name="Separador de milhares 8 3 2 6 4" xfId="12397"/>
    <cellStyle name="Separador de milhares 8 3 2 7" xfId="4262"/>
    <cellStyle name="Separador de milhares 8 3 2 7 2" xfId="27243"/>
    <cellStyle name="Separador de milhares 8 3 2 7 3" xfId="17665"/>
    <cellStyle name="Separador de milhares 8 3 2 8" xfId="23570"/>
    <cellStyle name="Separador de milhares 8 3 2 9" xfId="11922"/>
    <cellStyle name="Separador de milhares 8 3 3" xfId="1073"/>
    <cellStyle name="Separador de milhares 8 3 3 2" xfId="1709"/>
    <cellStyle name="Separador de milhares 8 3 3 2 2" xfId="3465"/>
    <cellStyle name="Separador de milhares 8 3 3 2 2 2" xfId="9369"/>
    <cellStyle name="Separador de milhares 8 3 3 2 2 2 2" xfId="32350"/>
    <cellStyle name="Separador de milhares 8 3 3 2 2 2 3" xfId="20541"/>
    <cellStyle name="Separador de milhares 8 3 3 2 2 3" xfId="26446"/>
    <cellStyle name="Separador de milhares 8 3 3 2 2 4" xfId="17029"/>
    <cellStyle name="Separador de milhares 8 3 3 2 3" xfId="7613"/>
    <cellStyle name="Separador de milhares 8 3 3 2 3 2" xfId="11125"/>
    <cellStyle name="Separador de milhares 8 3 3 2 3 2 2" xfId="34106"/>
    <cellStyle name="Separador de milhares 8 3 3 2 3 2 3" xfId="22934"/>
    <cellStyle name="Separador de milhares 8 3 3 2 3 3" xfId="30594"/>
    <cellStyle name="Separador de milhares 8 3 3 2 3 4" xfId="15273"/>
    <cellStyle name="Separador de milhares 8 3 3 2 4" xfId="4737"/>
    <cellStyle name="Separador de milhares 8 3 3 2 4 2" xfId="27718"/>
    <cellStyle name="Separador de milhares 8 3 3 2 4 3" xfId="18785"/>
    <cellStyle name="Separador de milhares 8 3 3 2 5" xfId="24690"/>
    <cellStyle name="Separador de milhares 8 3 3 2 6" xfId="13517"/>
    <cellStyle name="Separador de milhares 8 3 3 3" xfId="2829"/>
    <cellStyle name="Separador de milhares 8 3 3 3 2" xfId="8733"/>
    <cellStyle name="Separador de milhares 8 3 3 3 2 2" xfId="31714"/>
    <cellStyle name="Separador de milhares 8 3 3 3 2 3" xfId="19905"/>
    <cellStyle name="Separador de milhares 8 3 3 3 3" xfId="25810"/>
    <cellStyle name="Separador de milhares 8 3 3 3 4" xfId="16393"/>
    <cellStyle name="Separador de milhares 8 3 3 4" xfId="6977"/>
    <cellStyle name="Separador de milhares 8 3 3 4 2" xfId="10489"/>
    <cellStyle name="Separador de milhares 8 3 3 4 2 2" xfId="33470"/>
    <cellStyle name="Separador de milhares 8 3 3 4 2 3" xfId="22298"/>
    <cellStyle name="Separador de milhares 8 3 3 4 3" xfId="29958"/>
    <cellStyle name="Separador de milhares 8 3 3 4 4" xfId="14637"/>
    <cellStyle name="Separador de milhares 8 3 3 5" xfId="5781"/>
    <cellStyle name="Separador de milhares 8 3 3 5 2" xfId="21339"/>
    <cellStyle name="Separador de milhares 8 3 3 5 3" xfId="28762"/>
    <cellStyle name="Separador de milhares 8 3 3 5 4" xfId="12881"/>
    <cellStyle name="Separador de milhares 8 3 3 6" xfId="4101"/>
    <cellStyle name="Separador de milhares 8 3 3 6 2" xfId="27082"/>
    <cellStyle name="Separador de milhares 8 3 3 6 3" xfId="18149"/>
    <cellStyle name="Separador de milhares 8 3 3 7" xfId="24054"/>
    <cellStyle name="Separador de milhares 8 3 3 8" xfId="11761"/>
    <cellStyle name="Separador de milhares 8 3 4" xfId="1471"/>
    <cellStyle name="Separador de milhares 8 3 4 2" xfId="3227"/>
    <cellStyle name="Separador de milhares 8 3 4 2 2" xfId="9131"/>
    <cellStyle name="Separador de milhares 8 3 4 2 2 2" xfId="32112"/>
    <cellStyle name="Separador de milhares 8 3 4 2 2 3" xfId="20303"/>
    <cellStyle name="Separador de milhares 8 3 4 2 3" xfId="26208"/>
    <cellStyle name="Separador de milhares 8 3 4 2 4" xfId="16791"/>
    <cellStyle name="Separador de milhares 8 3 4 3" xfId="7375"/>
    <cellStyle name="Separador de milhares 8 3 4 3 2" xfId="10887"/>
    <cellStyle name="Separador de milhares 8 3 4 3 2 2" xfId="33868"/>
    <cellStyle name="Separador de milhares 8 3 4 3 2 3" xfId="22696"/>
    <cellStyle name="Separador de milhares 8 3 4 3 3" xfId="30356"/>
    <cellStyle name="Separador de milhares 8 3 4 3 4" xfId="15035"/>
    <cellStyle name="Separador de milhares 8 3 4 4" xfId="4499"/>
    <cellStyle name="Separador de milhares 8 3 4 4 2" xfId="27480"/>
    <cellStyle name="Separador de milhares 8 3 4 4 3" xfId="18547"/>
    <cellStyle name="Separador de milhares 8 3 4 5" xfId="24452"/>
    <cellStyle name="Separador de milhares 8 3 4 6" xfId="13279"/>
    <cellStyle name="Separador de milhares 8 3 5" xfId="835"/>
    <cellStyle name="Separador de milhares 8 3 5 2" xfId="2591"/>
    <cellStyle name="Separador de milhares 8 3 5 2 2" xfId="8495"/>
    <cellStyle name="Separador de milhares 8 3 5 2 2 2" xfId="31476"/>
    <cellStyle name="Separador de milhares 8 3 5 2 2 3" xfId="19667"/>
    <cellStyle name="Separador de milhares 8 3 5 2 3" xfId="25572"/>
    <cellStyle name="Separador de milhares 8 3 5 2 4" xfId="16155"/>
    <cellStyle name="Separador de milhares 8 3 5 3" xfId="6739"/>
    <cellStyle name="Separador de milhares 8 3 5 3 2" xfId="10251"/>
    <cellStyle name="Separador de milhares 8 3 5 3 2 2" xfId="33232"/>
    <cellStyle name="Separador de milhares 8 3 5 3 2 3" xfId="22060"/>
    <cellStyle name="Separador de milhares 8 3 5 3 3" xfId="29720"/>
    <cellStyle name="Separador de milhares 8 3 5 3 4" xfId="14399"/>
    <cellStyle name="Separador de milhares 8 3 5 4" xfId="5543"/>
    <cellStyle name="Separador de milhares 8 3 5 4 2" xfId="28524"/>
    <cellStyle name="Separador de milhares 8 3 5 4 3" xfId="17911"/>
    <cellStyle name="Separador de milhares 8 3 5 5" xfId="23816"/>
    <cellStyle name="Separador de milhares 8 3 5 6" xfId="12643"/>
    <cellStyle name="Separador de milhares 8 3 6" xfId="2184"/>
    <cellStyle name="Separador de milhares 8 3 6 2" xfId="8088"/>
    <cellStyle name="Separador de milhares 8 3 6 2 2" xfId="31069"/>
    <cellStyle name="Separador de milhares 8 3 6 2 3" xfId="19260"/>
    <cellStyle name="Separador de milhares 8 3 6 3" xfId="25165"/>
    <cellStyle name="Separador de milhares 8 3 6 4" xfId="15748"/>
    <cellStyle name="Separador de milhares 8 3 7" xfId="6332"/>
    <cellStyle name="Separador de milhares 8 3 7 2" xfId="9844"/>
    <cellStyle name="Separador de milhares 8 3 7 2 2" xfId="32825"/>
    <cellStyle name="Separador de milhares 8 3 7 2 3" xfId="21653"/>
    <cellStyle name="Separador de milhares 8 3 7 3" xfId="29313"/>
    <cellStyle name="Separador de milhares 8 3 7 4" xfId="13992"/>
    <cellStyle name="Separador de milhares 8 3 8" xfId="5212"/>
    <cellStyle name="Separador de milhares 8 3 8 2" xfId="21016"/>
    <cellStyle name="Separador de milhares 8 3 8 3" xfId="28193"/>
    <cellStyle name="Separador de milhares 8 3 8 4" xfId="12236"/>
    <cellStyle name="Separador de milhares 8 3 9" xfId="3863"/>
    <cellStyle name="Separador de milhares 8 3 9 2" xfId="26844"/>
    <cellStyle name="Separador de milhares 8 3 9 3" xfId="17504"/>
    <cellStyle name="Separador de milhares 8 4" xfId="346"/>
    <cellStyle name="Separador de milhares 8 4 2" xfId="1630"/>
    <cellStyle name="Separador de milhares 8 4 2 2" xfId="3386"/>
    <cellStyle name="Separador de milhares 8 4 2 2 2" xfId="9290"/>
    <cellStyle name="Separador de milhares 8 4 2 2 2 2" xfId="32271"/>
    <cellStyle name="Separador de milhares 8 4 2 2 2 3" xfId="20462"/>
    <cellStyle name="Separador de milhares 8 4 2 2 3" xfId="26367"/>
    <cellStyle name="Separador de milhares 8 4 2 2 4" xfId="16950"/>
    <cellStyle name="Separador de milhares 8 4 2 3" xfId="7534"/>
    <cellStyle name="Separador de milhares 8 4 2 3 2" xfId="11046"/>
    <cellStyle name="Separador de milhares 8 4 2 3 2 2" xfId="34027"/>
    <cellStyle name="Separador de milhares 8 4 2 3 2 3" xfId="22855"/>
    <cellStyle name="Separador de milhares 8 4 2 3 3" xfId="30515"/>
    <cellStyle name="Separador de milhares 8 4 2 3 4" xfId="15194"/>
    <cellStyle name="Separador de milhares 8 4 2 4" xfId="4658"/>
    <cellStyle name="Separador de milhares 8 4 2 4 2" xfId="27639"/>
    <cellStyle name="Separador de milhares 8 4 2 4 3" xfId="18706"/>
    <cellStyle name="Separador de milhares 8 4 2 5" xfId="24611"/>
    <cellStyle name="Separador de milhares 8 4 2 6" xfId="13438"/>
    <cellStyle name="Separador de milhares 8 4 3" xfId="994"/>
    <cellStyle name="Separador de milhares 8 4 3 2" xfId="2750"/>
    <cellStyle name="Separador de milhares 8 4 3 2 2" xfId="8654"/>
    <cellStyle name="Separador de milhares 8 4 3 2 2 2" xfId="31635"/>
    <cellStyle name="Separador de milhares 8 4 3 2 2 3" xfId="19826"/>
    <cellStyle name="Separador de milhares 8 4 3 2 3" xfId="25731"/>
    <cellStyle name="Separador de milhares 8 4 3 2 4" xfId="16314"/>
    <cellStyle name="Separador de milhares 8 4 3 3" xfId="6898"/>
    <cellStyle name="Separador de milhares 8 4 3 3 2" xfId="10410"/>
    <cellStyle name="Separador de milhares 8 4 3 3 2 2" xfId="33391"/>
    <cellStyle name="Separador de milhares 8 4 3 3 2 3" xfId="22219"/>
    <cellStyle name="Separador de milhares 8 4 3 3 3" xfId="29879"/>
    <cellStyle name="Separador de milhares 8 4 3 3 4" xfId="14558"/>
    <cellStyle name="Separador de milhares 8 4 3 4" xfId="5702"/>
    <cellStyle name="Separador de milhares 8 4 3 4 2" xfId="28683"/>
    <cellStyle name="Separador de milhares 8 4 3 4 3" xfId="18070"/>
    <cellStyle name="Separador de milhares 8 4 3 5" xfId="23975"/>
    <cellStyle name="Separador de milhares 8 4 3 6" xfId="12802"/>
    <cellStyle name="Separador de milhares 8 4 4" xfId="2105"/>
    <cellStyle name="Separador de milhares 8 4 4 2" xfId="8009"/>
    <cellStyle name="Separador de milhares 8 4 4 2 2" xfId="30990"/>
    <cellStyle name="Separador de milhares 8 4 4 2 3" xfId="19181"/>
    <cellStyle name="Separador de milhares 8 4 4 3" xfId="25086"/>
    <cellStyle name="Separador de milhares 8 4 4 4" xfId="15669"/>
    <cellStyle name="Separador de milhares 8 4 5" xfId="6253"/>
    <cellStyle name="Separador de milhares 8 4 5 2" xfId="9765"/>
    <cellStyle name="Separador de milhares 8 4 5 2 2" xfId="32746"/>
    <cellStyle name="Separador de milhares 8 4 5 2 3" xfId="21574"/>
    <cellStyle name="Separador de milhares 8 4 5 3" xfId="29234"/>
    <cellStyle name="Separador de milhares 8 4 5 4" xfId="13913"/>
    <cellStyle name="Separador de milhares 8 4 6" xfId="5133"/>
    <cellStyle name="Separador de milhares 8 4 6 2" xfId="20937"/>
    <cellStyle name="Separador de milhares 8 4 6 3" xfId="28114"/>
    <cellStyle name="Separador de milhares 8 4 6 4" xfId="12157"/>
    <cellStyle name="Separador de milhares 8 4 7" xfId="4022"/>
    <cellStyle name="Separador de milhares 8 4 7 2" xfId="27003"/>
    <cellStyle name="Separador de milhares 8 4 7 3" xfId="17425"/>
    <cellStyle name="Separador de milhares 8 4 8" xfId="23330"/>
    <cellStyle name="Separador de milhares 8 4 9" xfId="11682"/>
    <cellStyle name="Separador de milhares 8 5" xfId="502"/>
    <cellStyle name="Separador de milhares 8 5 2" xfId="1785"/>
    <cellStyle name="Separador de milhares 8 5 2 2" xfId="3541"/>
    <cellStyle name="Separador de milhares 8 5 2 2 2" xfId="9445"/>
    <cellStyle name="Separador de milhares 8 5 2 2 2 2" xfId="32426"/>
    <cellStyle name="Separador de milhares 8 5 2 2 2 3" xfId="20617"/>
    <cellStyle name="Separador de milhares 8 5 2 2 3" xfId="26522"/>
    <cellStyle name="Separador de milhares 8 5 2 2 4" xfId="17105"/>
    <cellStyle name="Separador de milhares 8 5 2 3" xfId="7689"/>
    <cellStyle name="Separador de milhares 8 5 2 3 2" xfId="11201"/>
    <cellStyle name="Separador de milhares 8 5 2 3 2 2" xfId="34182"/>
    <cellStyle name="Separador de milhares 8 5 2 3 2 3" xfId="23010"/>
    <cellStyle name="Separador de milhares 8 5 2 3 3" xfId="30670"/>
    <cellStyle name="Separador de milhares 8 5 2 3 4" xfId="15349"/>
    <cellStyle name="Separador de milhares 8 5 2 4" xfId="4813"/>
    <cellStyle name="Separador de milhares 8 5 2 4 2" xfId="27794"/>
    <cellStyle name="Separador de milhares 8 5 2 4 3" xfId="18861"/>
    <cellStyle name="Separador de milhares 8 5 2 5" xfId="24766"/>
    <cellStyle name="Separador de milhares 8 5 2 6" xfId="13593"/>
    <cellStyle name="Separador de milhares 8 5 3" xfId="1149"/>
    <cellStyle name="Separador de milhares 8 5 3 2" xfId="2905"/>
    <cellStyle name="Separador de milhares 8 5 3 2 2" xfId="8809"/>
    <cellStyle name="Separador de milhares 8 5 3 2 2 2" xfId="31790"/>
    <cellStyle name="Separador de milhares 8 5 3 2 2 3" xfId="19981"/>
    <cellStyle name="Separador de milhares 8 5 3 2 3" xfId="25886"/>
    <cellStyle name="Separador de milhares 8 5 3 2 4" xfId="16469"/>
    <cellStyle name="Separador de milhares 8 5 3 3" xfId="7053"/>
    <cellStyle name="Separador de milhares 8 5 3 3 2" xfId="10565"/>
    <cellStyle name="Separador de milhares 8 5 3 3 2 2" xfId="33546"/>
    <cellStyle name="Separador de milhares 8 5 3 3 2 3" xfId="22374"/>
    <cellStyle name="Separador de milhares 8 5 3 3 3" xfId="30034"/>
    <cellStyle name="Separador de milhares 8 5 3 3 4" xfId="14713"/>
    <cellStyle name="Separador de milhares 8 5 3 4" xfId="5857"/>
    <cellStyle name="Separador de milhares 8 5 3 4 2" xfId="28838"/>
    <cellStyle name="Separador de milhares 8 5 3 4 3" xfId="18225"/>
    <cellStyle name="Separador de milhares 8 5 3 5" xfId="24130"/>
    <cellStyle name="Separador de milhares 8 5 3 6" xfId="12957"/>
    <cellStyle name="Separador de milhares 8 5 4" xfId="2260"/>
    <cellStyle name="Separador de milhares 8 5 4 2" xfId="8164"/>
    <cellStyle name="Separador de milhares 8 5 4 2 2" xfId="31145"/>
    <cellStyle name="Separador de milhares 8 5 4 2 3" xfId="19336"/>
    <cellStyle name="Separador de milhares 8 5 4 3" xfId="25241"/>
    <cellStyle name="Separador de milhares 8 5 4 4" xfId="15824"/>
    <cellStyle name="Separador de milhares 8 5 5" xfId="6408"/>
    <cellStyle name="Separador de milhares 8 5 5 2" xfId="9920"/>
    <cellStyle name="Separador de milhares 8 5 5 2 2" xfId="32901"/>
    <cellStyle name="Separador de milhares 8 5 5 2 3" xfId="21729"/>
    <cellStyle name="Separador de milhares 8 5 5 3" xfId="29389"/>
    <cellStyle name="Separador de milhares 8 5 5 4" xfId="14068"/>
    <cellStyle name="Separador de milhares 8 5 6" xfId="5288"/>
    <cellStyle name="Separador de milhares 8 5 6 2" xfId="21092"/>
    <cellStyle name="Separador de milhares 8 5 6 3" xfId="28269"/>
    <cellStyle name="Separador de milhares 8 5 6 4" xfId="12312"/>
    <cellStyle name="Separador de milhares 8 5 7" xfId="4177"/>
    <cellStyle name="Separador de milhares 8 5 7 2" xfId="27158"/>
    <cellStyle name="Separador de milhares 8 5 7 3" xfId="17580"/>
    <cellStyle name="Separador de milhares 8 5 8" xfId="23485"/>
    <cellStyle name="Separador de milhares 8 5 9" xfId="11837"/>
    <cellStyle name="Separador de milhares 8 6" xfId="920"/>
    <cellStyle name="Separador de milhares 8 6 2" xfId="1556"/>
    <cellStyle name="Separador de milhares 8 6 2 2" xfId="3312"/>
    <cellStyle name="Separador de milhares 8 6 2 2 2" xfId="9216"/>
    <cellStyle name="Separador de milhares 8 6 2 2 2 2" xfId="32197"/>
    <cellStyle name="Separador de milhares 8 6 2 2 2 3" xfId="20388"/>
    <cellStyle name="Separador de milhares 8 6 2 2 3" xfId="26293"/>
    <cellStyle name="Separador de milhares 8 6 2 2 4" xfId="16876"/>
    <cellStyle name="Separador de milhares 8 6 2 3" xfId="7460"/>
    <cellStyle name="Separador de milhares 8 6 2 3 2" xfId="10972"/>
    <cellStyle name="Separador de milhares 8 6 2 3 2 2" xfId="33953"/>
    <cellStyle name="Separador de milhares 8 6 2 3 2 3" xfId="22781"/>
    <cellStyle name="Separador de milhares 8 6 2 3 3" xfId="30441"/>
    <cellStyle name="Separador de milhares 8 6 2 3 4" xfId="15120"/>
    <cellStyle name="Separador de milhares 8 6 2 4" xfId="4584"/>
    <cellStyle name="Separador de milhares 8 6 2 4 2" xfId="27565"/>
    <cellStyle name="Separador de milhares 8 6 2 4 3" xfId="18632"/>
    <cellStyle name="Separador de milhares 8 6 2 5" xfId="24537"/>
    <cellStyle name="Separador de milhares 8 6 2 6" xfId="13364"/>
    <cellStyle name="Separador de milhares 8 6 3" xfId="2676"/>
    <cellStyle name="Separador de milhares 8 6 3 2" xfId="8580"/>
    <cellStyle name="Separador de milhares 8 6 3 2 2" xfId="31561"/>
    <cellStyle name="Separador de milhares 8 6 3 2 3" xfId="19752"/>
    <cellStyle name="Separador de milhares 8 6 3 3" xfId="25657"/>
    <cellStyle name="Separador de milhares 8 6 3 4" xfId="16240"/>
    <cellStyle name="Separador de milhares 8 6 4" xfId="6824"/>
    <cellStyle name="Separador de milhares 8 6 4 2" xfId="10336"/>
    <cellStyle name="Separador de milhares 8 6 4 2 2" xfId="33317"/>
    <cellStyle name="Separador de milhares 8 6 4 2 3" xfId="22145"/>
    <cellStyle name="Separador de milhares 8 6 4 3" xfId="29805"/>
    <cellStyle name="Separador de milhares 8 6 4 4" xfId="14484"/>
    <cellStyle name="Separador de milhares 8 6 5" xfId="5628"/>
    <cellStyle name="Separador de milhares 8 6 5 2" xfId="21262"/>
    <cellStyle name="Separador de milhares 8 6 5 3" xfId="28609"/>
    <cellStyle name="Separador de milhares 8 6 5 4" xfId="12728"/>
    <cellStyle name="Separador de milhares 8 6 6" xfId="3948"/>
    <cellStyle name="Separador de milhares 8 6 6 2" xfId="26929"/>
    <cellStyle name="Separador de milhares 8 6 6 3" xfId="17996"/>
    <cellStyle name="Separador de milhares 8 6 7" xfId="23901"/>
    <cellStyle name="Separador de milhares 8 6 8" xfId="11608"/>
    <cellStyle name="Separador de milhares 8 7" xfId="1310"/>
    <cellStyle name="Separador de milhares 8 7 2" xfId="1946"/>
    <cellStyle name="Separador de milhares 8 7 2 2" xfId="3702"/>
    <cellStyle name="Separador de milhares 8 7 2 2 2" xfId="9606"/>
    <cellStyle name="Separador de milhares 8 7 2 2 2 2" xfId="32587"/>
    <cellStyle name="Separador de milhares 8 7 2 2 2 3" xfId="20778"/>
    <cellStyle name="Separador de milhares 8 7 2 2 3" xfId="26683"/>
    <cellStyle name="Separador de milhares 8 7 2 2 4" xfId="17266"/>
    <cellStyle name="Separador de milhares 8 7 2 3" xfId="7850"/>
    <cellStyle name="Separador de milhares 8 7 2 3 2" xfId="11362"/>
    <cellStyle name="Separador de milhares 8 7 2 3 2 2" xfId="34343"/>
    <cellStyle name="Separador de milhares 8 7 2 3 2 3" xfId="23171"/>
    <cellStyle name="Separador de milhares 8 7 2 3 3" xfId="30831"/>
    <cellStyle name="Separador de milhares 8 7 2 3 4" xfId="15510"/>
    <cellStyle name="Separador de milhares 8 7 2 4" xfId="4974"/>
    <cellStyle name="Separador de milhares 8 7 2 4 2" xfId="27955"/>
    <cellStyle name="Separador de milhares 8 7 2 4 3" xfId="19022"/>
    <cellStyle name="Separador de milhares 8 7 2 5" xfId="24927"/>
    <cellStyle name="Separador de milhares 8 7 2 6" xfId="13754"/>
    <cellStyle name="Separador de milhares 8 7 3" xfId="3066"/>
    <cellStyle name="Separador de milhares 8 7 3 2" xfId="8970"/>
    <cellStyle name="Separador de milhares 8 7 3 2 2" xfId="31951"/>
    <cellStyle name="Separador de milhares 8 7 3 2 3" xfId="20142"/>
    <cellStyle name="Separador de milhares 8 7 3 3" xfId="26047"/>
    <cellStyle name="Separador de milhares 8 7 3 4" xfId="16630"/>
    <cellStyle name="Separador de milhares 8 7 4" xfId="7214"/>
    <cellStyle name="Separador de milhares 8 7 4 2" xfId="10726"/>
    <cellStyle name="Separador de milhares 8 7 4 2 2" xfId="33707"/>
    <cellStyle name="Separador de milhares 8 7 4 2 3" xfId="22535"/>
    <cellStyle name="Separador de milhares 8 7 4 3" xfId="30195"/>
    <cellStyle name="Separador de milhares 8 7 4 4" xfId="14874"/>
    <cellStyle name="Separador de milhares 8 7 5" xfId="6018"/>
    <cellStyle name="Separador de milhares 8 7 5 2" xfId="21415"/>
    <cellStyle name="Separador de milhares 8 7 5 3" xfId="28999"/>
    <cellStyle name="Separador de milhares 8 7 5 4" xfId="13118"/>
    <cellStyle name="Separador de milhares 8 7 6" xfId="4338"/>
    <cellStyle name="Separador de milhares 8 7 6 2" xfId="27319"/>
    <cellStyle name="Separador de milhares 8 7 6 3" xfId="18386"/>
    <cellStyle name="Separador de milhares 8 7 7" xfId="24291"/>
    <cellStyle name="Separador de milhares 8 7 8" xfId="11998"/>
    <cellStyle name="Separador de milhares 8 8" xfId="750"/>
    <cellStyle name="Separador de milhares 8 8 2" xfId="2506"/>
    <cellStyle name="Separador de milhares 8 8 2 2" xfId="8410"/>
    <cellStyle name="Separador de milhares 8 8 2 2 2" xfId="31391"/>
    <cellStyle name="Separador de milhares 8 8 2 2 3" xfId="19582"/>
    <cellStyle name="Separador de milhares 8 8 2 3" xfId="25487"/>
    <cellStyle name="Separador de milhares 8 8 2 4" xfId="16070"/>
    <cellStyle name="Separador de milhares 8 8 3" xfId="6654"/>
    <cellStyle name="Separador de milhares 8 8 3 2" xfId="10166"/>
    <cellStyle name="Separador de milhares 8 8 3 2 2" xfId="33147"/>
    <cellStyle name="Separador de milhares 8 8 3 2 3" xfId="21975"/>
    <cellStyle name="Separador de milhares 8 8 3 3" xfId="29635"/>
    <cellStyle name="Separador de milhares 8 8 3 4" xfId="14314"/>
    <cellStyle name="Separador de milhares 8 8 4" xfId="4414"/>
    <cellStyle name="Separador de milhares 8 8 4 2" xfId="27395"/>
    <cellStyle name="Separador de milhares 8 8 4 3" xfId="17826"/>
    <cellStyle name="Separador de milhares 8 8 5" xfId="23731"/>
    <cellStyle name="Separador de milhares 8 8 6" xfId="12558"/>
    <cellStyle name="Separador de milhares 8 9" xfId="1386"/>
    <cellStyle name="Separador de milhares 8 9 2" xfId="3142"/>
    <cellStyle name="Separador de milhares 8 9 2 2" xfId="9046"/>
    <cellStyle name="Separador de milhares 8 9 2 2 2" xfId="32027"/>
    <cellStyle name="Separador de milhares 8 9 2 2 3" xfId="20218"/>
    <cellStyle name="Separador de milhares 8 9 2 3" xfId="26123"/>
    <cellStyle name="Separador de milhares 8 9 2 4" xfId="16706"/>
    <cellStyle name="Separador de milhares 8 9 3" xfId="7290"/>
    <cellStyle name="Separador de milhares 8 9 3 2" xfId="10802"/>
    <cellStyle name="Separador de milhares 8 9 3 2 2" xfId="33783"/>
    <cellStyle name="Separador de milhares 8 9 3 2 3" xfId="22611"/>
    <cellStyle name="Separador de milhares 8 9 3 3" xfId="30271"/>
    <cellStyle name="Separador de milhares 8 9 3 4" xfId="14950"/>
    <cellStyle name="Separador de milhares 8 9 4" xfId="6094"/>
    <cellStyle name="Separador de milhares 8 9 4 2" xfId="29075"/>
    <cellStyle name="Separador de milhares 8 9 4 3" xfId="18462"/>
    <cellStyle name="Separador de milhares 8 9 5" xfId="24367"/>
    <cellStyle name="Separador de milhares 8 9 6" xfId="13194"/>
    <cellStyle name="Separador de milhares 9" xfId="216"/>
    <cellStyle name="Separador de milhares 9 10" xfId="674"/>
    <cellStyle name="Separador de milhares 9 10 2" xfId="2431"/>
    <cellStyle name="Separador de milhares 9 10 2 2" xfId="8335"/>
    <cellStyle name="Separador de milhares 9 10 2 2 2" xfId="31316"/>
    <cellStyle name="Separador de milhares 9 10 2 2 3" xfId="19507"/>
    <cellStyle name="Separador de milhares 9 10 2 3" xfId="25412"/>
    <cellStyle name="Separador de milhares 9 10 2 4" xfId="15995"/>
    <cellStyle name="Separador de milhares 9 10 3" xfId="6579"/>
    <cellStyle name="Separador de milhares 9 10 3 2" xfId="10091"/>
    <cellStyle name="Separador de milhares 9 10 3 2 2" xfId="33072"/>
    <cellStyle name="Separador de milhares 9 10 3 2 3" xfId="21900"/>
    <cellStyle name="Separador de milhares 9 10 3 3" xfId="29560"/>
    <cellStyle name="Separador de milhares 9 10 3 4" xfId="14239"/>
    <cellStyle name="Separador de milhares 9 10 4" xfId="5459"/>
    <cellStyle name="Separador de milhares 9 10 4 2" xfId="28440"/>
    <cellStyle name="Separador de milhares 9 10 4 3" xfId="17751"/>
    <cellStyle name="Separador de milhares 9 10 5" xfId="23656"/>
    <cellStyle name="Separador de milhares 9 10 6" xfId="12483"/>
    <cellStyle name="Separador de milhares 9 11" xfId="2032"/>
    <cellStyle name="Separador de milhares 9 11 2" xfId="7936"/>
    <cellStyle name="Separador de milhares 9 11 2 2" xfId="30917"/>
    <cellStyle name="Separador de milhares 9 11 2 3" xfId="19108"/>
    <cellStyle name="Separador de milhares 9 11 3" xfId="25013"/>
    <cellStyle name="Separador de milhares 9 11 4" xfId="15596"/>
    <cellStyle name="Separador de milhares 9 12" xfId="6180"/>
    <cellStyle name="Separador de milhares 9 12 2" xfId="9692"/>
    <cellStyle name="Separador de milhares 9 12 2 2" xfId="32673"/>
    <cellStyle name="Separador de milhares 9 12 2 3" xfId="21501"/>
    <cellStyle name="Separador de milhares 9 12 3" xfId="29161"/>
    <cellStyle name="Separador de milhares 9 12 4" xfId="13840"/>
    <cellStyle name="Separador de milhares 9 13" xfId="5060"/>
    <cellStyle name="Separador de milhares 9 13 2" xfId="20864"/>
    <cellStyle name="Separador de milhares 9 13 3" xfId="28041"/>
    <cellStyle name="Separador de milhares 9 13 4" xfId="12084"/>
    <cellStyle name="Separador de milhares 9 14" xfId="3779"/>
    <cellStyle name="Separador de milhares 9 14 2" xfId="26760"/>
    <cellStyle name="Separador de milhares 9 14 3" xfId="17352"/>
    <cellStyle name="Separador de milhares 9 15" xfId="23257"/>
    <cellStyle name="Separador de milhares 9 16" xfId="11439"/>
    <cellStyle name="Separador de milhares 9 2" xfId="295"/>
    <cellStyle name="Separador de milhares 9 2 10" xfId="2055"/>
    <cellStyle name="Separador de milhares 9 2 10 2" xfId="7959"/>
    <cellStyle name="Separador de milhares 9 2 10 2 2" xfId="30940"/>
    <cellStyle name="Separador de milhares 9 2 10 2 3" xfId="19131"/>
    <cellStyle name="Separador de milhares 9 2 10 3" xfId="25036"/>
    <cellStyle name="Separador de milhares 9 2 10 4" xfId="15619"/>
    <cellStyle name="Separador de milhares 9 2 11" xfId="6203"/>
    <cellStyle name="Separador de milhares 9 2 11 2" xfId="9715"/>
    <cellStyle name="Separador de milhares 9 2 11 2 2" xfId="32696"/>
    <cellStyle name="Separador de milhares 9 2 11 2 3" xfId="21524"/>
    <cellStyle name="Separador de milhares 9 2 11 3" xfId="29184"/>
    <cellStyle name="Separador de milhares 9 2 11 4" xfId="13863"/>
    <cellStyle name="Separador de milhares 9 2 12" xfId="5083"/>
    <cellStyle name="Separador de milhares 9 2 12 2" xfId="20887"/>
    <cellStyle name="Separador de milhares 9 2 12 3" xfId="28064"/>
    <cellStyle name="Separador de milhares 9 2 12 4" xfId="12107"/>
    <cellStyle name="Separador de milhares 9 2 13" xfId="3802"/>
    <cellStyle name="Separador de milhares 9 2 13 2" xfId="26783"/>
    <cellStyle name="Separador de milhares 9 2 13 3" xfId="17375"/>
    <cellStyle name="Separador de milhares 9 2 14" xfId="23280"/>
    <cellStyle name="Separador de milhares 9 2 15" xfId="11462"/>
    <cellStyle name="Separador de milhares 9 2 2" xfId="450"/>
    <cellStyle name="Separador de milhares 9 2 2 10" xfId="23433"/>
    <cellStyle name="Separador de milhares 9 2 2 11" xfId="11547"/>
    <cellStyle name="Separador de milhares 9 2 2 2" xfId="611"/>
    <cellStyle name="Separador de milhares 9 2 2 2 2" xfId="1894"/>
    <cellStyle name="Separador de milhares 9 2 2 2 2 2" xfId="3650"/>
    <cellStyle name="Separador de milhares 9 2 2 2 2 2 2" xfId="9554"/>
    <cellStyle name="Separador de milhares 9 2 2 2 2 2 2 2" xfId="32535"/>
    <cellStyle name="Separador de milhares 9 2 2 2 2 2 2 3" xfId="20726"/>
    <cellStyle name="Separador de milhares 9 2 2 2 2 2 3" xfId="26631"/>
    <cellStyle name="Separador de milhares 9 2 2 2 2 2 4" xfId="17214"/>
    <cellStyle name="Separador de milhares 9 2 2 2 2 3" xfId="7798"/>
    <cellStyle name="Separador de milhares 9 2 2 2 2 3 2" xfId="11310"/>
    <cellStyle name="Separador de milhares 9 2 2 2 2 3 2 2" xfId="34291"/>
    <cellStyle name="Separador de milhares 9 2 2 2 2 3 2 3" xfId="23119"/>
    <cellStyle name="Separador de milhares 9 2 2 2 2 3 3" xfId="30779"/>
    <cellStyle name="Separador de milhares 9 2 2 2 2 3 4" xfId="15458"/>
    <cellStyle name="Separador de milhares 9 2 2 2 2 4" xfId="4922"/>
    <cellStyle name="Separador de milhares 9 2 2 2 2 4 2" xfId="27903"/>
    <cellStyle name="Separador de milhares 9 2 2 2 2 4 3" xfId="18970"/>
    <cellStyle name="Separador de milhares 9 2 2 2 2 5" xfId="24875"/>
    <cellStyle name="Separador de milhares 9 2 2 2 2 6" xfId="13702"/>
    <cellStyle name="Separador de milhares 9 2 2 2 3" xfId="1258"/>
    <cellStyle name="Separador de milhares 9 2 2 2 3 2" xfId="3014"/>
    <cellStyle name="Separador de milhares 9 2 2 2 3 2 2" xfId="8918"/>
    <cellStyle name="Separador de milhares 9 2 2 2 3 2 2 2" xfId="31899"/>
    <cellStyle name="Separador de milhares 9 2 2 2 3 2 2 3" xfId="20090"/>
    <cellStyle name="Separador de milhares 9 2 2 2 3 2 3" xfId="25995"/>
    <cellStyle name="Separador de milhares 9 2 2 2 3 2 4" xfId="16578"/>
    <cellStyle name="Separador de milhares 9 2 2 2 3 3" xfId="7162"/>
    <cellStyle name="Separador de milhares 9 2 2 2 3 3 2" xfId="10674"/>
    <cellStyle name="Separador de milhares 9 2 2 2 3 3 2 2" xfId="33655"/>
    <cellStyle name="Separador de milhares 9 2 2 2 3 3 2 3" xfId="22483"/>
    <cellStyle name="Separador de milhares 9 2 2 2 3 3 3" xfId="30143"/>
    <cellStyle name="Separador de milhares 9 2 2 2 3 3 4" xfId="14822"/>
    <cellStyle name="Separador de milhares 9 2 2 2 3 4" xfId="5966"/>
    <cellStyle name="Separador de milhares 9 2 2 2 3 4 2" xfId="28947"/>
    <cellStyle name="Separador de milhares 9 2 2 2 3 4 3" xfId="18334"/>
    <cellStyle name="Separador de milhares 9 2 2 2 3 5" xfId="24239"/>
    <cellStyle name="Separador de milhares 9 2 2 2 3 6" xfId="13066"/>
    <cellStyle name="Separador de milhares 9 2 2 2 4" xfId="2369"/>
    <cellStyle name="Separador de milhares 9 2 2 2 4 2" xfId="8273"/>
    <cellStyle name="Separador de milhares 9 2 2 2 4 2 2" xfId="31254"/>
    <cellStyle name="Separador de milhares 9 2 2 2 4 2 3" xfId="19445"/>
    <cellStyle name="Separador de milhares 9 2 2 2 4 3" xfId="25350"/>
    <cellStyle name="Separador de milhares 9 2 2 2 4 4" xfId="15933"/>
    <cellStyle name="Separador de milhares 9 2 2 2 5" xfId="6517"/>
    <cellStyle name="Separador de milhares 9 2 2 2 5 2" xfId="10029"/>
    <cellStyle name="Separador de milhares 9 2 2 2 5 2 2" xfId="33010"/>
    <cellStyle name="Separador de milhares 9 2 2 2 5 2 3" xfId="21838"/>
    <cellStyle name="Separador de milhares 9 2 2 2 5 3" xfId="29498"/>
    <cellStyle name="Separador de milhares 9 2 2 2 5 4" xfId="14177"/>
    <cellStyle name="Separador de milhares 9 2 2 2 6" xfId="5397"/>
    <cellStyle name="Separador de milhares 9 2 2 2 6 2" xfId="21201"/>
    <cellStyle name="Separador de milhares 9 2 2 2 6 3" xfId="28378"/>
    <cellStyle name="Separador de milhares 9 2 2 2 6 4" xfId="12421"/>
    <cellStyle name="Separador de milhares 9 2 2 2 7" xfId="4286"/>
    <cellStyle name="Separador de milhares 9 2 2 2 7 2" xfId="27267"/>
    <cellStyle name="Separador de milhares 9 2 2 2 7 3" xfId="17689"/>
    <cellStyle name="Separador de milhares 9 2 2 2 8" xfId="23594"/>
    <cellStyle name="Separador de milhares 9 2 2 2 9" xfId="11946"/>
    <cellStyle name="Separador de milhares 9 2 2 3" xfId="1097"/>
    <cellStyle name="Separador de milhares 9 2 2 3 2" xfId="1733"/>
    <cellStyle name="Separador de milhares 9 2 2 3 2 2" xfId="3489"/>
    <cellStyle name="Separador de milhares 9 2 2 3 2 2 2" xfId="9393"/>
    <cellStyle name="Separador de milhares 9 2 2 3 2 2 2 2" xfId="32374"/>
    <cellStyle name="Separador de milhares 9 2 2 3 2 2 2 3" xfId="20565"/>
    <cellStyle name="Separador de milhares 9 2 2 3 2 2 3" xfId="26470"/>
    <cellStyle name="Separador de milhares 9 2 2 3 2 2 4" xfId="17053"/>
    <cellStyle name="Separador de milhares 9 2 2 3 2 3" xfId="7637"/>
    <cellStyle name="Separador de milhares 9 2 2 3 2 3 2" xfId="11149"/>
    <cellStyle name="Separador de milhares 9 2 2 3 2 3 2 2" xfId="34130"/>
    <cellStyle name="Separador de milhares 9 2 2 3 2 3 2 3" xfId="22958"/>
    <cellStyle name="Separador de milhares 9 2 2 3 2 3 3" xfId="30618"/>
    <cellStyle name="Separador de milhares 9 2 2 3 2 3 4" xfId="15297"/>
    <cellStyle name="Separador de milhares 9 2 2 3 2 4" xfId="4761"/>
    <cellStyle name="Separador de milhares 9 2 2 3 2 4 2" xfId="27742"/>
    <cellStyle name="Separador de milhares 9 2 2 3 2 4 3" xfId="18809"/>
    <cellStyle name="Separador de milhares 9 2 2 3 2 5" xfId="24714"/>
    <cellStyle name="Separador de milhares 9 2 2 3 2 6" xfId="13541"/>
    <cellStyle name="Separador de milhares 9 2 2 3 3" xfId="2853"/>
    <cellStyle name="Separador de milhares 9 2 2 3 3 2" xfId="8757"/>
    <cellStyle name="Separador de milhares 9 2 2 3 3 2 2" xfId="31738"/>
    <cellStyle name="Separador de milhares 9 2 2 3 3 2 3" xfId="19929"/>
    <cellStyle name="Separador de milhares 9 2 2 3 3 3" xfId="25834"/>
    <cellStyle name="Separador de milhares 9 2 2 3 3 4" xfId="16417"/>
    <cellStyle name="Separador de milhares 9 2 2 3 4" xfId="7001"/>
    <cellStyle name="Separador de milhares 9 2 2 3 4 2" xfId="10513"/>
    <cellStyle name="Separador de milhares 9 2 2 3 4 2 2" xfId="33494"/>
    <cellStyle name="Separador de milhares 9 2 2 3 4 2 3" xfId="22322"/>
    <cellStyle name="Separador de milhares 9 2 2 3 4 3" xfId="29982"/>
    <cellStyle name="Separador de milhares 9 2 2 3 4 4" xfId="14661"/>
    <cellStyle name="Separador de milhares 9 2 2 3 5" xfId="5805"/>
    <cellStyle name="Separador de milhares 9 2 2 3 5 2" xfId="21363"/>
    <cellStyle name="Separador de milhares 9 2 2 3 5 3" xfId="28786"/>
    <cellStyle name="Separador de milhares 9 2 2 3 5 4" xfId="12905"/>
    <cellStyle name="Separador de milhares 9 2 2 3 6" xfId="4125"/>
    <cellStyle name="Separador de milhares 9 2 2 3 6 2" xfId="27106"/>
    <cellStyle name="Separador de milhares 9 2 2 3 6 3" xfId="18173"/>
    <cellStyle name="Separador de milhares 9 2 2 3 7" xfId="24078"/>
    <cellStyle name="Separador de milhares 9 2 2 3 8" xfId="11785"/>
    <cellStyle name="Separador de milhares 9 2 2 4" xfId="1495"/>
    <cellStyle name="Separador de milhares 9 2 2 4 2" xfId="3251"/>
    <cellStyle name="Separador de milhares 9 2 2 4 2 2" xfId="9155"/>
    <cellStyle name="Separador de milhares 9 2 2 4 2 2 2" xfId="32136"/>
    <cellStyle name="Separador de milhares 9 2 2 4 2 2 3" xfId="20327"/>
    <cellStyle name="Separador de milhares 9 2 2 4 2 3" xfId="26232"/>
    <cellStyle name="Separador de milhares 9 2 2 4 2 4" xfId="16815"/>
    <cellStyle name="Separador de milhares 9 2 2 4 3" xfId="7399"/>
    <cellStyle name="Separador de milhares 9 2 2 4 3 2" xfId="10911"/>
    <cellStyle name="Separador de milhares 9 2 2 4 3 2 2" xfId="33892"/>
    <cellStyle name="Separador de milhares 9 2 2 4 3 2 3" xfId="22720"/>
    <cellStyle name="Separador de milhares 9 2 2 4 3 3" xfId="30380"/>
    <cellStyle name="Separador de milhares 9 2 2 4 3 4" xfId="15059"/>
    <cellStyle name="Separador de milhares 9 2 2 4 4" xfId="4523"/>
    <cellStyle name="Separador de milhares 9 2 2 4 4 2" xfId="27504"/>
    <cellStyle name="Separador de milhares 9 2 2 4 4 3" xfId="18571"/>
    <cellStyle name="Separador de milhares 9 2 2 4 5" xfId="24476"/>
    <cellStyle name="Separador de milhares 9 2 2 4 6" xfId="13303"/>
    <cellStyle name="Separador de milhares 9 2 2 5" xfId="859"/>
    <cellStyle name="Separador de milhares 9 2 2 5 2" xfId="2615"/>
    <cellStyle name="Separador de milhares 9 2 2 5 2 2" xfId="8519"/>
    <cellStyle name="Separador de milhares 9 2 2 5 2 2 2" xfId="31500"/>
    <cellStyle name="Separador de milhares 9 2 2 5 2 2 3" xfId="19691"/>
    <cellStyle name="Separador de milhares 9 2 2 5 2 3" xfId="25596"/>
    <cellStyle name="Separador de milhares 9 2 2 5 2 4" xfId="16179"/>
    <cellStyle name="Separador de milhares 9 2 2 5 3" xfId="6763"/>
    <cellStyle name="Separador de milhares 9 2 2 5 3 2" xfId="10275"/>
    <cellStyle name="Separador de milhares 9 2 2 5 3 2 2" xfId="33256"/>
    <cellStyle name="Separador de milhares 9 2 2 5 3 2 3" xfId="22084"/>
    <cellStyle name="Separador de milhares 9 2 2 5 3 3" xfId="29744"/>
    <cellStyle name="Separador de milhares 9 2 2 5 3 4" xfId="14423"/>
    <cellStyle name="Separador de milhares 9 2 2 5 4" xfId="5567"/>
    <cellStyle name="Separador de milhares 9 2 2 5 4 2" xfId="28548"/>
    <cellStyle name="Separador de milhares 9 2 2 5 4 3" xfId="17935"/>
    <cellStyle name="Separador de milhares 9 2 2 5 5" xfId="23840"/>
    <cellStyle name="Separador de milhares 9 2 2 5 6" xfId="12667"/>
    <cellStyle name="Separador de milhares 9 2 2 6" xfId="2208"/>
    <cellStyle name="Separador de milhares 9 2 2 6 2" xfId="8112"/>
    <cellStyle name="Separador de milhares 9 2 2 6 2 2" xfId="31093"/>
    <cellStyle name="Separador de milhares 9 2 2 6 2 3" xfId="19284"/>
    <cellStyle name="Separador de milhares 9 2 2 6 3" xfId="25189"/>
    <cellStyle name="Separador de milhares 9 2 2 6 4" xfId="15772"/>
    <cellStyle name="Separador de milhares 9 2 2 7" xfId="6356"/>
    <cellStyle name="Separador de milhares 9 2 2 7 2" xfId="9868"/>
    <cellStyle name="Separador de milhares 9 2 2 7 2 2" xfId="32849"/>
    <cellStyle name="Separador de milhares 9 2 2 7 2 3" xfId="21677"/>
    <cellStyle name="Separador de milhares 9 2 2 7 3" xfId="29337"/>
    <cellStyle name="Separador de milhares 9 2 2 7 4" xfId="14016"/>
    <cellStyle name="Separador de milhares 9 2 2 8" xfId="5236"/>
    <cellStyle name="Separador de milhares 9 2 2 8 2" xfId="21040"/>
    <cellStyle name="Separador de milhares 9 2 2 8 3" xfId="28217"/>
    <cellStyle name="Separador de milhares 9 2 2 8 4" xfId="12260"/>
    <cellStyle name="Separador de milhares 9 2 2 9" xfId="3887"/>
    <cellStyle name="Separador de milhares 9 2 2 9 2" xfId="26868"/>
    <cellStyle name="Separador de milhares 9 2 2 9 3" xfId="17528"/>
    <cellStyle name="Separador de milhares 9 2 3" xfId="368"/>
    <cellStyle name="Separador de milhares 9 2 3 2" xfId="1652"/>
    <cellStyle name="Separador de milhares 9 2 3 2 2" xfId="3408"/>
    <cellStyle name="Separador de milhares 9 2 3 2 2 2" xfId="9312"/>
    <cellStyle name="Separador de milhares 9 2 3 2 2 2 2" xfId="32293"/>
    <cellStyle name="Separador de milhares 9 2 3 2 2 2 3" xfId="20484"/>
    <cellStyle name="Separador de milhares 9 2 3 2 2 3" xfId="26389"/>
    <cellStyle name="Separador de milhares 9 2 3 2 2 4" xfId="16972"/>
    <cellStyle name="Separador de milhares 9 2 3 2 3" xfId="7556"/>
    <cellStyle name="Separador de milhares 9 2 3 2 3 2" xfId="11068"/>
    <cellStyle name="Separador de milhares 9 2 3 2 3 2 2" xfId="34049"/>
    <cellStyle name="Separador de milhares 9 2 3 2 3 2 3" xfId="22877"/>
    <cellStyle name="Separador de milhares 9 2 3 2 3 3" xfId="30537"/>
    <cellStyle name="Separador de milhares 9 2 3 2 3 4" xfId="15216"/>
    <cellStyle name="Separador de milhares 9 2 3 2 4" xfId="4680"/>
    <cellStyle name="Separador de milhares 9 2 3 2 4 2" xfId="27661"/>
    <cellStyle name="Separador de milhares 9 2 3 2 4 3" xfId="18728"/>
    <cellStyle name="Separador de milhares 9 2 3 2 5" xfId="24633"/>
    <cellStyle name="Separador de milhares 9 2 3 2 6" xfId="13460"/>
    <cellStyle name="Separador de milhares 9 2 3 3" xfId="1016"/>
    <cellStyle name="Separador de milhares 9 2 3 3 2" xfId="2772"/>
    <cellStyle name="Separador de milhares 9 2 3 3 2 2" xfId="8676"/>
    <cellStyle name="Separador de milhares 9 2 3 3 2 2 2" xfId="31657"/>
    <cellStyle name="Separador de milhares 9 2 3 3 2 2 3" xfId="19848"/>
    <cellStyle name="Separador de milhares 9 2 3 3 2 3" xfId="25753"/>
    <cellStyle name="Separador de milhares 9 2 3 3 2 4" xfId="16336"/>
    <cellStyle name="Separador de milhares 9 2 3 3 3" xfId="6920"/>
    <cellStyle name="Separador de milhares 9 2 3 3 3 2" xfId="10432"/>
    <cellStyle name="Separador de milhares 9 2 3 3 3 2 2" xfId="33413"/>
    <cellStyle name="Separador de milhares 9 2 3 3 3 2 3" xfId="22241"/>
    <cellStyle name="Separador de milhares 9 2 3 3 3 3" xfId="29901"/>
    <cellStyle name="Separador de milhares 9 2 3 3 3 4" xfId="14580"/>
    <cellStyle name="Separador de milhares 9 2 3 3 4" xfId="5724"/>
    <cellStyle name="Separador de milhares 9 2 3 3 4 2" xfId="28705"/>
    <cellStyle name="Separador de milhares 9 2 3 3 4 3" xfId="18092"/>
    <cellStyle name="Separador de milhares 9 2 3 3 5" xfId="23997"/>
    <cellStyle name="Separador de milhares 9 2 3 3 6" xfId="12824"/>
    <cellStyle name="Separador de milhares 9 2 3 4" xfId="2127"/>
    <cellStyle name="Separador de milhares 9 2 3 4 2" xfId="8031"/>
    <cellStyle name="Separador de milhares 9 2 3 4 2 2" xfId="31012"/>
    <cellStyle name="Separador de milhares 9 2 3 4 2 3" xfId="19203"/>
    <cellStyle name="Separador de milhares 9 2 3 4 3" xfId="25108"/>
    <cellStyle name="Separador de milhares 9 2 3 4 4" xfId="15691"/>
    <cellStyle name="Separador de milhares 9 2 3 5" xfId="6275"/>
    <cellStyle name="Separador de milhares 9 2 3 5 2" xfId="9787"/>
    <cellStyle name="Separador de milhares 9 2 3 5 2 2" xfId="32768"/>
    <cellStyle name="Separador de milhares 9 2 3 5 2 3" xfId="21596"/>
    <cellStyle name="Separador de milhares 9 2 3 5 3" xfId="29256"/>
    <cellStyle name="Separador de milhares 9 2 3 5 4" xfId="13935"/>
    <cellStyle name="Separador de milhares 9 2 3 6" xfId="5155"/>
    <cellStyle name="Separador de milhares 9 2 3 6 2" xfId="20959"/>
    <cellStyle name="Separador de milhares 9 2 3 6 3" xfId="28136"/>
    <cellStyle name="Separador de milhares 9 2 3 6 4" xfId="12179"/>
    <cellStyle name="Separador de milhares 9 2 3 7" xfId="4044"/>
    <cellStyle name="Separador de milhares 9 2 3 7 2" xfId="27025"/>
    <cellStyle name="Separador de milhares 9 2 3 7 3" xfId="17447"/>
    <cellStyle name="Separador de milhares 9 2 3 8" xfId="23352"/>
    <cellStyle name="Separador de milhares 9 2 3 9" xfId="11704"/>
    <cellStyle name="Separador de milhares 9 2 4" xfId="526"/>
    <cellStyle name="Separador de milhares 9 2 4 2" xfId="1809"/>
    <cellStyle name="Separador de milhares 9 2 4 2 2" xfId="3565"/>
    <cellStyle name="Separador de milhares 9 2 4 2 2 2" xfId="9469"/>
    <cellStyle name="Separador de milhares 9 2 4 2 2 2 2" xfId="32450"/>
    <cellStyle name="Separador de milhares 9 2 4 2 2 2 3" xfId="20641"/>
    <cellStyle name="Separador de milhares 9 2 4 2 2 3" xfId="26546"/>
    <cellStyle name="Separador de milhares 9 2 4 2 2 4" xfId="17129"/>
    <cellStyle name="Separador de milhares 9 2 4 2 3" xfId="7713"/>
    <cellStyle name="Separador de milhares 9 2 4 2 3 2" xfId="11225"/>
    <cellStyle name="Separador de milhares 9 2 4 2 3 2 2" xfId="34206"/>
    <cellStyle name="Separador de milhares 9 2 4 2 3 2 3" xfId="23034"/>
    <cellStyle name="Separador de milhares 9 2 4 2 3 3" xfId="30694"/>
    <cellStyle name="Separador de milhares 9 2 4 2 3 4" xfId="15373"/>
    <cellStyle name="Separador de milhares 9 2 4 2 4" xfId="4837"/>
    <cellStyle name="Separador de milhares 9 2 4 2 4 2" xfId="27818"/>
    <cellStyle name="Separador de milhares 9 2 4 2 4 3" xfId="18885"/>
    <cellStyle name="Separador de milhares 9 2 4 2 5" xfId="24790"/>
    <cellStyle name="Separador de milhares 9 2 4 2 6" xfId="13617"/>
    <cellStyle name="Separador de milhares 9 2 4 3" xfId="1173"/>
    <cellStyle name="Separador de milhares 9 2 4 3 2" xfId="2929"/>
    <cellStyle name="Separador de milhares 9 2 4 3 2 2" xfId="8833"/>
    <cellStyle name="Separador de milhares 9 2 4 3 2 2 2" xfId="31814"/>
    <cellStyle name="Separador de milhares 9 2 4 3 2 2 3" xfId="20005"/>
    <cellStyle name="Separador de milhares 9 2 4 3 2 3" xfId="25910"/>
    <cellStyle name="Separador de milhares 9 2 4 3 2 4" xfId="16493"/>
    <cellStyle name="Separador de milhares 9 2 4 3 3" xfId="7077"/>
    <cellStyle name="Separador de milhares 9 2 4 3 3 2" xfId="10589"/>
    <cellStyle name="Separador de milhares 9 2 4 3 3 2 2" xfId="33570"/>
    <cellStyle name="Separador de milhares 9 2 4 3 3 2 3" xfId="22398"/>
    <cellStyle name="Separador de milhares 9 2 4 3 3 3" xfId="30058"/>
    <cellStyle name="Separador de milhares 9 2 4 3 3 4" xfId="14737"/>
    <cellStyle name="Separador de milhares 9 2 4 3 4" xfId="5881"/>
    <cellStyle name="Separador de milhares 9 2 4 3 4 2" xfId="28862"/>
    <cellStyle name="Separador de milhares 9 2 4 3 4 3" xfId="18249"/>
    <cellStyle name="Separador de milhares 9 2 4 3 5" xfId="24154"/>
    <cellStyle name="Separador de milhares 9 2 4 3 6" xfId="12981"/>
    <cellStyle name="Separador de milhares 9 2 4 4" xfId="2284"/>
    <cellStyle name="Separador de milhares 9 2 4 4 2" xfId="8188"/>
    <cellStyle name="Separador de milhares 9 2 4 4 2 2" xfId="31169"/>
    <cellStyle name="Separador de milhares 9 2 4 4 2 3" xfId="19360"/>
    <cellStyle name="Separador de milhares 9 2 4 4 3" xfId="25265"/>
    <cellStyle name="Separador de milhares 9 2 4 4 4" xfId="15848"/>
    <cellStyle name="Separador de milhares 9 2 4 5" xfId="6432"/>
    <cellStyle name="Separador de milhares 9 2 4 5 2" xfId="9944"/>
    <cellStyle name="Separador de milhares 9 2 4 5 2 2" xfId="32925"/>
    <cellStyle name="Separador de milhares 9 2 4 5 2 3" xfId="21753"/>
    <cellStyle name="Separador de milhares 9 2 4 5 3" xfId="29413"/>
    <cellStyle name="Separador de milhares 9 2 4 5 4" xfId="14092"/>
    <cellStyle name="Separador de milhares 9 2 4 6" xfId="5312"/>
    <cellStyle name="Separador de milhares 9 2 4 6 2" xfId="21116"/>
    <cellStyle name="Separador de milhares 9 2 4 6 3" xfId="28293"/>
    <cellStyle name="Separador de milhares 9 2 4 6 4" xfId="12336"/>
    <cellStyle name="Separador de milhares 9 2 4 7" xfId="4201"/>
    <cellStyle name="Separador de milhares 9 2 4 7 2" xfId="27182"/>
    <cellStyle name="Separador de milhares 9 2 4 7 3" xfId="17604"/>
    <cellStyle name="Separador de milhares 9 2 4 8" xfId="23509"/>
    <cellStyle name="Separador de milhares 9 2 4 9" xfId="11861"/>
    <cellStyle name="Separador de milhares 9 2 5" xfId="944"/>
    <cellStyle name="Separador de milhares 9 2 5 2" xfId="1580"/>
    <cellStyle name="Separador de milhares 9 2 5 2 2" xfId="3336"/>
    <cellStyle name="Separador de milhares 9 2 5 2 2 2" xfId="9240"/>
    <cellStyle name="Separador de milhares 9 2 5 2 2 2 2" xfId="32221"/>
    <cellStyle name="Separador de milhares 9 2 5 2 2 2 3" xfId="20412"/>
    <cellStyle name="Separador de milhares 9 2 5 2 2 3" xfId="26317"/>
    <cellStyle name="Separador de milhares 9 2 5 2 2 4" xfId="16900"/>
    <cellStyle name="Separador de milhares 9 2 5 2 3" xfId="7484"/>
    <cellStyle name="Separador de milhares 9 2 5 2 3 2" xfId="10996"/>
    <cellStyle name="Separador de milhares 9 2 5 2 3 2 2" xfId="33977"/>
    <cellStyle name="Separador de milhares 9 2 5 2 3 2 3" xfId="22805"/>
    <cellStyle name="Separador de milhares 9 2 5 2 3 3" xfId="30465"/>
    <cellStyle name="Separador de milhares 9 2 5 2 3 4" xfId="15144"/>
    <cellStyle name="Separador de milhares 9 2 5 2 4" xfId="4608"/>
    <cellStyle name="Separador de milhares 9 2 5 2 4 2" xfId="27589"/>
    <cellStyle name="Separador de milhares 9 2 5 2 4 3" xfId="18656"/>
    <cellStyle name="Separador de milhares 9 2 5 2 5" xfId="24561"/>
    <cellStyle name="Separador de milhares 9 2 5 2 6" xfId="13388"/>
    <cellStyle name="Separador de milhares 9 2 5 3" xfId="2700"/>
    <cellStyle name="Separador de milhares 9 2 5 3 2" xfId="8604"/>
    <cellStyle name="Separador de milhares 9 2 5 3 2 2" xfId="31585"/>
    <cellStyle name="Separador de milhares 9 2 5 3 2 3" xfId="19776"/>
    <cellStyle name="Separador de milhares 9 2 5 3 3" xfId="25681"/>
    <cellStyle name="Separador de milhares 9 2 5 3 4" xfId="16264"/>
    <cellStyle name="Separador de milhares 9 2 5 4" xfId="6848"/>
    <cellStyle name="Separador de milhares 9 2 5 4 2" xfId="10360"/>
    <cellStyle name="Separador de milhares 9 2 5 4 2 2" xfId="33341"/>
    <cellStyle name="Separador de milhares 9 2 5 4 2 3" xfId="22169"/>
    <cellStyle name="Separador de milhares 9 2 5 4 3" xfId="29829"/>
    <cellStyle name="Separador de milhares 9 2 5 4 4" xfId="14508"/>
    <cellStyle name="Separador de milhares 9 2 5 5" xfId="5652"/>
    <cellStyle name="Separador de milhares 9 2 5 5 2" xfId="21286"/>
    <cellStyle name="Separador de milhares 9 2 5 5 3" xfId="28633"/>
    <cellStyle name="Separador de milhares 9 2 5 5 4" xfId="12752"/>
    <cellStyle name="Separador de milhares 9 2 5 6" xfId="3972"/>
    <cellStyle name="Separador de milhares 9 2 5 6 2" xfId="26953"/>
    <cellStyle name="Separador de milhares 9 2 5 6 3" xfId="18020"/>
    <cellStyle name="Separador de milhares 9 2 5 7" xfId="23925"/>
    <cellStyle name="Separador de milhares 9 2 5 8" xfId="11632"/>
    <cellStyle name="Separador de milhares 9 2 6" xfId="1334"/>
    <cellStyle name="Separador de milhares 9 2 6 2" xfId="1970"/>
    <cellStyle name="Separador de milhares 9 2 6 2 2" xfId="3726"/>
    <cellStyle name="Separador de milhares 9 2 6 2 2 2" xfId="9630"/>
    <cellStyle name="Separador de milhares 9 2 6 2 2 2 2" xfId="32611"/>
    <cellStyle name="Separador de milhares 9 2 6 2 2 2 3" xfId="20802"/>
    <cellStyle name="Separador de milhares 9 2 6 2 2 3" xfId="26707"/>
    <cellStyle name="Separador de milhares 9 2 6 2 2 4" xfId="17290"/>
    <cellStyle name="Separador de milhares 9 2 6 2 3" xfId="7874"/>
    <cellStyle name="Separador de milhares 9 2 6 2 3 2" xfId="11386"/>
    <cellStyle name="Separador de milhares 9 2 6 2 3 2 2" xfId="34367"/>
    <cellStyle name="Separador de milhares 9 2 6 2 3 2 3" xfId="23195"/>
    <cellStyle name="Separador de milhares 9 2 6 2 3 3" xfId="30855"/>
    <cellStyle name="Separador de milhares 9 2 6 2 3 4" xfId="15534"/>
    <cellStyle name="Separador de milhares 9 2 6 2 4" xfId="4998"/>
    <cellStyle name="Separador de milhares 9 2 6 2 4 2" xfId="27979"/>
    <cellStyle name="Separador de milhares 9 2 6 2 4 3" xfId="19046"/>
    <cellStyle name="Separador de milhares 9 2 6 2 5" xfId="24951"/>
    <cellStyle name="Separador de milhares 9 2 6 2 6" xfId="13778"/>
    <cellStyle name="Separador de milhares 9 2 6 3" xfId="3090"/>
    <cellStyle name="Separador de milhares 9 2 6 3 2" xfId="8994"/>
    <cellStyle name="Separador de milhares 9 2 6 3 2 2" xfId="31975"/>
    <cellStyle name="Separador de milhares 9 2 6 3 2 3" xfId="20166"/>
    <cellStyle name="Separador de milhares 9 2 6 3 3" xfId="26071"/>
    <cellStyle name="Separador de milhares 9 2 6 3 4" xfId="16654"/>
    <cellStyle name="Separador de milhares 9 2 6 4" xfId="7238"/>
    <cellStyle name="Separador de milhares 9 2 6 4 2" xfId="10750"/>
    <cellStyle name="Separador de milhares 9 2 6 4 2 2" xfId="33731"/>
    <cellStyle name="Separador de milhares 9 2 6 4 2 3" xfId="22559"/>
    <cellStyle name="Separador de milhares 9 2 6 4 3" xfId="30219"/>
    <cellStyle name="Separador de milhares 9 2 6 4 4" xfId="14898"/>
    <cellStyle name="Separador de milhares 9 2 6 5" xfId="6042"/>
    <cellStyle name="Separador de milhares 9 2 6 5 2" xfId="21439"/>
    <cellStyle name="Separador de milhares 9 2 6 5 3" xfId="29023"/>
    <cellStyle name="Separador de milhares 9 2 6 5 4" xfId="13142"/>
    <cellStyle name="Separador de milhares 9 2 6 6" xfId="4362"/>
    <cellStyle name="Separador de milhares 9 2 6 6 2" xfId="27343"/>
    <cellStyle name="Separador de milhares 9 2 6 6 3" xfId="18410"/>
    <cellStyle name="Separador de milhares 9 2 6 7" xfId="24315"/>
    <cellStyle name="Separador de milhares 9 2 6 8" xfId="12022"/>
    <cellStyle name="Separador de milhares 9 2 7" xfId="774"/>
    <cellStyle name="Separador de milhares 9 2 7 2" xfId="2530"/>
    <cellStyle name="Separador de milhares 9 2 7 2 2" xfId="8434"/>
    <cellStyle name="Separador de milhares 9 2 7 2 2 2" xfId="31415"/>
    <cellStyle name="Separador de milhares 9 2 7 2 2 3" xfId="19606"/>
    <cellStyle name="Separador de milhares 9 2 7 2 3" xfId="25511"/>
    <cellStyle name="Separador de milhares 9 2 7 2 4" xfId="16094"/>
    <cellStyle name="Separador de milhares 9 2 7 3" xfId="6678"/>
    <cellStyle name="Separador de milhares 9 2 7 3 2" xfId="10190"/>
    <cellStyle name="Separador de milhares 9 2 7 3 2 2" xfId="33171"/>
    <cellStyle name="Separador de milhares 9 2 7 3 2 3" xfId="21999"/>
    <cellStyle name="Separador de milhares 9 2 7 3 3" xfId="29659"/>
    <cellStyle name="Separador de milhares 9 2 7 3 4" xfId="14338"/>
    <cellStyle name="Separador de milhares 9 2 7 4" xfId="4438"/>
    <cellStyle name="Separador de milhares 9 2 7 4 2" xfId="27419"/>
    <cellStyle name="Separador de milhares 9 2 7 4 3" xfId="17850"/>
    <cellStyle name="Separador de milhares 9 2 7 5" xfId="23755"/>
    <cellStyle name="Separador de milhares 9 2 7 6" xfId="12582"/>
    <cellStyle name="Separador de milhares 9 2 8" xfId="1410"/>
    <cellStyle name="Separador de milhares 9 2 8 2" xfId="3166"/>
    <cellStyle name="Separador de milhares 9 2 8 2 2" xfId="9070"/>
    <cellStyle name="Separador de milhares 9 2 8 2 2 2" xfId="32051"/>
    <cellStyle name="Separador de milhares 9 2 8 2 2 3" xfId="20242"/>
    <cellStyle name="Separador de milhares 9 2 8 2 3" xfId="26147"/>
    <cellStyle name="Separador de milhares 9 2 8 2 4" xfId="16730"/>
    <cellStyle name="Separador de milhares 9 2 8 3" xfId="7314"/>
    <cellStyle name="Separador de milhares 9 2 8 3 2" xfId="10826"/>
    <cellStyle name="Separador de milhares 9 2 8 3 2 2" xfId="33807"/>
    <cellStyle name="Separador de milhares 9 2 8 3 2 3" xfId="22635"/>
    <cellStyle name="Separador de milhares 9 2 8 3 3" xfId="30295"/>
    <cellStyle name="Separador de milhares 9 2 8 3 4" xfId="14974"/>
    <cellStyle name="Separador de milhares 9 2 8 4" xfId="6118"/>
    <cellStyle name="Separador de milhares 9 2 8 4 2" xfId="29099"/>
    <cellStyle name="Separador de milhares 9 2 8 4 3" xfId="18486"/>
    <cellStyle name="Separador de milhares 9 2 8 5" xfId="24391"/>
    <cellStyle name="Separador de milhares 9 2 8 6" xfId="13218"/>
    <cellStyle name="Separador de milhares 9 2 9" xfId="697"/>
    <cellStyle name="Separador de milhares 9 2 9 2" xfId="2454"/>
    <cellStyle name="Separador de milhares 9 2 9 2 2" xfId="8358"/>
    <cellStyle name="Separador de milhares 9 2 9 2 2 2" xfId="31339"/>
    <cellStyle name="Separador de milhares 9 2 9 2 2 3" xfId="19530"/>
    <cellStyle name="Separador de milhares 9 2 9 2 3" xfId="25435"/>
    <cellStyle name="Separador de milhares 9 2 9 2 4" xfId="16018"/>
    <cellStyle name="Separador de milhares 9 2 9 3" xfId="6602"/>
    <cellStyle name="Separador de milhares 9 2 9 3 2" xfId="10114"/>
    <cellStyle name="Separador de milhares 9 2 9 3 2 2" xfId="33095"/>
    <cellStyle name="Separador de milhares 9 2 9 3 2 3" xfId="21923"/>
    <cellStyle name="Separador de milhares 9 2 9 3 3" xfId="29583"/>
    <cellStyle name="Separador de milhares 9 2 9 3 4" xfId="14262"/>
    <cellStyle name="Separador de milhares 9 2 9 4" xfId="5482"/>
    <cellStyle name="Separador de milhares 9 2 9 4 2" xfId="28463"/>
    <cellStyle name="Separador de milhares 9 2 9 4 3" xfId="17774"/>
    <cellStyle name="Separador de milhares 9 2 9 5" xfId="23679"/>
    <cellStyle name="Separador de milhares 9 2 9 6" xfId="12506"/>
    <cellStyle name="Separador de milhares 9 3" xfId="427"/>
    <cellStyle name="Separador de milhares 9 3 10" xfId="23410"/>
    <cellStyle name="Separador de milhares 9 3 11" xfId="11524"/>
    <cellStyle name="Separador de milhares 9 3 2" xfId="588"/>
    <cellStyle name="Separador de milhares 9 3 2 2" xfId="1871"/>
    <cellStyle name="Separador de milhares 9 3 2 2 2" xfId="3627"/>
    <cellStyle name="Separador de milhares 9 3 2 2 2 2" xfId="9531"/>
    <cellStyle name="Separador de milhares 9 3 2 2 2 2 2" xfId="32512"/>
    <cellStyle name="Separador de milhares 9 3 2 2 2 2 3" xfId="20703"/>
    <cellStyle name="Separador de milhares 9 3 2 2 2 3" xfId="26608"/>
    <cellStyle name="Separador de milhares 9 3 2 2 2 4" xfId="17191"/>
    <cellStyle name="Separador de milhares 9 3 2 2 3" xfId="7775"/>
    <cellStyle name="Separador de milhares 9 3 2 2 3 2" xfId="11287"/>
    <cellStyle name="Separador de milhares 9 3 2 2 3 2 2" xfId="34268"/>
    <cellStyle name="Separador de milhares 9 3 2 2 3 2 3" xfId="23096"/>
    <cellStyle name="Separador de milhares 9 3 2 2 3 3" xfId="30756"/>
    <cellStyle name="Separador de milhares 9 3 2 2 3 4" xfId="15435"/>
    <cellStyle name="Separador de milhares 9 3 2 2 4" xfId="4899"/>
    <cellStyle name="Separador de milhares 9 3 2 2 4 2" xfId="27880"/>
    <cellStyle name="Separador de milhares 9 3 2 2 4 3" xfId="18947"/>
    <cellStyle name="Separador de milhares 9 3 2 2 5" xfId="24852"/>
    <cellStyle name="Separador de milhares 9 3 2 2 6" xfId="13679"/>
    <cellStyle name="Separador de milhares 9 3 2 3" xfId="1235"/>
    <cellStyle name="Separador de milhares 9 3 2 3 2" xfId="2991"/>
    <cellStyle name="Separador de milhares 9 3 2 3 2 2" xfId="8895"/>
    <cellStyle name="Separador de milhares 9 3 2 3 2 2 2" xfId="31876"/>
    <cellStyle name="Separador de milhares 9 3 2 3 2 2 3" xfId="20067"/>
    <cellStyle name="Separador de milhares 9 3 2 3 2 3" xfId="25972"/>
    <cellStyle name="Separador de milhares 9 3 2 3 2 4" xfId="16555"/>
    <cellStyle name="Separador de milhares 9 3 2 3 3" xfId="7139"/>
    <cellStyle name="Separador de milhares 9 3 2 3 3 2" xfId="10651"/>
    <cellStyle name="Separador de milhares 9 3 2 3 3 2 2" xfId="33632"/>
    <cellStyle name="Separador de milhares 9 3 2 3 3 2 3" xfId="22460"/>
    <cellStyle name="Separador de milhares 9 3 2 3 3 3" xfId="30120"/>
    <cellStyle name="Separador de milhares 9 3 2 3 3 4" xfId="14799"/>
    <cellStyle name="Separador de milhares 9 3 2 3 4" xfId="5943"/>
    <cellStyle name="Separador de milhares 9 3 2 3 4 2" xfId="28924"/>
    <cellStyle name="Separador de milhares 9 3 2 3 4 3" xfId="18311"/>
    <cellStyle name="Separador de milhares 9 3 2 3 5" xfId="24216"/>
    <cellStyle name="Separador de milhares 9 3 2 3 6" xfId="13043"/>
    <cellStyle name="Separador de milhares 9 3 2 4" xfId="2346"/>
    <cellStyle name="Separador de milhares 9 3 2 4 2" xfId="8250"/>
    <cellStyle name="Separador de milhares 9 3 2 4 2 2" xfId="31231"/>
    <cellStyle name="Separador de milhares 9 3 2 4 2 3" xfId="19422"/>
    <cellStyle name="Separador de milhares 9 3 2 4 3" xfId="25327"/>
    <cellStyle name="Separador de milhares 9 3 2 4 4" xfId="15910"/>
    <cellStyle name="Separador de milhares 9 3 2 5" xfId="6494"/>
    <cellStyle name="Separador de milhares 9 3 2 5 2" xfId="10006"/>
    <cellStyle name="Separador de milhares 9 3 2 5 2 2" xfId="32987"/>
    <cellStyle name="Separador de milhares 9 3 2 5 2 3" xfId="21815"/>
    <cellStyle name="Separador de milhares 9 3 2 5 3" xfId="29475"/>
    <cellStyle name="Separador de milhares 9 3 2 5 4" xfId="14154"/>
    <cellStyle name="Separador de milhares 9 3 2 6" xfId="5374"/>
    <cellStyle name="Separador de milhares 9 3 2 6 2" xfId="21178"/>
    <cellStyle name="Separador de milhares 9 3 2 6 3" xfId="28355"/>
    <cellStyle name="Separador de milhares 9 3 2 6 4" xfId="12398"/>
    <cellStyle name="Separador de milhares 9 3 2 7" xfId="4263"/>
    <cellStyle name="Separador de milhares 9 3 2 7 2" xfId="27244"/>
    <cellStyle name="Separador de milhares 9 3 2 7 3" xfId="17666"/>
    <cellStyle name="Separador de milhares 9 3 2 8" xfId="23571"/>
    <cellStyle name="Separador de milhares 9 3 2 9" xfId="11923"/>
    <cellStyle name="Separador de milhares 9 3 3" xfId="1074"/>
    <cellStyle name="Separador de milhares 9 3 3 2" xfId="1710"/>
    <cellStyle name="Separador de milhares 9 3 3 2 2" xfId="3466"/>
    <cellStyle name="Separador de milhares 9 3 3 2 2 2" xfId="9370"/>
    <cellStyle name="Separador de milhares 9 3 3 2 2 2 2" xfId="32351"/>
    <cellStyle name="Separador de milhares 9 3 3 2 2 2 3" xfId="20542"/>
    <cellStyle name="Separador de milhares 9 3 3 2 2 3" xfId="26447"/>
    <cellStyle name="Separador de milhares 9 3 3 2 2 4" xfId="17030"/>
    <cellStyle name="Separador de milhares 9 3 3 2 3" xfId="7614"/>
    <cellStyle name="Separador de milhares 9 3 3 2 3 2" xfId="11126"/>
    <cellStyle name="Separador de milhares 9 3 3 2 3 2 2" xfId="34107"/>
    <cellStyle name="Separador de milhares 9 3 3 2 3 2 3" xfId="22935"/>
    <cellStyle name="Separador de milhares 9 3 3 2 3 3" xfId="30595"/>
    <cellStyle name="Separador de milhares 9 3 3 2 3 4" xfId="15274"/>
    <cellStyle name="Separador de milhares 9 3 3 2 4" xfId="4738"/>
    <cellStyle name="Separador de milhares 9 3 3 2 4 2" xfId="27719"/>
    <cellStyle name="Separador de milhares 9 3 3 2 4 3" xfId="18786"/>
    <cellStyle name="Separador de milhares 9 3 3 2 5" xfId="24691"/>
    <cellStyle name="Separador de milhares 9 3 3 2 6" xfId="13518"/>
    <cellStyle name="Separador de milhares 9 3 3 3" xfId="2830"/>
    <cellStyle name="Separador de milhares 9 3 3 3 2" xfId="8734"/>
    <cellStyle name="Separador de milhares 9 3 3 3 2 2" xfId="31715"/>
    <cellStyle name="Separador de milhares 9 3 3 3 2 3" xfId="19906"/>
    <cellStyle name="Separador de milhares 9 3 3 3 3" xfId="25811"/>
    <cellStyle name="Separador de milhares 9 3 3 3 4" xfId="16394"/>
    <cellStyle name="Separador de milhares 9 3 3 4" xfId="6978"/>
    <cellStyle name="Separador de milhares 9 3 3 4 2" xfId="10490"/>
    <cellStyle name="Separador de milhares 9 3 3 4 2 2" xfId="33471"/>
    <cellStyle name="Separador de milhares 9 3 3 4 2 3" xfId="22299"/>
    <cellStyle name="Separador de milhares 9 3 3 4 3" xfId="29959"/>
    <cellStyle name="Separador de milhares 9 3 3 4 4" xfId="14638"/>
    <cellStyle name="Separador de milhares 9 3 3 5" xfId="5782"/>
    <cellStyle name="Separador de milhares 9 3 3 5 2" xfId="21340"/>
    <cellStyle name="Separador de milhares 9 3 3 5 3" xfId="28763"/>
    <cellStyle name="Separador de milhares 9 3 3 5 4" xfId="12882"/>
    <cellStyle name="Separador de milhares 9 3 3 6" xfId="4102"/>
    <cellStyle name="Separador de milhares 9 3 3 6 2" xfId="27083"/>
    <cellStyle name="Separador de milhares 9 3 3 6 3" xfId="18150"/>
    <cellStyle name="Separador de milhares 9 3 3 7" xfId="24055"/>
    <cellStyle name="Separador de milhares 9 3 3 8" xfId="11762"/>
    <cellStyle name="Separador de milhares 9 3 4" xfId="1472"/>
    <cellStyle name="Separador de milhares 9 3 4 2" xfId="3228"/>
    <cellStyle name="Separador de milhares 9 3 4 2 2" xfId="9132"/>
    <cellStyle name="Separador de milhares 9 3 4 2 2 2" xfId="32113"/>
    <cellStyle name="Separador de milhares 9 3 4 2 2 3" xfId="20304"/>
    <cellStyle name="Separador de milhares 9 3 4 2 3" xfId="26209"/>
    <cellStyle name="Separador de milhares 9 3 4 2 4" xfId="16792"/>
    <cellStyle name="Separador de milhares 9 3 4 3" xfId="7376"/>
    <cellStyle name="Separador de milhares 9 3 4 3 2" xfId="10888"/>
    <cellStyle name="Separador de milhares 9 3 4 3 2 2" xfId="33869"/>
    <cellStyle name="Separador de milhares 9 3 4 3 2 3" xfId="22697"/>
    <cellStyle name="Separador de milhares 9 3 4 3 3" xfId="30357"/>
    <cellStyle name="Separador de milhares 9 3 4 3 4" xfId="15036"/>
    <cellStyle name="Separador de milhares 9 3 4 4" xfId="4500"/>
    <cellStyle name="Separador de milhares 9 3 4 4 2" xfId="27481"/>
    <cellStyle name="Separador de milhares 9 3 4 4 3" xfId="18548"/>
    <cellStyle name="Separador de milhares 9 3 4 5" xfId="24453"/>
    <cellStyle name="Separador de milhares 9 3 4 6" xfId="13280"/>
    <cellStyle name="Separador de milhares 9 3 5" xfId="836"/>
    <cellStyle name="Separador de milhares 9 3 5 2" xfId="2592"/>
    <cellStyle name="Separador de milhares 9 3 5 2 2" xfId="8496"/>
    <cellStyle name="Separador de milhares 9 3 5 2 2 2" xfId="31477"/>
    <cellStyle name="Separador de milhares 9 3 5 2 2 3" xfId="19668"/>
    <cellStyle name="Separador de milhares 9 3 5 2 3" xfId="25573"/>
    <cellStyle name="Separador de milhares 9 3 5 2 4" xfId="16156"/>
    <cellStyle name="Separador de milhares 9 3 5 3" xfId="6740"/>
    <cellStyle name="Separador de milhares 9 3 5 3 2" xfId="10252"/>
    <cellStyle name="Separador de milhares 9 3 5 3 2 2" xfId="33233"/>
    <cellStyle name="Separador de milhares 9 3 5 3 2 3" xfId="22061"/>
    <cellStyle name="Separador de milhares 9 3 5 3 3" xfId="29721"/>
    <cellStyle name="Separador de milhares 9 3 5 3 4" xfId="14400"/>
    <cellStyle name="Separador de milhares 9 3 5 4" xfId="5544"/>
    <cellStyle name="Separador de milhares 9 3 5 4 2" xfId="28525"/>
    <cellStyle name="Separador de milhares 9 3 5 4 3" xfId="17912"/>
    <cellStyle name="Separador de milhares 9 3 5 5" xfId="23817"/>
    <cellStyle name="Separador de milhares 9 3 5 6" xfId="12644"/>
    <cellStyle name="Separador de milhares 9 3 6" xfId="2185"/>
    <cellStyle name="Separador de milhares 9 3 6 2" xfId="8089"/>
    <cellStyle name="Separador de milhares 9 3 6 2 2" xfId="31070"/>
    <cellStyle name="Separador de milhares 9 3 6 2 3" xfId="19261"/>
    <cellStyle name="Separador de milhares 9 3 6 3" xfId="25166"/>
    <cellStyle name="Separador de milhares 9 3 6 4" xfId="15749"/>
    <cellStyle name="Separador de milhares 9 3 7" xfId="6333"/>
    <cellStyle name="Separador de milhares 9 3 7 2" xfId="9845"/>
    <cellStyle name="Separador de milhares 9 3 7 2 2" xfId="32826"/>
    <cellStyle name="Separador de milhares 9 3 7 2 3" xfId="21654"/>
    <cellStyle name="Separador de milhares 9 3 7 3" xfId="29314"/>
    <cellStyle name="Separador de milhares 9 3 7 4" xfId="13993"/>
    <cellStyle name="Separador de milhares 9 3 8" xfId="5213"/>
    <cellStyle name="Separador de milhares 9 3 8 2" xfId="21017"/>
    <cellStyle name="Separador de milhares 9 3 8 3" xfId="28194"/>
    <cellStyle name="Separador de milhares 9 3 8 4" xfId="12237"/>
    <cellStyle name="Separador de milhares 9 3 9" xfId="3864"/>
    <cellStyle name="Separador de milhares 9 3 9 2" xfId="26845"/>
    <cellStyle name="Separador de milhares 9 3 9 3" xfId="17505"/>
    <cellStyle name="Separador de milhares 9 4" xfId="347"/>
    <cellStyle name="Separador de milhares 9 4 2" xfId="1631"/>
    <cellStyle name="Separador de milhares 9 4 2 2" xfId="3387"/>
    <cellStyle name="Separador de milhares 9 4 2 2 2" xfId="9291"/>
    <cellStyle name="Separador de milhares 9 4 2 2 2 2" xfId="32272"/>
    <cellStyle name="Separador de milhares 9 4 2 2 2 3" xfId="20463"/>
    <cellStyle name="Separador de milhares 9 4 2 2 3" xfId="26368"/>
    <cellStyle name="Separador de milhares 9 4 2 2 4" xfId="16951"/>
    <cellStyle name="Separador de milhares 9 4 2 3" xfId="7535"/>
    <cellStyle name="Separador de milhares 9 4 2 3 2" xfId="11047"/>
    <cellStyle name="Separador de milhares 9 4 2 3 2 2" xfId="34028"/>
    <cellStyle name="Separador de milhares 9 4 2 3 2 3" xfId="22856"/>
    <cellStyle name="Separador de milhares 9 4 2 3 3" xfId="30516"/>
    <cellStyle name="Separador de milhares 9 4 2 3 4" xfId="15195"/>
    <cellStyle name="Separador de milhares 9 4 2 4" xfId="4659"/>
    <cellStyle name="Separador de milhares 9 4 2 4 2" xfId="27640"/>
    <cellStyle name="Separador de milhares 9 4 2 4 3" xfId="18707"/>
    <cellStyle name="Separador de milhares 9 4 2 5" xfId="24612"/>
    <cellStyle name="Separador de milhares 9 4 2 6" xfId="13439"/>
    <cellStyle name="Separador de milhares 9 4 3" xfId="995"/>
    <cellStyle name="Separador de milhares 9 4 3 2" xfId="2751"/>
    <cellStyle name="Separador de milhares 9 4 3 2 2" xfId="8655"/>
    <cellStyle name="Separador de milhares 9 4 3 2 2 2" xfId="31636"/>
    <cellStyle name="Separador de milhares 9 4 3 2 2 3" xfId="19827"/>
    <cellStyle name="Separador de milhares 9 4 3 2 3" xfId="25732"/>
    <cellStyle name="Separador de milhares 9 4 3 2 4" xfId="16315"/>
    <cellStyle name="Separador de milhares 9 4 3 3" xfId="6899"/>
    <cellStyle name="Separador de milhares 9 4 3 3 2" xfId="10411"/>
    <cellStyle name="Separador de milhares 9 4 3 3 2 2" xfId="33392"/>
    <cellStyle name="Separador de milhares 9 4 3 3 2 3" xfId="22220"/>
    <cellStyle name="Separador de milhares 9 4 3 3 3" xfId="29880"/>
    <cellStyle name="Separador de milhares 9 4 3 3 4" xfId="14559"/>
    <cellStyle name="Separador de milhares 9 4 3 4" xfId="5703"/>
    <cellStyle name="Separador de milhares 9 4 3 4 2" xfId="28684"/>
    <cellStyle name="Separador de milhares 9 4 3 4 3" xfId="18071"/>
    <cellStyle name="Separador de milhares 9 4 3 5" xfId="23976"/>
    <cellStyle name="Separador de milhares 9 4 3 6" xfId="12803"/>
    <cellStyle name="Separador de milhares 9 4 4" xfId="2106"/>
    <cellStyle name="Separador de milhares 9 4 4 2" xfId="8010"/>
    <cellStyle name="Separador de milhares 9 4 4 2 2" xfId="30991"/>
    <cellStyle name="Separador de milhares 9 4 4 2 3" xfId="19182"/>
    <cellStyle name="Separador de milhares 9 4 4 3" xfId="25087"/>
    <cellStyle name="Separador de milhares 9 4 4 4" xfId="15670"/>
    <cellStyle name="Separador de milhares 9 4 5" xfId="6254"/>
    <cellStyle name="Separador de milhares 9 4 5 2" xfId="9766"/>
    <cellStyle name="Separador de milhares 9 4 5 2 2" xfId="32747"/>
    <cellStyle name="Separador de milhares 9 4 5 2 3" xfId="21575"/>
    <cellStyle name="Separador de milhares 9 4 5 3" xfId="29235"/>
    <cellStyle name="Separador de milhares 9 4 5 4" xfId="13914"/>
    <cellStyle name="Separador de milhares 9 4 6" xfId="5134"/>
    <cellStyle name="Separador de milhares 9 4 6 2" xfId="20938"/>
    <cellStyle name="Separador de milhares 9 4 6 3" xfId="28115"/>
    <cellStyle name="Separador de milhares 9 4 6 4" xfId="12158"/>
    <cellStyle name="Separador de milhares 9 4 7" xfId="4023"/>
    <cellStyle name="Separador de milhares 9 4 7 2" xfId="27004"/>
    <cellStyle name="Separador de milhares 9 4 7 3" xfId="17426"/>
    <cellStyle name="Separador de milhares 9 4 8" xfId="23331"/>
    <cellStyle name="Separador de milhares 9 4 9" xfId="11683"/>
    <cellStyle name="Separador de milhares 9 5" xfId="503"/>
    <cellStyle name="Separador de milhares 9 5 2" xfId="1786"/>
    <cellStyle name="Separador de milhares 9 5 2 2" xfId="3542"/>
    <cellStyle name="Separador de milhares 9 5 2 2 2" xfId="9446"/>
    <cellStyle name="Separador de milhares 9 5 2 2 2 2" xfId="32427"/>
    <cellStyle name="Separador de milhares 9 5 2 2 2 3" xfId="20618"/>
    <cellStyle name="Separador de milhares 9 5 2 2 3" xfId="26523"/>
    <cellStyle name="Separador de milhares 9 5 2 2 4" xfId="17106"/>
    <cellStyle name="Separador de milhares 9 5 2 3" xfId="7690"/>
    <cellStyle name="Separador de milhares 9 5 2 3 2" xfId="11202"/>
    <cellStyle name="Separador de milhares 9 5 2 3 2 2" xfId="34183"/>
    <cellStyle name="Separador de milhares 9 5 2 3 2 3" xfId="23011"/>
    <cellStyle name="Separador de milhares 9 5 2 3 3" xfId="30671"/>
    <cellStyle name="Separador de milhares 9 5 2 3 4" xfId="15350"/>
    <cellStyle name="Separador de milhares 9 5 2 4" xfId="4814"/>
    <cellStyle name="Separador de milhares 9 5 2 4 2" xfId="27795"/>
    <cellStyle name="Separador de milhares 9 5 2 4 3" xfId="18862"/>
    <cellStyle name="Separador de milhares 9 5 2 5" xfId="24767"/>
    <cellStyle name="Separador de milhares 9 5 2 6" xfId="13594"/>
    <cellStyle name="Separador de milhares 9 5 3" xfId="1150"/>
    <cellStyle name="Separador de milhares 9 5 3 2" xfId="2906"/>
    <cellStyle name="Separador de milhares 9 5 3 2 2" xfId="8810"/>
    <cellStyle name="Separador de milhares 9 5 3 2 2 2" xfId="31791"/>
    <cellStyle name="Separador de milhares 9 5 3 2 2 3" xfId="19982"/>
    <cellStyle name="Separador de milhares 9 5 3 2 3" xfId="25887"/>
    <cellStyle name="Separador de milhares 9 5 3 2 4" xfId="16470"/>
    <cellStyle name="Separador de milhares 9 5 3 3" xfId="7054"/>
    <cellStyle name="Separador de milhares 9 5 3 3 2" xfId="10566"/>
    <cellStyle name="Separador de milhares 9 5 3 3 2 2" xfId="33547"/>
    <cellStyle name="Separador de milhares 9 5 3 3 2 3" xfId="22375"/>
    <cellStyle name="Separador de milhares 9 5 3 3 3" xfId="30035"/>
    <cellStyle name="Separador de milhares 9 5 3 3 4" xfId="14714"/>
    <cellStyle name="Separador de milhares 9 5 3 4" xfId="5858"/>
    <cellStyle name="Separador de milhares 9 5 3 4 2" xfId="28839"/>
    <cellStyle name="Separador de milhares 9 5 3 4 3" xfId="18226"/>
    <cellStyle name="Separador de milhares 9 5 3 5" xfId="24131"/>
    <cellStyle name="Separador de milhares 9 5 3 6" xfId="12958"/>
    <cellStyle name="Separador de milhares 9 5 4" xfId="2261"/>
    <cellStyle name="Separador de milhares 9 5 4 2" xfId="8165"/>
    <cellStyle name="Separador de milhares 9 5 4 2 2" xfId="31146"/>
    <cellStyle name="Separador de milhares 9 5 4 2 3" xfId="19337"/>
    <cellStyle name="Separador de milhares 9 5 4 3" xfId="25242"/>
    <cellStyle name="Separador de milhares 9 5 4 4" xfId="15825"/>
    <cellStyle name="Separador de milhares 9 5 5" xfId="6409"/>
    <cellStyle name="Separador de milhares 9 5 5 2" xfId="9921"/>
    <cellStyle name="Separador de milhares 9 5 5 2 2" xfId="32902"/>
    <cellStyle name="Separador de milhares 9 5 5 2 3" xfId="21730"/>
    <cellStyle name="Separador de milhares 9 5 5 3" xfId="29390"/>
    <cellStyle name="Separador de milhares 9 5 5 4" xfId="14069"/>
    <cellStyle name="Separador de milhares 9 5 6" xfId="5289"/>
    <cellStyle name="Separador de milhares 9 5 6 2" xfId="21093"/>
    <cellStyle name="Separador de milhares 9 5 6 3" xfId="28270"/>
    <cellStyle name="Separador de milhares 9 5 6 4" xfId="12313"/>
    <cellStyle name="Separador de milhares 9 5 7" xfId="4178"/>
    <cellStyle name="Separador de milhares 9 5 7 2" xfId="27159"/>
    <cellStyle name="Separador de milhares 9 5 7 3" xfId="17581"/>
    <cellStyle name="Separador de milhares 9 5 8" xfId="23486"/>
    <cellStyle name="Separador de milhares 9 5 9" xfId="11838"/>
    <cellStyle name="Separador de milhares 9 6" xfId="921"/>
    <cellStyle name="Separador de milhares 9 6 2" xfId="1557"/>
    <cellStyle name="Separador de milhares 9 6 2 2" xfId="3313"/>
    <cellStyle name="Separador de milhares 9 6 2 2 2" xfId="9217"/>
    <cellStyle name="Separador de milhares 9 6 2 2 2 2" xfId="32198"/>
    <cellStyle name="Separador de milhares 9 6 2 2 2 3" xfId="20389"/>
    <cellStyle name="Separador de milhares 9 6 2 2 3" xfId="26294"/>
    <cellStyle name="Separador de milhares 9 6 2 2 4" xfId="16877"/>
    <cellStyle name="Separador de milhares 9 6 2 3" xfId="7461"/>
    <cellStyle name="Separador de milhares 9 6 2 3 2" xfId="10973"/>
    <cellStyle name="Separador de milhares 9 6 2 3 2 2" xfId="33954"/>
    <cellStyle name="Separador de milhares 9 6 2 3 2 3" xfId="22782"/>
    <cellStyle name="Separador de milhares 9 6 2 3 3" xfId="30442"/>
    <cellStyle name="Separador de milhares 9 6 2 3 4" xfId="15121"/>
    <cellStyle name="Separador de milhares 9 6 2 4" xfId="4585"/>
    <cellStyle name="Separador de milhares 9 6 2 4 2" xfId="27566"/>
    <cellStyle name="Separador de milhares 9 6 2 4 3" xfId="18633"/>
    <cellStyle name="Separador de milhares 9 6 2 5" xfId="24538"/>
    <cellStyle name="Separador de milhares 9 6 2 6" xfId="13365"/>
    <cellStyle name="Separador de milhares 9 6 3" xfId="2677"/>
    <cellStyle name="Separador de milhares 9 6 3 2" xfId="8581"/>
    <cellStyle name="Separador de milhares 9 6 3 2 2" xfId="31562"/>
    <cellStyle name="Separador de milhares 9 6 3 2 3" xfId="19753"/>
    <cellStyle name="Separador de milhares 9 6 3 3" xfId="25658"/>
    <cellStyle name="Separador de milhares 9 6 3 4" xfId="16241"/>
    <cellStyle name="Separador de milhares 9 6 4" xfId="6825"/>
    <cellStyle name="Separador de milhares 9 6 4 2" xfId="10337"/>
    <cellStyle name="Separador de milhares 9 6 4 2 2" xfId="33318"/>
    <cellStyle name="Separador de milhares 9 6 4 2 3" xfId="22146"/>
    <cellStyle name="Separador de milhares 9 6 4 3" xfId="29806"/>
    <cellStyle name="Separador de milhares 9 6 4 4" xfId="14485"/>
    <cellStyle name="Separador de milhares 9 6 5" xfId="5629"/>
    <cellStyle name="Separador de milhares 9 6 5 2" xfId="21263"/>
    <cellStyle name="Separador de milhares 9 6 5 3" xfId="28610"/>
    <cellStyle name="Separador de milhares 9 6 5 4" xfId="12729"/>
    <cellStyle name="Separador de milhares 9 6 6" xfId="3949"/>
    <cellStyle name="Separador de milhares 9 6 6 2" xfId="26930"/>
    <cellStyle name="Separador de milhares 9 6 6 3" xfId="17997"/>
    <cellStyle name="Separador de milhares 9 6 7" xfId="23902"/>
    <cellStyle name="Separador de milhares 9 6 8" xfId="11609"/>
    <cellStyle name="Separador de milhares 9 7" xfId="1311"/>
    <cellStyle name="Separador de milhares 9 7 2" xfId="1947"/>
    <cellStyle name="Separador de milhares 9 7 2 2" xfId="3703"/>
    <cellStyle name="Separador de milhares 9 7 2 2 2" xfId="9607"/>
    <cellStyle name="Separador de milhares 9 7 2 2 2 2" xfId="32588"/>
    <cellStyle name="Separador de milhares 9 7 2 2 2 3" xfId="20779"/>
    <cellStyle name="Separador de milhares 9 7 2 2 3" xfId="26684"/>
    <cellStyle name="Separador de milhares 9 7 2 2 4" xfId="17267"/>
    <cellStyle name="Separador de milhares 9 7 2 3" xfId="7851"/>
    <cellStyle name="Separador de milhares 9 7 2 3 2" xfId="11363"/>
    <cellStyle name="Separador de milhares 9 7 2 3 2 2" xfId="34344"/>
    <cellStyle name="Separador de milhares 9 7 2 3 2 3" xfId="23172"/>
    <cellStyle name="Separador de milhares 9 7 2 3 3" xfId="30832"/>
    <cellStyle name="Separador de milhares 9 7 2 3 4" xfId="15511"/>
    <cellStyle name="Separador de milhares 9 7 2 4" xfId="4975"/>
    <cellStyle name="Separador de milhares 9 7 2 4 2" xfId="27956"/>
    <cellStyle name="Separador de milhares 9 7 2 4 3" xfId="19023"/>
    <cellStyle name="Separador de milhares 9 7 2 5" xfId="24928"/>
    <cellStyle name="Separador de milhares 9 7 2 6" xfId="13755"/>
    <cellStyle name="Separador de milhares 9 7 3" xfId="3067"/>
    <cellStyle name="Separador de milhares 9 7 3 2" xfId="8971"/>
    <cellStyle name="Separador de milhares 9 7 3 2 2" xfId="31952"/>
    <cellStyle name="Separador de milhares 9 7 3 2 3" xfId="20143"/>
    <cellStyle name="Separador de milhares 9 7 3 3" xfId="26048"/>
    <cellStyle name="Separador de milhares 9 7 3 4" xfId="16631"/>
    <cellStyle name="Separador de milhares 9 7 4" xfId="7215"/>
    <cellStyle name="Separador de milhares 9 7 4 2" xfId="10727"/>
    <cellStyle name="Separador de milhares 9 7 4 2 2" xfId="33708"/>
    <cellStyle name="Separador de milhares 9 7 4 2 3" xfId="22536"/>
    <cellStyle name="Separador de milhares 9 7 4 3" xfId="30196"/>
    <cellStyle name="Separador de milhares 9 7 4 4" xfId="14875"/>
    <cellStyle name="Separador de milhares 9 7 5" xfId="6019"/>
    <cellStyle name="Separador de milhares 9 7 5 2" xfId="21416"/>
    <cellStyle name="Separador de milhares 9 7 5 3" xfId="29000"/>
    <cellStyle name="Separador de milhares 9 7 5 4" xfId="13119"/>
    <cellStyle name="Separador de milhares 9 7 6" xfId="4339"/>
    <cellStyle name="Separador de milhares 9 7 6 2" xfId="27320"/>
    <cellStyle name="Separador de milhares 9 7 6 3" xfId="18387"/>
    <cellStyle name="Separador de milhares 9 7 7" xfId="24292"/>
    <cellStyle name="Separador de milhares 9 7 8" xfId="11999"/>
    <cellStyle name="Separador de milhares 9 8" xfId="751"/>
    <cellStyle name="Separador de milhares 9 8 2" xfId="2507"/>
    <cellStyle name="Separador de milhares 9 8 2 2" xfId="8411"/>
    <cellStyle name="Separador de milhares 9 8 2 2 2" xfId="31392"/>
    <cellStyle name="Separador de milhares 9 8 2 2 3" xfId="19583"/>
    <cellStyle name="Separador de milhares 9 8 2 3" xfId="25488"/>
    <cellStyle name="Separador de milhares 9 8 2 4" xfId="16071"/>
    <cellStyle name="Separador de milhares 9 8 3" xfId="6655"/>
    <cellStyle name="Separador de milhares 9 8 3 2" xfId="10167"/>
    <cellStyle name="Separador de milhares 9 8 3 2 2" xfId="33148"/>
    <cellStyle name="Separador de milhares 9 8 3 2 3" xfId="21976"/>
    <cellStyle name="Separador de milhares 9 8 3 3" xfId="29636"/>
    <cellStyle name="Separador de milhares 9 8 3 4" xfId="14315"/>
    <cellStyle name="Separador de milhares 9 8 4" xfId="4415"/>
    <cellStyle name="Separador de milhares 9 8 4 2" xfId="27396"/>
    <cellStyle name="Separador de milhares 9 8 4 3" xfId="17827"/>
    <cellStyle name="Separador de milhares 9 8 5" xfId="23732"/>
    <cellStyle name="Separador de milhares 9 8 6" xfId="12559"/>
    <cellStyle name="Separador de milhares 9 9" xfId="1387"/>
    <cellStyle name="Separador de milhares 9 9 2" xfId="3143"/>
    <cellStyle name="Separador de milhares 9 9 2 2" xfId="9047"/>
    <cellStyle name="Separador de milhares 9 9 2 2 2" xfId="32028"/>
    <cellStyle name="Separador de milhares 9 9 2 2 3" xfId="20219"/>
    <cellStyle name="Separador de milhares 9 9 2 3" xfId="26124"/>
    <cellStyle name="Separador de milhares 9 9 2 4" xfId="16707"/>
    <cellStyle name="Separador de milhares 9 9 3" xfId="7291"/>
    <cellStyle name="Separador de milhares 9 9 3 2" xfId="10803"/>
    <cellStyle name="Separador de milhares 9 9 3 2 2" xfId="33784"/>
    <cellStyle name="Separador de milhares 9 9 3 2 3" xfId="22612"/>
    <cellStyle name="Separador de milhares 9 9 3 3" xfId="30272"/>
    <cellStyle name="Separador de milhares 9 9 3 4" xfId="14951"/>
    <cellStyle name="Separador de milhares 9 9 4" xfId="6095"/>
    <cellStyle name="Separador de milhares 9 9 4 2" xfId="29076"/>
    <cellStyle name="Separador de milhares 9 9 4 3" xfId="18463"/>
    <cellStyle name="Separador de milhares 9 9 5" xfId="24368"/>
    <cellStyle name="Separador de milhares 9 9 6" xfId="13195"/>
    <cellStyle name="Separador de milhares_Resumo CCT" xfId="15"/>
    <cellStyle name="Texto de Aviso 2" xfId="218"/>
    <cellStyle name="Texto de Aviso 3" xfId="219"/>
    <cellStyle name="Texto de Aviso 4" xfId="217"/>
    <cellStyle name="Texto Explicativo 2" xfId="221"/>
    <cellStyle name="Texto Explicativo 3" xfId="222"/>
    <cellStyle name="Texto Explicativo 4" xfId="220"/>
    <cellStyle name="Título 1 2" xfId="225"/>
    <cellStyle name="Título 1 3" xfId="226"/>
    <cellStyle name="Título 1 4" xfId="224"/>
    <cellStyle name="Título 2 2" xfId="228"/>
    <cellStyle name="Título 2 3" xfId="229"/>
    <cellStyle name="Título 2 4" xfId="227"/>
    <cellStyle name="Título 3 2" xfId="231"/>
    <cellStyle name="Título 3 3" xfId="232"/>
    <cellStyle name="Título 3 4" xfId="230"/>
    <cellStyle name="Título 4 2" xfId="234"/>
    <cellStyle name="Título 4 3" xfId="235"/>
    <cellStyle name="Título 4 4" xfId="233"/>
    <cellStyle name="Título 5" xfId="236"/>
    <cellStyle name="Título 6" xfId="237"/>
    <cellStyle name="Título 7" xfId="223"/>
    <cellStyle name="Total 2" xfId="239"/>
    <cellStyle name="Total 3" xfId="240"/>
    <cellStyle name="Total 4" xfId="238"/>
    <cellStyle name="Vírgula" xfId="3" builtinId="3"/>
    <cellStyle name="Vírgula 10" xfId="393"/>
    <cellStyle name="Vírgula 10 10" xfId="23377"/>
    <cellStyle name="Vírgula 10 11" xfId="11491"/>
    <cellStyle name="Vírgula 10 2" xfId="555"/>
    <cellStyle name="Vírgula 10 2 2" xfId="1838"/>
    <cellStyle name="Vírgula 10 2 2 2" xfId="3594"/>
    <cellStyle name="Vírgula 10 2 2 2 2" xfId="9498"/>
    <cellStyle name="Vírgula 10 2 2 2 2 2" xfId="32479"/>
    <cellStyle name="Vírgula 10 2 2 2 2 3" xfId="20670"/>
    <cellStyle name="Vírgula 10 2 2 2 3" xfId="26575"/>
    <cellStyle name="Vírgula 10 2 2 2 4" xfId="17158"/>
    <cellStyle name="Vírgula 10 2 2 3" xfId="7742"/>
    <cellStyle name="Vírgula 10 2 2 3 2" xfId="11254"/>
    <cellStyle name="Vírgula 10 2 2 3 2 2" xfId="34235"/>
    <cellStyle name="Vírgula 10 2 2 3 2 3" xfId="23063"/>
    <cellStyle name="Vírgula 10 2 2 3 3" xfId="30723"/>
    <cellStyle name="Vírgula 10 2 2 3 4" xfId="15402"/>
    <cellStyle name="Vírgula 10 2 2 4" xfId="4866"/>
    <cellStyle name="Vírgula 10 2 2 4 2" xfId="27847"/>
    <cellStyle name="Vírgula 10 2 2 4 3" xfId="18914"/>
    <cellStyle name="Vírgula 10 2 2 5" xfId="24819"/>
    <cellStyle name="Vírgula 10 2 2 6" xfId="13646"/>
    <cellStyle name="Vírgula 10 2 3" xfId="1202"/>
    <cellStyle name="Vírgula 10 2 3 2" xfId="2958"/>
    <cellStyle name="Vírgula 10 2 3 2 2" xfId="8862"/>
    <cellStyle name="Vírgula 10 2 3 2 2 2" xfId="31843"/>
    <cellStyle name="Vírgula 10 2 3 2 2 3" xfId="20034"/>
    <cellStyle name="Vírgula 10 2 3 2 3" xfId="25939"/>
    <cellStyle name="Vírgula 10 2 3 2 4" xfId="16522"/>
    <cellStyle name="Vírgula 10 2 3 3" xfId="7106"/>
    <cellStyle name="Vírgula 10 2 3 3 2" xfId="10618"/>
    <cellStyle name="Vírgula 10 2 3 3 2 2" xfId="33599"/>
    <cellStyle name="Vírgula 10 2 3 3 2 3" xfId="22427"/>
    <cellStyle name="Vírgula 10 2 3 3 3" xfId="30087"/>
    <cellStyle name="Vírgula 10 2 3 3 4" xfId="14766"/>
    <cellStyle name="Vírgula 10 2 3 4" xfId="5910"/>
    <cellStyle name="Vírgula 10 2 3 4 2" xfId="28891"/>
    <cellStyle name="Vírgula 10 2 3 4 3" xfId="18278"/>
    <cellStyle name="Vírgula 10 2 3 5" xfId="24183"/>
    <cellStyle name="Vírgula 10 2 3 6" xfId="13010"/>
    <cellStyle name="Vírgula 10 2 4" xfId="2313"/>
    <cellStyle name="Vírgula 10 2 4 2" xfId="8217"/>
    <cellStyle name="Vírgula 10 2 4 2 2" xfId="31198"/>
    <cellStyle name="Vírgula 10 2 4 2 3" xfId="19389"/>
    <cellStyle name="Vírgula 10 2 4 3" xfId="25294"/>
    <cellStyle name="Vírgula 10 2 4 4" xfId="15877"/>
    <cellStyle name="Vírgula 10 2 5" xfId="6461"/>
    <cellStyle name="Vírgula 10 2 5 2" xfId="9973"/>
    <cellStyle name="Vírgula 10 2 5 2 2" xfId="32954"/>
    <cellStyle name="Vírgula 10 2 5 2 3" xfId="21782"/>
    <cellStyle name="Vírgula 10 2 5 3" xfId="29442"/>
    <cellStyle name="Vírgula 10 2 5 4" xfId="14121"/>
    <cellStyle name="Vírgula 10 2 6" xfId="5341"/>
    <cellStyle name="Vírgula 10 2 6 2" xfId="21145"/>
    <cellStyle name="Vírgula 10 2 6 3" xfId="28322"/>
    <cellStyle name="Vírgula 10 2 6 4" xfId="12365"/>
    <cellStyle name="Vírgula 10 2 7" xfId="4230"/>
    <cellStyle name="Vírgula 10 2 7 2" xfId="27211"/>
    <cellStyle name="Vírgula 10 2 7 3" xfId="17633"/>
    <cellStyle name="Vírgula 10 2 8" xfId="23538"/>
    <cellStyle name="Vírgula 10 2 9" xfId="11890"/>
    <cellStyle name="Vírgula 10 3" xfId="1041"/>
    <cellStyle name="Vírgula 10 3 2" xfId="1677"/>
    <cellStyle name="Vírgula 10 3 2 2" xfId="3433"/>
    <cellStyle name="Vírgula 10 3 2 2 2" xfId="9337"/>
    <cellStyle name="Vírgula 10 3 2 2 2 2" xfId="32318"/>
    <cellStyle name="Vírgula 10 3 2 2 2 3" xfId="20509"/>
    <cellStyle name="Vírgula 10 3 2 2 3" xfId="26414"/>
    <cellStyle name="Vírgula 10 3 2 2 4" xfId="16997"/>
    <cellStyle name="Vírgula 10 3 2 3" xfId="7581"/>
    <cellStyle name="Vírgula 10 3 2 3 2" xfId="11093"/>
    <cellStyle name="Vírgula 10 3 2 3 2 2" xfId="34074"/>
    <cellStyle name="Vírgula 10 3 2 3 2 3" xfId="22902"/>
    <cellStyle name="Vírgula 10 3 2 3 3" xfId="30562"/>
    <cellStyle name="Vírgula 10 3 2 3 4" xfId="15241"/>
    <cellStyle name="Vírgula 10 3 2 4" xfId="4705"/>
    <cellStyle name="Vírgula 10 3 2 4 2" xfId="27686"/>
    <cellStyle name="Vírgula 10 3 2 4 3" xfId="18753"/>
    <cellStyle name="Vírgula 10 3 2 5" xfId="24658"/>
    <cellStyle name="Vírgula 10 3 2 6" xfId="13485"/>
    <cellStyle name="Vírgula 10 3 3" xfId="2797"/>
    <cellStyle name="Vírgula 10 3 3 2" xfId="8701"/>
    <cellStyle name="Vírgula 10 3 3 2 2" xfId="31682"/>
    <cellStyle name="Vírgula 10 3 3 2 3" xfId="19873"/>
    <cellStyle name="Vírgula 10 3 3 3" xfId="25778"/>
    <cellStyle name="Vírgula 10 3 3 4" xfId="16361"/>
    <cellStyle name="Vírgula 10 3 4" xfId="6945"/>
    <cellStyle name="Vírgula 10 3 4 2" xfId="10457"/>
    <cellStyle name="Vírgula 10 3 4 2 2" xfId="33438"/>
    <cellStyle name="Vírgula 10 3 4 2 3" xfId="22266"/>
    <cellStyle name="Vírgula 10 3 4 3" xfId="29926"/>
    <cellStyle name="Vírgula 10 3 4 4" xfId="14605"/>
    <cellStyle name="Vírgula 10 3 5" xfId="5749"/>
    <cellStyle name="Vírgula 10 3 5 2" xfId="21315"/>
    <cellStyle name="Vírgula 10 3 5 3" xfId="28730"/>
    <cellStyle name="Vírgula 10 3 5 4" xfId="12849"/>
    <cellStyle name="Vírgula 10 3 6" xfId="4069"/>
    <cellStyle name="Vírgula 10 3 6 2" xfId="27050"/>
    <cellStyle name="Vírgula 10 3 6 3" xfId="18117"/>
    <cellStyle name="Vírgula 10 3 7" xfId="24022"/>
    <cellStyle name="Vírgula 10 3 8" xfId="11729"/>
    <cellStyle name="Vírgula 10 4" xfId="1439"/>
    <cellStyle name="Vírgula 10 4 2" xfId="3195"/>
    <cellStyle name="Vírgula 10 4 2 2" xfId="9099"/>
    <cellStyle name="Vírgula 10 4 2 2 2" xfId="32080"/>
    <cellStyle name="Vírgula 10 4 2 2 3" xfId="20271"/>
    <cellStyle name="Vírgula 10 4 2 3" xfId="26176"/>
    <cellStyle name="Vírgula 10 4 2 4" xfId="16759"/>
    <cellStyle name="Vírgula 10 4 3" xfId="7343"/>
    <cellStyle name="Vírgula 10 4 3 2" xfId="10855"/>
    <cellStyle name="Vírgula 10 4 3 2 2" xfId="33836"/>
    <cellStyle name="Vírgula 10 4 3 2 3" xfId="22664"/>
    <cellStyle name="Vírgula 10 4 3 3" xfId="30324"/>
    <cellStyle name="Vírgula 10 4 3 4" xfId="15003"/>
    <cellStyle name="Vírgula 10 4 4" xfId="4467"/>
    <cellStyle name="Vírgula 10 4 4 2" xfId="27448"/>
    <cellStyle name="Vírgula 10 4 4 3" xfId="18515"/>
    <cellStyle name="Vírgula 10 4 5" xfId="24420"/>
    <cellStyle name="Vírgula 10 4 6" xfId="13247"/>
    <cellStyle name="Vírgula 10 5" xfId="803"/>
    <cellStyle name="Vírgula 10 5 2" xfId="2559"/>
    <cellStyle name="Vírgula 10 5 2 2" xfId="8463"/>
    <cellStyle name="Vírgula 10 5 2 2 2" xfId="31444"/>
    <cellStyle name="Vírgula 10 5 2 2 3" xfId="19635"/>
    <cellStyle name="Vírgula 10 5 2 3" xfId="25540"/>
    <cellStyle name="Vírgula 10 5 2 4" xfId="16123"/>
    <cellStyle name="Vírgula 10 5 3" xfId="6707"/>
    <cellStyle name="Vírgula 10 5 3 2" xfId="10219"/>
    <cellStyle name="Vírgula 10 5 3 2 2" xfId="33200"/>
    <cellStyle name="Vírgula 10 5 3 2 3" xfId="22028"/>
    <cellStyle name="Vírgula 10 5 3 3" xfId="29688"/>
    <cellStyle name="Vírgula 10 5 3 4" xfId="14367"/>
    <cellStyle name="Vírgula 10 5 4" xfId="5511"/>
    <cellStyle name="Vírgula 10 5 4 2" xfId="28492"/>
    <cellStyle name="Vírgula 10 5 4 3" xfId="17879"/>
    <cellStyle name="Vírgula 10 5 5" xfId="23784"/>
    <cellStyle name="Vírgula 10 5 6" xfId="12611"/>
    <cellStyle name="Vírgula 10 6" xfId="2152"/>
    <cellStyle name="Vírgula 10 6 2" xfId="8056"/>
    <cellStyle name="Vírgula 10 6 2 2" xfId="31037"/>
    <cellStyle name="Vírgula 10 6 2 3" xfId="19228"/>
    <cellStyle name="Vírgula 10 6 3" xfId="25133"/>
    <cellStyle name="Vírgula 10 6 4" xfId="15716"/>
    <cellStyle name="Vírgula 10 7" xfId="6300"/>
    <cellStyle name="Vírgula 10 7 2" xfId="9812"/>
    <cellStyle name="Vírgula 10 7 2 2" xfId="32793"/>
    <cellStyle name="Vírgula 10 7 2 3" xfId="21621"/>
    <cellStyle name="Vírgula 10 7 3" xfId="29281"/>
    <cellStyle name="Vírgula 10 7 4" xfId="13960"/>
    <cellStyle name="Vírgula 10 8" xfId="5180"/>
    <cellStyle name="Vírgula 10 8 2" xfId="20984"/>
    <cellStyle name="Vírgula 10 8 3" xfId="28161"/>
    <cellStyle name="Vírgula 10 8 4" xfId="12204"/>
    <cellStyle name="Vírgula 10 9" xfId="3831"/>
    <cellStyle name="Vírgula 10 9 2" xfId="26812"/>
    <cellStyle name="Vírgula 10 9 3" xfId="17472"/>
    <cellStyle name="Vírgula 11" xfId="325"/>
    <cellStyle name="Vírgula 11 2" xfId="1609"/>
    <cellStyle name="Vírgula 11 2 2" xfId="3365"/>
    <cellStyle name="Vírgula 11 2 2 2" xfId="9269"/>
    <cellStyle name="Vírgula 11 2 2 2 2" xfId="32250"/>
    <cellStyle name="Vírgula 11 2 2 2 3" xfId="20441"/>
    <cellStyle name="Vírgula 11 2 2 3" xfId="26346"/>
    <cellStyle name="Vírgula 11 2 2 4" xfId="16929"/>
    <cellStyle name="Vírgula 11 2 3" xfId="7513"/>
    <cellStyle name="Vírgula 11 2 3 2" xfId="11025"/>
    <cellStyle name="Vírgula 11 2 3 2 2" xfId="34006"/>
    <cellStyle name="Vírgula 11 2 3 2 3" xfId="22834"/>
    <cellStyle name="Vírgula 11 2 3 3" xfId="30494"/>
    <cellStyle name="Vírgula 11 2 3 4" xfId="15173"/>
    <cellStyle name="Vírgula 11 2 4" xfId="4637"/>
    <cellStyle name="Vírgula 11 2 4 2" xfId="27618"/>
    <cellStyle name="Vírgula 11 2 4 3" xfId="18685"/>
    <cellStyle name="Vírgula 11 2 5" xfId="24590"/>
    <cellStyle name="Vírgula 11 2 6" xfId="13417"/>
    <cellStyle name="Vírgula 11 3" xfId="973"/>
    <cellStyle name="Vírgula 11 3 2" xfId="2729"/>
    <cellStyle name="Vírgula 11 3 2 2" xfId="8633"/>
    <cellStyle name="Vírgula 11 3 2 2 2" xfId="31614"/>
    <cellStyle name="Vírgula 11 3 2 2 3" xfId="19805"/>
    <cellStyle name="Vírgula 11 3 2 3" xfId="25710"/>
    <cellStyle name="Vírgula 11 3 2 4" xfId="16293"/>
    <cellStyle name="Vírgula 11 3 3" xfId="6877"/>
    <cellStyle name="Vírgula 11 3 3 2" xfId="10389"/>
    <cellStyle name="Vírgula 11 3 3 2 2" xfId="33370"/>
    <cellStyle name="Vírgula 11 3 3 2 3" xfId="22198"/>
    <cellStyle name="Vírgula 11 3 3 3" xfId="29858"/>
    <cellStyle name="Vírgula 11 3 3 4" xfId="14537"/>
    <cellStyle name="Vírgula 11 3 4" xfId="5681"/>
    <cellStyle name="Vírgula 11 3 4 2" xfId="28662"/>
    <cellStyle name="Vírgula 11 3 4 3" xfId="18049"/>
    <cellStyle name="Vírgula 11 3 5" xfId="23954"/>
    <cellStyle name="Vírgula 11 3 6" xfId="12781"/>
    <cellStyle name="Vírgula 11 4" xfId="2084"/>
    <cellStyle name="Vírgula 11 4 2" xfId="7988"/>
    <cellStyle name="Vírgula 11 4 2 2" xfId="30969"/>
    <cellStyle name="Vírgula 11 4 2 3" xfId="19160"/>
    <cellStyle name="Vírgula 11 4 3" xfId="25065"/>
    <cellStyle name="Vírgula 11 4 4" xfId="15648"/>
    <cellStyle name="Vírgula 11 5" xfId="6232"/>
    <cellStyle name="Vírgula 11 5 2" xfId="9744"/>
    <cellStyle name="Vírgula 11 5 2 2" xfId="32725"/>
    <cellStyle name="Vírgula 11 5 2 3" xfId="21553"/>
    <cellStyle name="Vírgula 11 5 3" xfId="29213"/>
    <cellStyle name="Vírgula 11 5 4" xfId="13892"/>
    <cellStyle name="Vírgula 11 6" xfId="5112"/>
    <cellStyle name="Vírgula 11 6 2" xfId="20916"/>
    <cellStyle name="Vírgula 11 6 3" xfId="28093"/>
    <cellStyle name="Vírgula 11 6 4" xfId="12136"/>
    <cellStyle name="Vírgula 11 7" xfId="4001"/>
    <cellStyle name="Vírgula 11 7 2" xfId="26982"/>
    <cellStyle name="Vírgula 11 7 3" xfId="17404"/>
    <cellStyle name="Vírgula 11 8" xfId="23309"/>
    <cellStyle name="Vírgula 11 9" xfId="11661"/>
    <cellStyle name="Vírgula 12" xfId="479"/>
    <cellStyle name="Vírgula 12 2" xfId="1762"/>
    <cellStyle name="Vírgula 12 2 2" xfId="3518"/>
    <cellStyle name="Vírgula 12 2 2 2" xfId="9422"/>
    <cellStyle name="Vírgula 12 2 2 2 2" xfId="32403"/>
    <cellStyle name="Vírgula 12 2 2 2 3" xfId="20594"/>
    <cellStyle name="Vírgula 12 2 2 3" xfId="26499"/>
    <cellStyle name="Vírgula 12 2 2 4" xfId="17082"/>
    <cellStyle name="Vírgula 12 2 3" xfId="7666"/>
    <cellStyle name="Vírgula 12 2 3 2" xfId="11178"/>
    <cellStyle name="Vírgula 12 2 3 2 2" xfId="34159"/>
    <cellStyle name="Vírgula 12 2 3 2 3" xfId="22987"/>
    <cellStyle name="Vírgula 12 2 3 3" xfId="30647"/>
    <cellStyle name="Vírgula 12 2 3 4" xfId="15326"/>
    <cellStyle name="Vírgula 12 2 4" xfId="4790"/>
    <cellStyle name="Vírgula 12 2 4 2" xfId="27771"/>
    <cellStyle name="Vírgula 12 2 4 3" xfId="18838"/>
    <cellStyle name="Vírgula 12 2 5" xfId="24743"/>
    <cellStyle name="Vírgula 12 2 6" xfId="13570"/>
    <cellStyle name="Vírgula 12 3" xfId="1126"/>
    <cellStyle name="Vírgula 12 3 2" xfId="2882"/>
    <cellStyle name="Vírgula 12 3 2 2" xfId="8786"/>
    <cellStyle name="Vírgula 12 3 2 2 2" xfId="31767"/>
    <cellStyle name="Vírgula 12 3 2 2 3" xfId="19958"/>
    <cellStyle name="Vírgula 12 3 2 3" xfId="25863"/>
    <cellStyle name="Vírgula 12 3 2 4" xfId="16446"/>
    <cellStyle name="Vírgula 12 3 3" xfId="7030"/>
    <cellStyle name="Vírgula 12 3 3 2" xfId="10542"/>
    <cellStyle name="Vírgula 12 3 3 2 2" xfId="33523"/>
    <cellStyle name="Vírgula 12 3 3 2 3" xfId="22351"/>
    <cellStyle name="Vírgula 12 3 3 3" xfId="30011"/>
    <cellStyle name="Vírgula 12 3 3 4" xfId="14690"/>
    <cellStyle name="Vírgula 12 3 4" xfId="5834"/>
    <cellStyle name="Vírgula 12 3 4 2" xfId="28815"/>
    <cellStyle name="Vírgula 12 3 4 3" xfId="18202"/>
    <cellStyle name="Vírgula 12 3 5" xfId="24107"/>
    <cellStyle name="Vírgula 12 3 6" xfId="12934"/>
    <cellStyle name="Vírgula 12 4" xfId="2237"/>
    <cellStyle name="Vírgula 12 4 2" xfId="8141"/>
    <cellStyle name="Vírgula 12 4 2 2" xfId="31122"/>
    <cellStyle name="Vírgula 12 4 2 3" xfId="19313"/>
    <cellStyle name="Vírgula 12 4 3" xfId="25218"/>
    <cellStyle name="Vírgula 12 4 4" xfId="15801"/>
    <cellStyle name="Vírgula 12 5" xfId="6385"/>
    <cellStyle name="Vírgula 12 5 2" xfId="9897"/>
    <cellStyle name="Vírgula 12 5 2 2" xfId="32878"/>
    <cellStyle name="Vírgula 12 5 2 3" xfId="21706"/>
    <cellStyle name="Vírgula 12 5 3" xfId="29366"/>
    <cellStyle name="Vírgula 12 5 4" xfId="14045"/>
    <cellStyle name="Vírgula 12 6" xfId="5265"/>
    <cellStyle name="Vírgula 12 6 2" xfId="21069"/>
    <cellStyle name="Vírgula 12 6 3" xfId="28246"/>
    <cellStyle name="Vírgula 12 6 4" xfId="12289"/>
    <cellStyle name="Vírgula 12 7" xfId="4154"/>
    <cellStyle name="Vírgula 12 7 2" xfId="27135"/>
    <cellStyle name="Vírgula 12 7 3" xfId="17557"/>
    <cellStyle name="Vírgula 12 8" xfId="23462"/>
    <cellStyle name="Vírgula 12 9" xfId="11814"/>
    <cellStyle name="Vírgula 13" xfId="888"/>
    <cellStyle name="Vírgula 13 2" xfId="1524"/>
    <cellStyle name="Vírgula 13 2 2" xfId="3280"/>
    <cellStyle name="Vírgula 13 2 2 2" xfId="9184"/>
    <cellStyle name="Vírgula 13 2 2 2 2" xfId="32165"/>
    <cellStyle name="Vírgula 13 2 2 2 3" xfId="20356"/>
    <cellStyle name="Vírgula 13 2 2 3" xfId="26261"/>
    <cellStyle name="Vírgula 13 2 2 4" xfId="16844"/>
    <cellStyle name="Vírgula 13 2 3" xfId="7428"/>
    <cellStyle name="Vírgula 13 2 3 2" xfId="10940"/>
    <cellStyle name="Vírgula 13 2 3 2 2" xfId="33921"/>
    <cellStyle name="Vírgula 13 2 3 2 3" xfId="22749"/>
    <cellStyle name="Vírgula 13 2 3 3" xfId="30409"/>
    <cellStyle name="Vírgula 13 2 3 4" xfId="15088"/>
    <cellStyle name="Vírgula 13 2 4" xfId="4552"/>
    <cellStyle name="Vírgula 13 2 4 2" xfId="27533"/>
    <cellStyle name="Vírgula 13 2 4 3" xfId="18600"/>
    <cellStyle name="Vírgula 13 2 5" xfId="24505"/>
    <cellStyle name="Vírgula 13 2 6" xfId="13332"/>
    <cellStyle name="Vírgula 13 3" xfId="2644"/>
    <cellStyle name="Vírgula 13 3 2" xfId="8548"/>
    <cellStyle name="Vírgula 13 3 2 2" xfId="31529"/>
    <cellStyle name="Vírgula 13 3 2 3" xfId="19720"/>
    <cellStyle name="Vírgula 13 3 3" xfId="25625"/>
    <cellStyle name="Vírgula 13 3 4" xfId="16208"/>
    <cellStyle name="Vírgula 13 4" xfId="6792"/>
    <cellStyle name="Vírgula 13 4 2" xfId="10304"/>
    <cellStyle name="Vírgula 13 4 2 2" xfId="33285"/>
    <cellStyle name="Vírgula 13 4 2 3" xfId="22113"/>
    <cellStyle name="Vírgula 13 4 3" xfId="29773"/>
    <cellStyle name="Vírgula 13 4 4" xfId="14452"/>
    <cellStyle name="Vírgula 13 5" xfId="5596"/>
    <cellStyle name="Vírgula 13 5 2" xfId="21230"/>
    <cellStyle name="Vírgula 13 5 3" xfId="28577"/>
    <cellStyle name="Vírgula 13 5 4" xfId="12696"/>
    <cellStyle name="Vírgula 13 6" xfId="3916"/>
    <cellStyle name="Vírgula 13 6 2" xfId="26897"/>
    <cellStyle name="Vírgula 13 6 3" xfId="17964"/>
    <cellStyle name="Vírgula 13 7" xfId="23869"/>
    <cellStyle name="Vírgula 13 8" xfId="11576"/>
    <cellStyle name="Vírgula 14" xfId="1287"/>
    <cellStyle name="Vírgula 14 2" xfId="1923"/>
    <cellStyle name="Vírgula 14 2 2" xfId="3679"/>
    <cellStyle name="Vírgula 14 2 2 2" xfId="9583"/>
    <cellStyle name="Vírgula 14 2 2 2 2" xfId="32564"/>
    <cellStyle name="Vírgula 14 2 2 2 3" xfId="20755"/>
    <cellStyle name="Vírgula 14 2 2 3" xfId="26660"/>
    <cellStyle name="Vírgula 14 2 2 4" xfId="17243"/>
    <cellStyle name="Vírgula 14 2 3" xfId="7827"/>
    <cellStyle name="Vírgula 14 2 3 2" xfId="11339"/>
    <cellStyle name="Vírgula 14 2 3 2 2" xfId="34320"/>
    <cellStyle name="Vírgula 14 2 3 2 3" xfId="23148"/>
    <cellStyle name="Vírgula 14 2 3 3" xfId="30808"/>
    <cellStyle name="Vírgula 14 2 3 4" xfId="15487"/>
    <cellStyle name="Vírgula 14 2 4" xfId="4951"/>
    <cellStyle name="Vírgula 14 2 4 2" xfId="27932"/>
    <cellStyle name="Vírgula 14 2 4 3" xfId="18999"/>
    <cellStyle name="Vírgula 14 2 5" xfId="24904"/>
    <cellStyle name="Vírgula 14 2 6" xfId="13731"/>
    <cellStyle name="Vírgula 14 3" xfId="3043"/>
    <cellStyle name="Vírgula 14 3 2" xfId="8947"/>
    <cellStyle name="Vírgula 14 3 2 2" xfId="31928"/>
    <cellStyle name="Vírgula 14 3 2 3" xfId="20119"/>
    <cellStyle name="Vírgula 14 3 3" xfId="26024"/>
    <cellStyle name="Vírgula 14 3 4" xfId="16607"/>
    <cellStyle name="Vírgula 14 4" xfId="7191"/>
    <cellStyle name="Vírgula 14 4 2" xfId="10703"/>
    <cellStyle name="Vírgula 14 4 2 2" xfId="33684"/>
    <cellStyle name="Vírgula 14 4 2 3" xfId="22512"/>
    <cellStyle name="Vírgula 14 4 3" xfId="30172"/>
    <cellStyle name="Vírgula 14 4 4" xfId="14851"/>
    <cellStyle name="Vírgula 14 5" xfId="5995"/>
    <cellStyle name="Vírgula 14 5 2" xfId="21392"/>
    <cellStyle name="Vírgula 14 5 3" xfId="28976"/>
    <cellStyle name="Vírgula 14 5 4" xfId="13095"/>
    <cellStyle name="Vírgula 14 6" xfId="4315"/>
    <cellStyle name="Vírgula 14 6 2" xfId="27296"/>
    <cellStyle name="Vírgula 14 6 3" xfId="18363"/>
    <cellStyle name="Vírgula 14 7" xfId="24268"/>
    <cellStyle name="Vírgula 14 8" xfId="11975"/>
    <cellStyle name="Vírgula 15" xfId="726"/>
    <cellStyle name="Vírgula 15 2" xfId="2483"/>
    <cellStyle name="Vírgula 15 2 2" xfId="8387"/>
    <cellStyle name="Vírgula 15 2 2 2" xfId="31368"/>
    <cellStyle name="Vírgula 15 2 2 3" xfId="19559"/>
    <cellStyle name="Vírgula 15 2 3" xfId="25464"/>
    <cellStyle name="Vírgula 15 2 4" xfId="16047"/>
    <cellStyle name="Vírgula 15 3" xfId="6631"/>
    <cellStyle name="Vírgula 15 3 2" xfId="10143"/>
    <cellStyle name="Vírgula 15 3 2 2" xfId="33124"/>
    <cellStyle name="Vírgula 15 3 2 3" xfId="21952"/>
    <cellStyle name="Vírgula 15 3 3" xfId="29612"/>
    <cellStyle name="Vírgula 15 3 4" xfId="14291"/>
    <cellStyle name="Vírgula 15 4" xfId="4391"/>
    <cellStyle name="Vírgula 15 4 2" xfId="27372"/>
    <cellStyle name="Vírgula 15 4 3" xfId="17803"/>
    <cellStyle name="Vírgula 15 5" xfId="23708"/>
    <cellStyle name="Vírgula 15 6" xfId="12535"/>
    <cellStyle name="Vírgula 16" xfId="645"/>
    <cellStyle name="Vírgula 16 2" xfId="2403"/>
    <cellStyle name="Vírgula 16 2 2" xfId="8307"/>
    <cellStyle name="Vírgula 16 2 2 2" xfId="31288"/>
    <cellStyle name="Vírgula 16 2 2 3" xfId="19479"/>
    <cellStyle name="Vírgula 16 2 3" xfId="25384"/>
    <cellStyle name="Vírgula 16 2 4" xfId="15967"/>
    <cellStyle name="Vírgula 16 3" xfId="6551"/>
    <cellStyle name="Vírgula 16 3 2" xfId="10063"/>
    <cellStyle name="Vírgula 16 3 2 2" xfId="33044"/>
    <cellStyle name="Vírgula 16 3 2 3" xfId="21872"/>
    <cellStyle name="Vírgula 16 3 3" xfId="29532"/>
    <cellStyle name="Vírgula 16 3 4" xfId="14211"/>
    <cellStyle name="Vírgula 16 4" xfId="5431"/>
    <cellStyle name="Vírgula 16 4 2" xfId="28412"/>
    <cellStyle name="Vírgula 16 4 3" xfId="17723"/>
    <cellStyle name="Vírgula 16 5" xfId="23628"/>
    <cellStyle name="Vírgula 16 6" xfId="12455"/>
    <cellStyle name="Vírgula 17" xfId="1363"/>
    <cellStyle name="Vírgula 17 2" xfId="3119"/>
    <cellStyle name="Vírgula 17 2 2" xfId="9023"/>
    <cellStyle name="Vírgula 17 2 2 2" xfId="32004"/>
    <cellStyle name="Vírgula 17 2 2 3" xfId="20195"/>
    <cellStyle name="Vírgula 17 2 3" xfId="26100"/>
    <cellStyle name="Vírgula 17 2 4" xfId="16683"/>
    <cellStyle name="Vírgula 17 3" xfId="7267"/>
    <cellStyle name="Vírgula 17 3 2" xfId="10779"/>
    <cellStyle name="Vírgula 17 3 2 2" xfId="33760"/>
    <cellStyle name="Vírgula 17 3 2 3" xfId="22588"/>
    <cellStyle name="Vírgula 17 3 3" xfId="30248"/>
    <cellStyle name="Vírgula 17 3 4" xfId="14927"/>
    <cellStyle name="Vírgula 17 4" xfId="6071"/>
    <cellStyle name="Vírgula 17 4 2" xfId="29052"/>
    <cellStyle name="Vírgula 17 4 3" xfId="18439"/>
    <cellStyle name="Vírgula 17 5" xfId="24344"/>
    <cellStyle name="Vírgula 17 6" xfId="13171"/>
    <cellStyle name="Vírgula 18" xfId="640"/>
    <cellStyle name="Vírgula 18 2" xfId="2398"/>
    <cellStyle name="Vírgula 18 2 2" xfId="8302"/>
    <cellStyle name="Vírgula 18 2 2 2" xfId="31283"/>
    <cellStyle name="Vírgula 18 2 2 3" xfId="19474"/>
    <cellStyle name="Vírgula 18 2 3" xfId="25379"/>
    <cellStyle name="Vírgula 18 2 4" xfId="15962"/>
    <cellStyle name="Vírgula 18 3" xfId="6546"/>
    <cellStyle name="Vírgula 18 3 2" xfId="10058"/>
    <cellStyle name="Vírgula 18 3 2 2" xfId="33039"/>
    <cellStyle name="Vírgula 18 3 2 3" xfId="21867"/>
    <cellStyle name="Vírgula 18 3 3" xfId="29527"/>
    <cellStyle name="Vírgula 18 3 4" xfId="14206"/>
    <cellStyle name="Vírgula 18 4" xfId="5426"/>
    <cellStyle name="Vírgula 18 4 2" xfId="28407"/>
    <cellStyle name="Vírgula 18 4 3" xfId="17718"/>
    <cellStyle name="Vírgula 18 5" xfId="23623"/>
    <cellStyle name="Vírgula 18 6" xfId="12450"/>
    <cellStyle name="Vírgula 19" xfId="1999"/>
    <cellStyle name="Vírgula 19 2" xfId="7903"/>
    <cellStyle name="Vírgula 19 2 2" xfId="30884"/>
    <cellStyle name="Vírgula 19 2 3" xfId="19075"/>
    <cellStyle name="Vírgula 19 3" xfId="24980"/>
    <cellStyle name="Vírgula 19 4" xfId="15563"/>
    <cellStyle name="Vírgula 2" xfId="9"/>
    <cellStyle name="Vírgula 2 10" xfId="326"/>
    <cellStyle name="Vírgula 2 10 2" xfId="1610"/>
    <cellStyle name="Vírgula 2 10 2 2" xfId="3366"/>
    <cellStyle name="Vírgula 2 10 2 2 2" xfId="9270"/>
    <cellStyle name="Vírgula 2 10 2 2 2 2" xfId="32251"/>
    <cellStyle name="Vírgula 2 10 2 2 2 3" xfId="20442"/>
    <cellStyle name="Vírgula 2 10 2 2 3" xfId="26347"/>
    <cellStyle name="Vírgula 2 10 2 2 4" xfId="16930"/>
    <cellStyle name="Vírgula 2 10 2 3" xfId="7514"/>
    <cellStyle name="Vírgula 2 10 2 3 2" xfId="11026"/>
    <cellStyle name="Vírgula 2 10 2 3 2 2" xfId="34007"/>
    <cellStyle name="Vírgula 2 10 2 3 2 3" xfId="22835"/>
    <cellStyle name="Vírgula 2 10 2 3 3" xfId="30495"/>
    <cellStyle name="Vírgula 2 10 2 3 4" xfId="15174"/>
    <cellStyle name="Vírgula 2 10 2 4" xfId="4638"/>
    <cellStyle name="Vírgula 2 10 2 4 2" xfId="27619"/>
    <cellStyle name="Vírgula 2 10 2 4 3" xfId="18686"/>
    <cellStyle name="Vírgula 2 10 2 5" xfId="24591"/>
    <cellStyle name="Vírgula 2 10 2 6" xfId="13418"/>
    <cellStyle name="Vírgula 2 10 3" xfId="974"/>
    <cellStyle name="Vírgula 2 10 3 2" xfId="2730"/>
    <cellStyle name="Vírgula 2 10 3 2 2" xfId="8634"/>
    <cellStyle name="Vírgula 2 10 3 2 2 2" xfId="31615"/>
    <cellStyle name="Vírgula 2 10 3 2 2 3" xfId="19806"/>
    <cellStyle name="Vírgula 2 10 3 2 3" xfId="25711"/>
    <cellStyle name="Vírgula 2 10 3 2 4" xfId="16294"/>
    <cellStyle name="Vírgula 2 10 3 3" xfId="6878"/>
    <cellStyle name="Vírgula 2 10 3 3 2" xfId="10390"/>
    <cellStyle name="Vírgula 2 10 3 3 2 2" xfId="33371"/>
    <cellStyle name="Vírgula 2 10 3 3 2 3" xfId="22199"/>
    <cellStyle name="Vírgula 2 10 3 3 3" xfId="29859"/>
    <cellStyle name="Vírgula 2 10 3 3 4" xfId="14538"/>
    <cellStyle name="Vírgula 2 10 3 4" xfId="5682"/>
    <cellStyle name="Vírgula 2 10 3 4 2" xfId="28663"/>
    <cellStyle name="Vírgula 2 10 3 4 3" xfId="18050"/>
    <cellStyle name="Vírgula 2 10 3 5" xfId="23955"/>
    <cellStyle name="Vírgula 2 10 3 6" xfId="12782"/>
    <cellStyle name="Vírgula 2 10 4" xfId="2085"/>
    <cellStyle name="Vírgula 2 10 4 2" xfId="7989"/>
    <cellStyle name="Vírgula 2 10 4 2 2" xfId="30970"/>
    <cellStyle name="Vírgula 2 10 4 2 3" xfId="19161"/>
    <cellStyle name="Vírgula 2 10 4 3" xfId="25066"/>
    <cellStyle name="Vírgula 2 10 4 4" xfId="15649"/>
    <cellStyle name="Vírgula 2 10 5" xfId="6233"/>
    <cellStyle name="Vírgula 2 10 5 2" xfId="9745"/>
    <cellStyle name="Vírgula 2 10 5 2 2" xfId="32726"/>
    <cellStyle name="Vírgula 2 10 5 2 3" xfId="21554"/>
    <cellStyle name="Vírgula 2 10 5 3" xfId="29214"/>
    <cellStyle name="Vírgula 2 10 5 4" xfId="13893"/>
    <cellStyle name="Vírgula 2 10 6" xfId="5113"/>
    <cellStyle name="Vírgula 2 10 6 2" xfId="20917"/>
    <cellStyle name="Vírgula 2 10 6 3" xfId="28094"/>
    <cellStyle name="Vírgula 2 10 6 4" xfId="12137"/>
    <cellStyle name="Vírgula 2 10 7" xfId="4002"/>
    <cellStyle name="Vírgula 2 10 7 2" xfId="26983"/>
    <cellStyle name="Vírgula 2 10 7 3" xfId="17405"/>
    <cellStyle name="Vírgula 2 10 8" xfId="23310"/>
    <cellStyle name="Vírgula 2 10 9" xfId="11662"/>
    <cellStyle name="Vírgula 2 11" xfId="480"/>
    <cellStyle name="Vírgula 2 11 2" xfId="1763"/>
    <cellStyle name="Vírgula 2 11 2 2" xfId="3519"/>
    <cellStyle name="Vírgula 2 11 2 2 2" xfId="9423"/>
    <cellStyle name="Vírgula 2 11 2 2 2 2" xfId="32404"/>
    <cellStyle name="Vírgula 2 11 2 2 2 3" xfId="20595"/>
    <cellStyle name="Vírgula 2 11 2 2 3" xfId="26500"/>
    <cellStyle name="Vírgula 2 11 2 2 4" xfId="17083"/>
    <cellStyle name="Vírgula 2 11 2 3" xfId="7667"/>
    <cellStyle name="Vírgula 2 11 2 3 2" xfId="11179"/>
    <cellStyle name="Vírgula 2 11 2 3 2 2" xfId="34160"/>
    <cellStyle name="Vírgula 2 11 2 3 2 3" xfId="22988"/>
    <cellStyle name="Vírgula 2 11 2 3 3" xfId="30648"/>
    <cellStyle name="Vírgula 2 11 2 3 4" xfId="15327"/>
    <cellStyle name="Vírgula 2 11 2 4" xfId="4791"/>
    <cellStyle name="Vírgula 2 11 2 4 2" xfId="27772"/>
    <cellStyle name="Vírgula 2 11 2 4 3" xfId="18839"/>
    <cellStyle name="Vírgula 2 11 2 5" xfId="24744"/>
    <cellStyle name="Vírgula 2 11 2 6" xfId="13571"/>
    <cellStyle name="Vírgula 2 11 3" xfId="1127"/>
    <cellStyle name="Vírgula 2 11 3 2" xfId="2883"/>
    <cellStyle name="Vírgula 2 11 3 2 2" xfId="8787"/>
    <cellStyle name="Vírgula 2 11 3 2 2 2" xfId="31768"/>
    <cellStyle name="Vírgula 2 11 3 2 2 3" xfId="19959"/>
    <cellStyle name="Vírgula 2 11 3 2 3" xfId="25864"/>
    <cellStyle name="Vírgula 2 11 3 2 4" xfId="16447"/>
    <cellStyle name="Vírgula 2 11 3 3" xfId="7031"/>
    <cellStyle name="Vírgula 2 11 3 3 2" xfId="10543"/>
    <cellStyle name="Vírgula 2 11 3 3 2 2" xfId="33524"/>
    <cellStyle name="Vírgula 2 11 3 3 2 3" xfId="22352"/>
    <cellStyle name="Vírgula 2 11 3 3 3" xfId="30012"/>
    <cellStyle name="Vírgula 2 11 3 3 4" xfId="14691"/>
    <cellStyle name="Vírgula 2 11 3 4" xfId="5835"/>
    <cellStyle name="Vírgula 2 11 3 4 2" xfId="28816"/>
    <cellStyle name="Vírgula 2 11 3 4 3" xfId="18203"/>
    <cellStyle name="Vírgula 2 11 3 5" xfId="24108"/>
    <cellStyle name="Vírgula 2 11 3 6" xfId="12935"/>
    <cellStyle name="Vírgula 2 11 4" xfId="2238"/>
    <cellStyle name="Vírgula 2 11 4 2" xfId="8142"/>
    <cellStyle name="Vírgula 2 11 4 2 2" xfId="31123"/>
    <cellStyle name="Vírgula 2 11 4 2 3" xfId="19314"/>
    <cellStyle name="Vírgula 2 11 4 3" xfId="25219"/>
    <cellStyle name="Vírgula 2 11 4 4" xfId="15802"/>
    <cellStyle name="Vírgula 2 11 5" xfId="6386"/>
    <cellStyle name="Vírgula 2 11 5 2" xfId="9898"/>
    <cellStyle name="Vírgula 2 11 5 2 2" xfId="32879"/>
    <cellStyle name="Vírgula 2 11 5 2 3" xfId="21707"/>
    <cellStyle name="Vírgula 2 11 5 3" xfId="29367"/>
    <cellStyle name="Vírgula 2 11 5 4" xfId="14046"/>
    <cellStyle name="Vírgula 2 11 6" xfId="5266"/>
    <cellStyle name="Vírgula 2 11 6 2" xfId="21070"/>
    <cellStyle name="Vírgula 2 11 6 3" xfId="28247"/>
    <cellStyle name="Vírgula 2 11 6 4" xfId="12290"/>
    <cellStyle name="Vírgula 2 11 7" xfId="4155"/>
    <cellStyle name="Vírgula 2 11 7 2" xfId="27136"/>
    <cellStyle name="Vírgula 2 11 7 3" xfId="17558"/>
    <cellStyle name="Vírgula 2 11 8" xfId="23463"/>
    <cellStyle name="Vírgula 2 11 9" xfId="11815"/>
    <cellStyle name="Vírgula 2 12" xfId="889"/>
    <cellStyle name="Vírgula 2 12 2" xfId="1525"/>
    <cellStyle name="Vírgula 2 12 2 2" xfId="3281"/>
    <cellStyle name="Vírgula 2 12 2 2 2" xfId="9185"/>
    <cellStyle name="Vírgula 2 12 2 2 2 2" xfId="32166"/>
    <cellStyle name="Vírgula 2 12 2 2 2 3" xfId="20357"/>
    <cellStyle name="Vírgula 2 12 2 2 3" xfId="26262"/>
    <cellStyle name="Vírgula 2 12 2 2 4" xfId="16845"/>
    <cellStyle name="Vírgula 2 12 2 3" xfId="7429"/>
    <cellStyle name="Vírgula 2 12 2 3 2" xfId="10941"/>
    <cellStyle name="Vírgula 2 12 2 3 2 2" xfId="33922"/>
    <cellStyle name="Vírgula 2 12 2 3 2 3" xfId="22750"/>
    <cellStyle name="Vírgula 2 12 2 3 3" xfId="30410"/>
    <cellStyle name="Vírgula 2 12 2 3 4" xfId="15089"/>
    <cellStyle name="Vírgula 2 12 2 4" xfId="4553"/>
    <cellStyle name="Vírgula 2 12 2 4 2" xfId="27534"/>
    <cellStyle name="Vírgula 2 12 2 4 3" xfId="18601"/>
    <cellStyle name="Vírgula 2 12 2 5" xfId="24506"/>
    <cellStyle name="Vírgula 2 12 2 6" xfId="13333"/>
    <cellStyle name="Vírgula 2 12 3" xfId="2645"/>
    <cellStyle name="Vírgula 2 12 3 2" xfId="8549"/>
    <cellStyle name="Vírgula 2 12 3 2 2" xfId="31530"/>
    <cellStyle name="Vírgula 2 12 3 2 3" xfId="19721"/>
    <cellStyle name="Vírgula 2 12 3 3" xfId="25626"/>
    <cellStyle name="Vírgula 2 12 3 4" xfId="16209"/>
    <cellStyle name="Vírgula 2 12 4" xfId="6793"/>
    <cellStyle name="Vírgula 2 12 4 2" xfId="10305"/>
    <cellStyle name="Vírgula 2 12 4 2 2" xfId="33286"/>
    <cellStyle name="Vírgula 2 12 4 2 3" xfId="22114"/>
    <cellStyle name="Vírgula 2 12 4 3" xfId="29774"/>
    <cellStyle name="Vírgula 2 12 4 4" xfId="14453"/>
    <cellStyle name="Vírgula 2 12 5" xfId="5597"/>
    <cellStyle name="Vírgula 2 12 5 2" xfId="21231"/>
    <cellStyle name="Vírgula 2 12 5 3" xfId="28578"/>
    <cellStyle name="Vírgula 2 12 5 4" xfId="12697"/>
    <cellStyle name="Vírgula 2 12 6" xfId="3917"/>
    <cellStyle name="Vírgula 2 12 6 2" xfId="26898"/>
    <cellStyle name="Vírgula 2 12 6 3" xfId="17965"/>
    <cellStyle name="Vírgula 2 12 7" xfId="23870"/>
    <cellStyle name="Vírgula 2 12 8" xfId="11577"/>
    <cellStyle name="Vírgula 2 13" xfId="1288"/>
    <cellStyle name="Vírgula 2 13 2" xfId="1924"/>
    <cellStyle name="Vírgula 2 13 2 2" xfId="3680"/>
    <cellStyle name="Vírgula 2 13 2 2 2" xfId="9584"/>
    <cellStyle name="Vírgula 2 13 2 2 2 2" xfId="32565"/>
    <cellStyle name="Vírgula 2 13 2 2 2 3" xfId="20756"/>
    <cellStyle name="Vírgula 2 13 2 2 3" xfId="26661"/>
    <cellStyle name="Vírgula 2 13 2 2 4" xfId="17244"/>
    <cellStyle name="Vírgula 2 13 2 3" xfId="7828"/>
    <cellStyle name="Vírgula 2 13 2 3 2" xfId="11340"/>
    <cellStyle name="Vírgula 2 13 2 3 2 2" xfId="34321"/>
    <cellStyle name="Vírgula 2 13 2 3 2 3" xfId="23149"/>
    <cellStyle name="Vírgula 2 13 2 3 3" xfId="30809"/>
    <cellStyle name="Vírgula 2 13 2 3 4" xfId="15488"/>
    <cellStyle name="Vírgula 2 13 2 4" xfId="4952"/>
    <cellStyle name="Vírgula 2 13 2 4 2" xfId="27933"/>
    <cellStyle name="Vírgula 2 13 2 4 3" xfId="19000"/>
    <cellStyle name="Vírgula 2 13 2 5" xfId="24905"/>
    <cellStyle name="Vírgula 2 13 2 6" xfId="13732"/>
    <cellStyle name="Vírgula 2 13 3" xfId="3044"/>
    <cellStyle name="Vírgula 2 13 3 2" xfId="8948"/>
    <cellStyle name="Vírgula 2 13 3 2 2" xfId="31929"/>
    <cellStyle name="Vírgula 2 13 3 2 3" xfId="20120"/>
    <cellStyle name="Vírgula 2 13 3 3" xfId="26025"/>
    <cellStyle name="Vírgula 2 13 3 4" xfId="16608"/>
    <cellStyle name="Vírgula 2 13 4" xfId="7192"/>
    <cellStyle name="Vírgula 2 13 4 2" xfId="10704"/>
    <cellStyle name="Vírgula 2 13 4 2 2" xfId="33685"/>
    <cellStyle name="Vírgula 2 13 4 2 3" xfId="22513"/>
    <cellStyle name="Vírgula 2 13 4 3" xfId="30173"/>
    <cellStyle name="Vírgula 2 13 4 4" xfId="14852"/>
    <cellStyle name="Vírgula 2 13 5" xfId="5996"/>
    <cellStyle name="Vírgula 2 13 5 2" xfId="21393"/>
    <cellStyle name="Vírgula 2 13 5 3" xfId="28977"/>
    <cellStyle name="Vírgula 2 13 5 4" xfId="13096"/>
    <cellStyle name="Vírgula 2 13 6" xfId="4316"/>
    <cellStyle name="Vírgula 2 13 6 2" xfId="27297"/>
    <cellStyle name="Vírgula 2 13 6 3" xfId="18364"/>
    <cellStyle name="Vírgula 2 13 7" xfId="24269"/>
    <cellStyle name="Vírgula 2 13 8" xfId="11976"/>
    <cellStyle name="Vírgula 2 14" xfId="727"/>
    <cellStyle name="Vírgula 2 14 2" xfId="2484"/>
    <cellStyle name="Vírgula 2 14 2 2" xfId="8388"/>
    <cellStyle name="Vírgula 2 14 2 2 2" xfId="31369"/>
    <cellStyle name="Vírgula 2 14 2 2 3" xfId="19560"/>
    <cellStyle name="Vírgula 2 14 2 3" xfId="25465"/>
    <cellStyle name="Vírgula 2 14 2 4" xfId="16048"/>
    <cellStyle name="Vírgula 2 14 3" xfId="6632"/>
    <cellStyle name="Vírgula 2 14 3 2" xfId="10144"/>
    <cellStyle name="Vírgula 2 14 3 2 2" xfId="33125"/>
    <cellStyle name="Vírgula 2 14 3 2 3" xfId="21953"/>
    <cellStyle name="Vírgula 2 14 3 3" xfId="29613"/>
    <cellStyle name="Vírgula 2 14 3 4" xfId="14292"/>
    <cellStyle name="Vírgula 2 14 4" xfId="4392"/>
    <cellStyle name="Vírgula 2 14 4 2" xfId="27373"/>
    <cellStyle name="Vírgula 2 14 4 3" xfId="17804"/>
    <cellStyle name="Vírgula 2 14 5" xfId="23709"/>
    <cellStyle name="Vírgula 2 14 6" xfId="12536"/>
    <cellStyle name="Vírgula 2 15" xfId="646"/>
    <cellStyle name="Vírgula 2 15 2" xfId="2404"/>
    <cellStyle name="Vírgula 2 15 2 2" xfId="8308"/>
    <cellStyle name="Vírgula 2 15 2 2 2" xfId="31289"/>
    <cellStyle name="Vírgula 2 15 2 2 3" xfId="19480"/>
    <cellStyle name="Vírgula 2 15 2 3" xfId="25385"/>
    <cellStyle name="Vírgula 2 15 2 4" xfId="15968"/>
    <cellStyle name="Vírgula 2 15 3" xfId="6552"/>
    <cellStyle name="Vírgula 2 15 3 2" xfId="10064"/>
    <cellStyle name="Vírgula 2 15 3 2 2" xfId="33045"/>
    <cellStyle name="Vírgula 2 15 3 2 3" xfId="21873"/>
    <cellStyle name="Vírgula 2 15 3 3" xfId="29533"/>
    <cellStyle name="Vírgula 2 15 3 4" xfId="14212"/>
    <cellStyle name="Vírgula 2 15 4" xfId="5432"/>
    <cellStyle name="Vírgula 2 15 4 2" xfId="28413"/>
    <cellStyle name="Vírgula 2 15 4 3" xfId="17724"/>
    <cellStyle name="Vírgula 2 15 5" xfId="23629"/>
    <cellStyle name="Vírgula 2 15 6" xfId="12456"/>
    <cellStyle name="Vírgula 2 16" xfId="1364"/>
    <cellStyle name="Vírgula 2 16 2" xfId="3120"/>
    <cellStyle name="Vírgula 2 16 2 2" xfId="9024"/>
    <cellStyle name="Vírgula 2 16 2 2 2" xfId="32005"/>
    <cellStyle name="Vírgula 2 16 2 2 3" xfId="20196"/>
    <cellStyle name="Vírgula 2 16 2 3" xfId="26101"/>
    <cellStyle name="Vírgula 2 16 2 4" xfId="16684"/>
    <cellStyle name="Vírgula 2 16 3" xfId="7268"/>
    <cellStyle name="Vírgula 2 16 3 2" xfId="10780"/>
    <cellStyle name="Vírgula 2 16 3 2 2" xfId="33761"/>
    <cellStyle name="Vírgula 2 16 3 2 3" xfId="22589"/>
    <cellStyle name="Vírgula 2 16 3 3" xfId="30249"/>
    <cellStyle name="Vírgula 2 16 3 4" xfId="14928"/>
    <cellStyle name="Vírgula 2 16 4" xfId="6072"/>
    <cellStyle name="Vírgula 2 16 4 2" xfId="29053"/>
    <cellStyle name="Vírgula 2 16 4 3" xfId="18440"/>
    <cellStyle name="Vírgula 2 16 5" xfId="24345"/>
    <cellStyle name="Vírgula 2 16 6" xfId="13172"/>
    <cellStyle name="Vírgula 2 17" xfId="641"/>
    <cellStyle name="Vírgula 2 17 2" xfId="2399"/>
    <cellStyle name="Vírgula 2 17 2 2" xfId="8303"/>
    <cellStyle name="Vírgula 2 17 2 2 2" xfId="31284"/>
    <cellStyle name="Vírgula 2 17 2 2 3" xfId="19475"/>
    <cellStyle name="Vírgula 2 17 2 3" xfId="25380"/>
    <cellStyle name="Vírgula 2 17 2 4" xfId="15963"/>
    <cellStyle name="Vírgula 2 17 3" xfId="6547"/>
    <cellStyle name="Vírgula 2 17 3 2" xfId="10059"/>
    <cellStyle name="Vírgula 2 17 3 2 2" xfId="33040"/>
    <cellStyle name="Vírgula 2 17 3 2 3" xfId="21868"/>
    <cellStyle name="Vírgula 2 17 3 3" xfId="29528"/>
    <cellStyle name="Vírgula 2 17 3 4" xfId="14207"/>
    <cellStyle name="Vírgula 2 17 4" xfId="5427"/>
    <cellStyle name="Vírgula 2 17 4 2" xfId="28408"/>
    <cellStyle name="Vírgula 2 17 4 3" xfId="17719"/>
    <cellStyle name="Vírgula 2 17 5" xfId="23624"/>
    <cellStyle name="Vírgula 2 17 6" xfId="12451"/>
    <cellStyle name="Vírgula 2 18" xfId="2000"/>
    <cellStyle name="Vírgula 2 18 2" xfId="7904"/>
    <cellStyle name="Vírgula 2 18 2 2" xfId="30885"/>
    <cellStyle name="Vírgula 2 18 2 3" xfId="19076"/>
    <cellStyle name="Vírgula 2 18 3" xfId="24981"/>
    <cellStyle name="Vírgula 2 18 4" xfId="15564"/>
    <cellStyle name="Vírgula 2 19" xfId="6148"/>
    <cellStyle name="Vírgula 2 19 2" xfId="9660"/>
    <cellStyle name="Vírgula 2 19 2 2" xfId="32641"/>
    <cellStyle name="Vírgula 2 19 2 3" xfId="21469"/>
    <cellStyle name="Vírgula 2 19 3" xfId="29129"/>
    <cellStyle name="Vírgula 2 19 4" xfId="13808"/>
    <cellStyle name="Vírgula 2 2" xfId="12"/>
    <cellStyle name="Vírgula 2 2 10" xfId="481"/>
    <cellStyle name="Vírgula 2 2 10 2" xfId="1764"/>
    <cellStyle name="Vírgula 2 2 10 2 2" xfId="3520"/>
    <cellStyle name="Vírgula 2 2 10 2 2 2" xfId="9424"/>
    <cellStyle name="Vírgula 2 2 10 2 2 2 2" xfId="32405"/>
    <cellStyle name="Vírgula 2 2 10 2 2 2 3" xfId="20596"/>
    <cellStyle name="Vírgula 2 2 10 2 2 3" xfId="26501"/>
    <cellStyle name="Vírgula 2 2 10 2 2 4" xfId="17084"/>
    <cellStyle name="Vírgula 2 2 10 2 3" xfId="7668"/>
    <cellStyle name="Vírgula 2 2 10 2 3 2" xfId="11180"/>
    <cellStyle name="Vírgula 2 2 10 2 3 2 2" xfId="34161"/>
    <cellStyle name="Vírgula 2 2 10 2 3 2 3" xfId="22989"/>
    <cellStyle name="Vírgula 2 2 10 2 3 3" xfId="30649"/>
    <cellStyle name="Vírgula 2 2 10 2 3 4" xfId="15328"/>
    <cellStyle name="Vírgula 2 2 10 2 4" xfId="4792"/>
    <cellStyle name="Vírgula 2 2 10 2 4 2" xfId="27773"/>
    <cellStyle name="Vírgula 2 2 10 2 4 3" xfId="18840"/>
    <cellStyle name="Vírgula 2 2 10 2 5" xfId="24745"/>
    <cellStyle name="Vírgula 2 2 10 2 6" xfId="13572"/>
    <cellStyle name="Vírgula 2 2 10 3" xfId="1128"/>
    <cellStyle name="Vírgula 2 2 10 3 2" xfId="2884"/>
    <cellStyle name="Vírgula 2 2 10 3 2 2" xfId="8788"/>
    <cellStyle name="Vírgula 2 2 10 3 2 2 2" xfId="31769"/>
    <cellStyle name="Vírgula 2 2 10 3 2 2 3" xfId="19960"/>
    <cellStyle name="Vírgula 2 2 10 3 2 3" xfId="25865"/>
    <cellStyle name="Vírgula 2 2 10 3 2 4" xfId="16448"/>
    <cellStyle name="Vírgula 2 2 10 3 3" xfId="7032"/>
    <cellStyle name="Vírgula 2 2 10 3 3 2" xfId="10544"/>
    <cellStyle name="Vírgula 2 2 10 3 3 2 2" xfId="33525"/>
    <cellStyle name="Vírgula 2 2 10 3 3 2 3" xfId="22353"/>
    <cellStyle name="Vírgula 2 2 10 3 3 3" xfId="30013"/>
    <cellStyle name="Vírgula 2 2 10 3 3 4" xfId="14692"/>
    <cellStyle name="Vírgula 2 2 10 3 4" xfId="5836"/>
    <cellStyle name="Vírgula 2 2 10 3 4 2" xfId="28817"/>
    <cellStyle name="Vírgula 2 2 10 3 4 3" xfId="18204"/>
    <cellStyle name="Vírgula 2 2 10 3 5" xfId="24109"/>
    <cellStyle name="Vírgula 2 2 10 3 6" xfId="12936"/>
    <cellStyle name="Vírgula 2 2 10 4" xfId="2239"/>
    <cellStyle name="Vírgula 2 2 10 4 2" xfId="8143"/>
    <cellStyle name="Vírgula 2 2 10 4 2 2" xfId="31124"/>
    <cellStyle name="Vírgula 2 2 10 4 2 3" xfId="19315"/>
    <cellStyle name="Vírgula 2 2 10 4 3" xfId="25220"/>
    <cellStyle name="Vírgula 2 2 10 4 4" xfId="15803"/>
    <cellStyle name="Vírgula 2 2 10 5" xfId="6387"/>
    <cellStyle name="Vírgula 2 2 10 5 2" xfId="9899"/>
    <cellStyle name="Vírgula 2 2 10 5 2 2" xfId="32880"/>
    <cellStyle name="Vírgula 2 2 10 5 2 3" xfId="21708"/>
    <cellStyle name="Vírgula 2 2 10 5 3" xfId="29368"/>
    <cellStyle name="Vírgula 2 2 10 5 4" xfId="14047"/>
    <cellStyle name="Vírgula 2 2 10 6" xfId="5267"/>
    <cellStyle name="Vírgula 2 2 10 6 2" xfId="21071"/>
    <cellStyle name="Vírgula 2 2 10 6 3" xfId="28248"/>
    <cellStyle name="Vírgula 2 2 10 6 4" xfId="12291"/>
    <cellStyle name="Vírgula 2 2 10 7" xfId="4156"/>
    <cellStyle name="Vírgula 2 2 10 7 2" xfId="27137"/>
    <cellStyle name="Vírgula 2 2 10 7 3" xfId="17559"/>
    <cellStyle name="Vírgula 2 2 10 8" xfId="23464"/>
    <cellStyle name="Vírgula 2 2 10 9" xfId="11816"/>
    <cellStyle name="Vírgula 2 2 11" xfId="890"/>
    <cellStyle name="Vírgula 2 2 11 2" xfId="1526"/>
    <cellStyle name="Vírgula 2 2 11 2 2" xfId="3282"/>
    <cellStyle name="Vírgula 2 2 11 2 2 2" xfId="9186"/>
    <cellStyle name="Vírgula 2 2 11 2 2 2 2" xfId="32167"/>
    <cellStyle name="Vírgula 2 2 11 2 2 2 3" xfId="20358"/>
    <cellStyle name="Vírgula 2 2 11 2 2 3" xfId="26263"/>
    <cellStyle name="Vírgula 2 2 11 2 2 4" xfId="16846"/>
    <cellStyle name="Vírgula 2 2 11 2 3" xfId="7430"/>
    <cellStyle name="Vírgula 2 2 11 2 3 2" xfId="10942"/>
    <cellStyle name="Vírgula 2 2 11 2 3 2 2" xfId="33923"/>
    <cellStyle name="Vírgula 2 2 11 2 3 2 3" xfId="22751"/>
    <cellStyle name="Vírgula 2 2 11 2 3 3" xfId="30411"/>
    <cellStyle name="Vírgula 2 2 11 2 3 4" xfId="15090"/>
    <cellStyle name="Vírgula 2 2 11 2 4" xfId="4554"/>
    <cellStyle name="Vírgula 2 2 11 2 4 2" xfId="27535"/>
    <cellStyle name="Vírgula 2 2 11 2 4 3" xfId="18602"/>
    <cellStyle name="Vírgula 2 2 11 2 5" xfId="24507"/>
    <cellStyle name="Vírgula 2 2 11 2 6" xfId="13334"/>
    <cellStyle name="Vírgula 2 2 11 3" xfId="2646"/>
    <cellStyle name="Vírgula 2 2 11 3 2" xfId="8550"/>
    <cellStyle name="Vírgula 2 2 11 3 2 2" xfId="31531"/>
    <cellStyle name="Vírgula 2 2 11 3 2 3" xfId="19722"/>
    <cellStyle name="Vírgula 2 2 11 3 3" xfId="25627"/>
    <cellStyle name="Vírgula 2 2 11 3 4" xfId="16210"/>
    <cellStyle name="Vírgula 2 2 11 4" xfId="6794"/>
    <cellStyle name="Vírgula 2 2 11 4 2" xfId="10306"/>
    <cellStyle name="Vírgula 2 2 11 4 2 2" xfId="33287"/>
    <cellStyle name="Vírgula 2 2 11 4 2 3" xfId="22115"/>
    <cellStyle name="Vírgula 2 2 11 4 3" xfId="29775"/>
    <cellStyle name="Vírgula 2 2 11 4 4" xfId="14454"/>
    <cellStyle name="Vírgula 2 2 11 5" xfId="5598"/>
    <cellStyle name="Vírgula 2 2 11 5 2" xfId="21232"/>
    <cellStyle name="Vírgula 2 2 11 5 3" xfId="28579"/>
    <cellStyle name="Vírgula 2 2 11 5 4" xfId="12698"/>
    <cellStyle name="Vírgula 2 2 11 6" xfId="3918"/>
    <cellStyle name="Vírgula 2 2 11 6 2" xfId="26899"/>
    <cellStyle name="Vírgula 2 2 11 6 3" xfId="17966"/>
    <cellStyle name="Vírgula 2 2 11 7" xfId="23871"/>
    <cellStyle name="Vírgula 2 2 11 8" xfId="11578"/>
    <cellStyle name="Vírgula 2 2 12" xfId="1289"/>
    <cellStyle name="Vírgula 2 2 12 2" xfId="1925"/>
    <cellStyle name="Vírgula 2 2 12 2 2" xfId="3681"/>
    <cellStyle name="Vírgula 2 2 12 2 2 2" xfId="9585"/>
    <cellStyle name="Vírgula 2 2 12 2 2 2 2" xfId="32566"/>
    <cellStyle name="Vírgula 2 2 12 2 2 2 3" xfId="20757"/>
    <cellStyle name="Vírgula 2 2 12 2 2 3" xfId="26662"/>
    <cellStyle name="Vírgula 2 2 12 2 2 4" xfId="17245"/>
    <cellStyle name="Vírgula 2 2 12 2 3" xfId="7829"/>
    <cellStyle name="Vírgula 2 2 12 2 3 2" xfId="11341"/>
    <cellStyle name="Vírgula 2 2 12 2 3 2 2" xfId="34322"/>
    <cellStyle name="Vírgula 2 2 12 2 3 2 3" xfId="23150"/>
    <cellStyle name="Vírgula 2 2 12 2 3 3" xfId="30810"/>
    <cellStyle name="Vírgula 2 2 12 2 3 4" xfId="15489"/>
    <cellStyle name="Vírgula 2 2 12 2 4" xfId="4953"/>
    <cellStyle name="Vírgula 2 2 12 2 4 2" xfId="27934"/>
    <cellStyle name="Vírgula 2 2 12 2 4 3" xfId="19001"/>
    <cellStyle name="Vírgula 2 2 12 2 5" xfId="24906"/>
    <cellStyle name="Vírgula 2 2 12 2 6" xfId="13733"/>
    <cellStyle name="Vírgula 2 2 12 3" xfId="3045"/>
    <cellStyle name="Vírgula 2 2 12 3 2" xfId="8949"/>
    <cellStyle name="Vírgula 2 2 12 3 2 2" xfId="31930"/>
    <cellStyle name="Vírgula 2 2 12 3 2 3" xfId="20121"/>
    <cellStyle name="Vírgula 2 2 12 3 3" xfId="26026"/>
    <cellStyle name="Vírgula 2 2 12 3 4" xfId="16609"/>
    <cellStyle name="Vírgula 2 2 12 4" xfId="7193"/>
    <cellStyle name="Vírgula 2 2 12 4 2" xfId="10705"/>
    <cellStyle name="Vírgula 2 2 12 4 2 2" xfId="33686"/>
    <cellStyle name="Vírgula 2 2 12 4 2 3" xfId="22514"/>
    <cellStyle name="Vírgula 2 2 12 4 3" xfId="30174"/>
    <cellStyle name="Vírgula 2 2 12 4 4" xfId="14853"/>
    <cellStyle name="Vírgula 2 2 12 5" xfId="5997"/>
    <cellStyle name="Vírgula 2 2 12 5 2" xfId="21394"/>
    <cellStyle name="Vírgula 2 2 12 5 3" xfId="28978"/>
    <cellStyle name="Vírgula 2 2 12 5 4" xfId="13097"/>
    <cellStyle name="Vírgula 2 2 12 6" xfId="4317"/>
    <cellStyle name="Vírgula 2 2 12 6 2" xfId="27298"/>
    <cellStyle name="Vírgula 2 2 12 6 3" xfId="18365"/>
    <cellStyle name="Vírgula 2 2 12 7" xfId="24270"/>
    <cellStyle name="Vírgula 2 2 12 8" xfId="11977"/>
    <cellStyle name="Vírgula 2 2 13" xfId="728"/>
    <cellStyle name="Vírgula 2 2 13 2" xfId="2485"/>
    <cellStyle name="Vírgula 2 2 13 2 2" xfId="8389"/>
    <cellStyle name="Vírgula 2 2 13 2 2 2" xfId="31370"/>
    <cellStyle name="Vírgula 2 2 13 2 2 3" xfId="19561"/>
    <cellStyle name="Vírgula 2 2 13 2 3" xfId="25466"/>
    <cellStyle name="Vírgula 2 2 13 2 4" xfId="16049"/>
    <cellStyle name="Vírgula 2 2 13 3" xfId="6633"/>
    <cellStyle name="Vírgula 2 2 13 3 2" xfId="10145"/>
    <cellStyle name="Vírgula 2 2 13 3 2 2" xfId="33126"/>
    <cellStyle name="Vírgula 2 2 13 3 2 3" xfId="21954"/>
    <cellStyle name="Vírgula 2 2 13 3 3" xfId="29614"/>
    <cellStyle name="Vírgula 2 2 13 3 4" xfId="14293"/>
    <cellStyle name="Vírgula 2 2 13 4" xfId="4393"/>
    <cellStyle name="Vírgula 2 2 13 4 2" xfId="27374"/>
    <cellStyle name="Vírgula 2 2 13 4 3" xfId="17805"/>
    <cellStyle name="Vírgula 2 2 13 5" xfId="23710"/>
    <cellStyle name="Vírgula 2 2 13 6" xfId="12537"/>
    <cellStyle name="Vírgula 2 2 14" xfId="647"/>
    <cellStyle name="Vírgula 2 2 14 2" xfId="2405"/>
    <cellStyle name="Vírgula 2 2 14 2 2" xfId="8309"/>
    <cellStyle name="Vírgula 2 2 14 2 2 2" xfId="31290"/>
    <cellStyle name="Vírgula 2 2 14 2 2 3" xfId="19481"/>
    <cellStyle name="Vírgula 2 2 14 2 3" xfId="25386"/>
    <cellStyle name="Vírgula 2 2 14 2 4" xfId="15969"/>
    <cellStyle name="Vírgula 2 2 14 3" xfId="6553"/>
    <cellStyle name="Vírgula 2 2 14 3 2" xfId="10065"/>
    <cellStyle name="Vírgula 2 2 14 3 2 2" xfId="33046"/>
    <cellStyle name="Vírgula 2 2 14 3 2 3" xfId="21874"/>
    <cellStyle name="Vírgula 2 2 14 3 3" xfId="29534"/>
    <cellStyle name="Vírgula 2 2 14 3 4" xfId="14213"/>
    <cellStyle name="Vírgula 2 2 14 4" xfId="5433"/>
    <cellStyle name="Vírgula 2 2 14 4 2" xfId="28414"/>
    <cellStyle name="Vírgula 2 2 14 4 3" xfId="17725"/>
    <cellStyle name="Vírgula 2 2 14 5" xfId="23630"/>
    <cellStyle name="Vírgula 2 2 14 6" xfId="12457"/>
    <cellStyle name="Vírgula 2 2 15" xfId="1365"/>
    <cellStyle name="Vírgula 2 2 15 2" xfId="3121"/>
    <cellStyle name="Vírgula 2 2 15 2 2" xfId="9025"/>
    <cellStyle name="Vírgula 2 2 15 2 2 2" xfId="32006"/>
    <cellStyle name="Vírgula 2 2 15 2 2 3" xfId="20197"/>
    <cellStyle name="Vírgula 2 2 15 2 3" xfId="26102"/>
    <cellStyle name="Vírgula 2 2 15 2 4" xfId="16685"/>
    <cellStyle name="Vírgula 2 2 15 3" xfId="7269"/>
    <cellStyle name="Vírgula 2 2 15 3 2" xfId="10781"/>
    <cellStyle name="Vírgula 2 2 15 3 2 2" xfId="33762"/>
    <cellStyle name="Vírgula 2 2 15 3 2 3" xfId="22590"/>
    <cellStyle name="Vírgula 2 2 15 3 3" xfId="30250"/>
    <cellStyle name="Vírgula 2 2 15 3 4" xfId="14929"/>
    <cellStyle name="Vírgula 2 2 15 4" xfId="6073"/>
    <cellStyle name="Vírgula 2 2 15 4 2" xfId="29054"/>
    <cellStyle name="Vírgula 2 2 15 4 3" xfId="18441"/>
    <cellStyle name="Vírgula 2 2 15 5" xfId="24346"/>
    <cellStyle name="Vírgula 2 2 15 6" xfId="13173"/>
    <cellStyle name="Vírgula 2 2 16" xfId="642"/>
    <cellStyle name="Vírgula 2 2 16 2" xfId="2400"/>
    <cellStyle name="Vírgula 2 2 16 2 2" xfId="8304"/>
    <cellStyle name="Vírgula 2 2 16 2 2 2" xfId="31285"/>
    <cellStyle name="Vírgula 2 2 16 2 2 3" xfId="19476"/>
    <cellStyle name="Vírgula 2 2 16 2 3" xfId="25381"/>
    <cellStyle name="Vírgula 2 2 16 2 4" xfId="15964"/>
    <cellStyle name="Vírgula 2 2 16 3" xfId="6548"/>
    <cellStyle name="Vírgula 2 2 16 3 2" xfId="10060"/>
    <cellStyle name="Vírgula 2 2 16 3 2 2" xfId="33041"/>
    <cellStyle name="Vírgula 2 2 16 3 2 3" xfId="21869"/>
    <cellStyle name="Vírgula 2 2 16 3 3" xfId="29529"/>
    <cellStyle name="Vírgula 2 2 16 3 4" xfId="14208"/>
    <cellStyle name="Vírgula 2 2 16 4" xfId="5428"/>
    <cellStyle name="Vírgula 2 2 16 4 2" xfId="28409"/>
    <cellStyle name="Vírgula 2 2 16 4 3" xfId="17720"/>
    <cellStyle name="Vírgula 2 2 16 5" xfId="23625"/>
    <cellStyle name="Vírgula 2 2 16 6" xfId="12452"/>
    <cellStyle name="Vírgula 2 2 17" xfId="2001"/>
    <cellStyle name="Vírgula 2 2 17 2" xfId="7905"/>
    <cellStyle name="Vírgula 2 2 17 2 2" xfId="30886"/>
    <cellStyle name="Vírgula 2 2 17 2 3" xfId="19077"/>
    <cellStyle name="Vírgula 2 2 17 3" xfId="24982"/>
    <cellStyle name="Vírgula 2 2 17 4" xfId="15565"/>
    <cellStyle name="Vírgula 2 2 18" xfId="6149"/>
    <cellStyle name="Vírgula 2 2 18 2" xfId="9661"/>
    <cellStyle name="Vírgula 2 2 18 2 2" xfId="32642"/>
    <cellStyle name="Vírgula 2 2 18 2 3" xfId="21470"/>
    <cellStyle name="Vírgula 2 2 18 3" xfId="29130"/>
    <cellStyle name="Vírgula 2 2 18 4" xfId="13809"/>
    <cellStyle name="Vírgula 2 2 19" xfId="5029"/>
    <cellStyle name="Vírgula 2 2 19 2" xfId="20833"/>
    <cellStyle name="Vírgula 2 2 19 3" xfId="28010"/>
    <cellStyle name="Vírgula 2 2 19 4" xfId="12053"/>
    <cellStyle name="Vírgula 2 2 2" xfId="16"/>
    <cellStyle name="Vírgula 2 2 2 2" xfId="247"/>
    <cellStyle name="Vírgula 2 2 2 2 10" xfId="2037"/>
    <cellStyle name="Vírgula 2 2 2 2 10 2" xfId="7941"/>
    <cellStyle name="Vírgula 2 2 2 2 10 2 2" xfId="30922"/>
    <cellStyle name="Vírgula 2 2 2 2 10 2 3" xfId="19113"/>
    <cellStyle name="Vírgula 2 2 2 2 10 3" xfId="25018"/>
    <cellStyle name="Vírgula 2 2 2 2 10 4" xfId="15601"/>
    <cellStyle name="Vírgula 2 2 2 2 11" xfId="6185"/>
    <cellStyle name="Vírgula 2 2 2 2 11 2" xfId="9697"/>
    <cellStyle name="Vírgula 2 2 2 2 11 2 2" xfId="32678"/>
    <cellStyle name="Vírgula 2 2 2 2 11 2 3" xfId="21506"/>
    <cellStyle name="Vírgula 2 2 2 2 11 3" xfId="29166"/>
    <cellStyle name="Vírgula 2 2 2 2 11 4" xfId="13845"/>
    <cellStyle name="Vírgula 2 2 2 2 12" xfId="5065"/>
    <cellStyle name="Vírgula 2 2 2 2 12 2" xfId="20869"/>
    <cellStyle name="Vírgula 2 2 2 2 12 3" xfId="28046"/>
    <cellStyle name="Vírgula 2 2 2 2 12 4" xfId="12089"/>
    <cellStyle name="Vírgula 2 2 2 2 13" xfId="3784"/>
    <cellStyle name="Vírgula 2 2 2 2 13 2" xfId="26765"/>
    <cellStyle name="Vírgula 2 2 2 2 13 3" xfId="17357"/>
    <cellStyle name="Vírgula 2 2 2 2 14" xfId="23262"/>
    <cellStyle name="Vírgula 2 2 2 2 15" xfId="11444"/>
    <cellStyle name="Vírgula 2 2 2 2 2" xfId="432"/>
    <cellStyle name="Vírgula 2 2 2 2 2 10" xfId="23415"/>
    <cellStyle name="Vírgula 2 2 2 2 2 11" xfId="11529"/>
    <cellStyle name="Vírgula 2 2 2 2 2 2" xfId="593"/>
    <cellStyle name="Vírgula 2 2 2 2 2 2 2" xfId="1876"/>
    <cellStyle name="Vírgula 2 2 2 2 2 2 2 2" xfId="3632"/>
    <cellStyle name="Vírgula 2 2 2 2 2 2 2 2 2" xfId="9536"/>
    <cellStyle name="Vírgula 2 2 2 2 2 2 2 2 2 2" xfId="32517"/>
    <cellStyle name="Vírgula 2 2 2 2 2 2 2 2 2 3" xfId="20708"/>
    <cellStyle name="Vírgula 2 2 2 2 2 2 2 2 3" xfId="26613"/>
    <cellStyle name="Vírgula 2 2 2 2 2 2 2 2 4" xfId="17196"/>
    <cellStyle name="Vírgula 2 2 2 2 2 2 2 3" xfId="7780"/>
    <cellStyle name="Vírgula 2 2 2 2 2 2 2 3 2" xfId="11292"/>
    <cellStyle name="Vírgula 2 2 2 2 2 2 2 3 2 2" xfId="34273"/>
    <cellStyle name="Vírgula 2 2 2 2 2 2 2 3 2 3" xfId="23101"/>
    <cellStyle name="Vírgula 2 2 2 2 2 2 2 3 3" xfId="30761"/>
    <cellStyle name="Vírgula 2 2 2 2 2 2 2 3 4" xfId="15440"/>
    <cellStyle name="Vírgula 2 2 2 2 2 2 2 4" xfId="4904"/>
    <cellStyle name="Vírgula 2 2 2 2 2 2 2 4 2" xfId="27885"/>
    <cellStyle name="Vírgula 2 2 2 2 2 2 2 4 3" xfId="18952"/>
    <cellStyle name="Vírgula 2 2 2 2 2 2 2 5" xfId="24857"/>
    <cellStyle name="Vírgula 2 2 2 2 2 2 2 6" xfId="13684"/>
    <cellStyle name="Vírgula 2 2 2 2 2 2 3" xfId="1240"/>
    <cellStyle name="Vírgula 2 2 2 2 2 2 3 2" xfId="2996"/>
    <cellStyle name="Vírgula 2 2 2 2 2 2 3 2 2" xfId="8900"/>
    <cellStyle name="Vírgula 2 2 2 2 2 2 3 2 2 2" xfId="31881"/>
    <cellStyle name="Vírgula 2 2 2 2 2 2 3 2 2 3" xfId="20072"/>
    <cellStyle name="Vírgula 2 2 2 2 2 2 3 2 3" xfId="25977"/>
    <cellStyle name="Vírgula 2 2 2 2 2 2 3 2 4" xfId="16560"/>
    <cellStyle name="Vírgula 2 2 2 2 2 2 3 3" xfId="7144"/>
    <cellStyle name="Vírgula 2 2 2 2 2 2 3 3 2" xfId="10656"/>
    <cellStyle name="Vírgula 2 2 2 2 2 2 3 3 2 2" xfId="33637"/>
    <cellStyle name="Vírgula 2 2 2 2 2 2 3 3 2 3" xfId="22465"/>
    <cellStyle name="Vírgula 2 2 2 2 2 2 3 3 3" xfId="30125"/>
    <cellStyle name="Vírgula 2 2 2 2 2 2 3 3 4" xfId="14804"/>
    <cellStyle name="Vírgula 2 2 2 2 2 2 3 4" xfId="5948"/>
    <cellStyle name="Vírgula 2 2 2 2 2 2 3 4 2" xfId="28929"/>
    <cellStyle name="Vírgula 2 2 2 2 2 2 3 4 3" xfId="18316"/>
    <cellStyle name="Vírgula 2 2 2 2 2 2 3 5" xfId="24221"/>
    <cellStyle name="Vírgula 2 2 2 2 2 2 3 6" xfId="13048"/>
    <cellStyle name="Vírgula 2 2 2 2 2 2 4" xfId="2351"/>
    <cellStyle name="Vírgula 2 2 2 2 2 2 4 2" xfId="8255"/>
    <cellStyle name="Vírgula 2 2 2 2 2 2 4 2 2" xfId="31236"/>
    <cellStyle name="Vírgula 2 2 2 2 2 2 4 2 3" xfId="19427"/>
    <cellStyle name="Vírgula 2 2 2 2 2 2 4 3" xfId="25332"/>
    <cellStyle name="Vírgula 2 2 2 2 2 2 4 4" xfId="15915"/>
    <cellStyle name="Vírgula 2 2 2 2 2 2 5" xfId="6499"/>
    <cellStyle name="Vírgula 2 2 2 2 2 2 5 2" xfId="10011"/>
    <cellStyle name="Vírgula 2 2 2 2 2 2 5 2 2" xfId="32992"/>
    <cellStyle name="Vírgula 2 2 2 2 2 2 5 2 3" xfId="21820"/>
    <cellStyle name="Vírgula 2 2 2 2 2 2 5 3" xfId="29480"/>
    <cellStyle name="Vírgula 2 2 2 2 2 2 5 4" xfId="14159"/>
    <cellStyle name="Vírgula 2 2 2 2 2 2 6" xfId="5379"/>
    <cellStyle name="Vírgula 2 2 2 2 2 2 6 2" xfId="21183"/>
    <cellStyle name="Vírgula 2 2 2 2 2 2 6 3" xfId="28360"/>
    <cellStyle name="Vírgula 2 2 2 2 2 2 6 4" xfId="12403"/>
    <cellStyle name="Vírgula 2 2 2 2 2 2 7" xfId="4268"/>
    <cellStyle name="Vírgula 2 2 2 2 2 2 7 2" xfId="27249"/>
    <cellStyle name="Vírgula 2 2 2 2 2 2 7 3" xfId="17671"/>
    <cellStyle name="Vírgula 2 2 2 2 2 2 8" xfId="23576"/>
    <cellStyle name="Vírgula 2 2 2 2 2 2 9" xfId="11928"/>
    <cellStyle name="Vírgula 2 2 2 2 2 3" xfId="1079"/>
    <cellStyle name="Vírgula 2 2 2 2 2 3 2" xfId="1715"/>
    <cellStyle name="Vírgula 2 2 2 2 2 3 2 2" xfId="3471"/>
    <cellStyle name="Vírgula 2 2 2 2 2 3 2 2 2" xfId="9375"/>
    <cellStyle name="Vírgula 2 2 2 2 2 3 2 2 2 2" xfId="32356"/>
    <cellStyle name="Vírgula 2 2 2 2 2 3 2 2 2 3" xfId="20547"/>
    <cellStyle name="Vírgula 2 2 2 2 2 3 2 2 3" xfId="26452"/>
    <cellStyle name="Vírgula 2 2 2 2 2 3 2 2 4" xfId="17035"/>
    <cellStyle name="Vírgula 2 2 2 2 2 3 2 3" xfId="7619"/>
    <cellStyle name="Vírgula 2 2 2 2 2 3 2 3 2" xfId="11131"/>
    <cellStyle name="Vírgula 2 2 2 2 2 3 2 3 2 2" xfId="34112"/>
    <cellStyle name="Vírgula 2 2 2 2 2 3 2 3 2 3" xfId="22940"/>
    <cellStyle name="Vírgula 2 2 2 2 2 3 2 3 3" xfId="30600"/>
    <cellStyle name="Vírgula 2 2 2 2 2 3 2 3 4" xfId="15279"/>
    <cellStyle name="Vírgula 2 2 2 2 2 3 2 4" xfId="4743"/>
    <cellStyle name="Vírgula 2 2 2 2 2 3 2 4 2" xfId="27724"/>
    <cellStyle name="Vírgula 2 2 2 2 2 3 2 4 3" xfId="18791"/>
    <cellStyle name="Vírgula 2 2 2 2 2 3 2 5" xfId="24696"/>
    <cellStyle name="Vírgula 2 2 2 2 2 3 2 6" xfId="13523"/>
    <cellStyle name="Vírgula 2 2 2 2 2 3 3" xfId="2835"/>
    <cellStyle name="Vírgula 2 2 2 2 2 3 3 2" xfId="8739"/>
    <cellStyle name="Vírgula 2 2 2 2 2 3 3 2 2" xfId="31720"/>
    <cellStyle name="Vírgula 2 2 2 2 2 3 3 2 3" xfId="19911"/>
    <cellStyle name="Vírgula 2 2 2 2 2 3 3 3" xfId="25816"/>
    <cellStyle name="Vírgula 2 2 2 2 2 3 3 4" xfId="16399"/>
    <cellStyle name="Vírgula 2 2 2 2 2 3 4" xfId="6983"/>
    <cellStyle name="Vírgula 2 2 2 2 2 3 4 2" xfId="10495"/>
    <cellStyle name="Vírgula 2 2 2 2 2 3 4 2 2" xfId="33476"/>
    <cellStyle name="Vírgula 2 2 2 2 2 3 4 2 3" xfId="22304"/>
    <cellStyle name="Vírgula 2 2 2 2 2 3 4 3" xfId="29964"/>
    <cellStyle name="Vírgula 2 2 2 2 2 3 4 4" xfId="14643"/>
    <cellStyle name="Vírgula 2 2 2 2 2 3 5" xfId="5787"/>
    <cellStyle name="Vírgula 2 2 2 2 2 3 5 2" xfId="21345"/>
    <cellStyle name="Vírgula 2 2 2 2 2 3 5 3" xfId="28768"/>
    <cellStyle name="Vírgula 2 2 2 2 2 3 5 4" xfId="12887"/>
    <cellStyle name="Vírgula 2 2 2 2 2 3 6" xfId="4107"/>
    <cellStyle name="Vírgula 2 2 2 2 2 3 6 2" xfId="27088"/>
    <cellStyle name="Vírgula 2 2 2 2 2 3 6 3" xfId="18155"/>
    <cellStyle name="Vírgula 2 2 2 2 2 3 7" xfId="24060"/>
    <cellStyle name="Vírgula 2 2 2 2 2 3 8" xfId="11767"/>
    <cellStyle name="Vírgula 2 2 2 2 2 4" xfId="1477"/>
    <cellStyle name="Vírgula 2 2 2 2 2 4 2" xfId="3233"/>
    <cellStyle name="Vírgula 2 2 2 2 2 4 2 2" xfId="9137"/>
    <cellStyle name="Vírgula 2 2 2 2 2 4 2 2 2" xfId="32118"/>
    <cellStyle name="Vírgula 2 2 2 2 2 4 2 2 3" xfId="20309"/>
    <cellStyle name="Vírgula 2 2 2 2 2 4 2 3" xfId="26214"/>
    <cellStyle name="Vírgula 2 2 2 2 2 4 2 4" xfId="16797"/>
    <cellStyle name="Vírgula 2 2 2 2 2 4 3" xfId="7381"/>
    <cellStyle name="Vírgula 2 2 2 2 2 4 3 2" xfId="10893"/>
    <cellStyle name="Vírgula 2 2 2 2 2 4 3 2 2" xfId="33874"/>
    <cellStyle name="Vírgula 2 2 2 2 2 4 3 2 3" xfId="22702"/>
    <cellStyle name="Vírgula 2 2 2 2 2 4 3 3" xfId="30362"/>
    <cellStyle name="Vírgula 2 2 2 2 2 4 3 4" xfId="15041"/>
    <cellStyle name="Vírgula 2 2 2 2 2 4 4" xfId="4505"/>
    <cellStyle name="Vírgula 2 2 2 2 2 4 4 2" xfId="27486"/>
    <cellStyle name="Vírgula 2 2 2 2 2 4 4 3" xfId="18553"/>
    <cellStyle name="Vírgula 2 2 2 2 2 4 5" xfId="24458"/>
    <cellStyle name="Vírgula 2 2 2 2 2 4 6" xfId="13285"/>
    <cellStyle name="Vírgula 2 2 2 2 2 5" xfId="841"/>
    <cellStyle name="Vírgula 2 2 2 2 2 5 2" xfId="2597"/>
    <cellStyle name="Vírgula 2 2 2 2 2 5 2 2" xfId="8501"/>
    <cellStyle name="Vírgula 2 2 2 2 2 5 2 2 2" xfId="31482"/>
    <cellStyle name="Vírgula 2 2 2 2 2 5 2 2 3" xfId="19673"/>
    <cellStyle name="Vírgula 2 2 2 2 2 5 2 3" xfId="25578"/>
    <cellStyle name="Vírgula 2 2 2 2 2 5 2 4" xfId="16161"/>
    <cellStyle name="Vírgula 2 2 2 2 2 5 3" xfId="6745"/>
    <cellStyle name="Vírgula 2 2 2 2 2 5 3 2" xfId="10257"/>
    <cellStyle name="Vírgula 2 2 2 2 2 5 3 2 2" xfId="33238"/>
    <cellStyle name="Vírgula 2 2 2 2 2 5 3 2 3" xfId="22066"/>
    <cellStyle name="Vírgula 2 2 2 2 2 5 3 3" xfId="29726"/>
    <cellStyle name="Vírgula 2 2 2 2 2 5 3 4" xfId="14405"/>
    <cellStyle name="Vírgula 2 2 2 2 2 5 4" xfId="5549"/>
    <cellStyle name="Vírgula 2 2 2 2 2 5 4 2" xfId="28530"/>
    <cellStyle name="Vírgula 2 2 2 2 2 5 4 3" xfId="17917"/>
    <cellStyle name="Vírgula 2 2 2 2 2 5 5" xfId="23822"/>
    <cellStyle name="Vírgula 2 2 2 2 2 5 6" xfId="12649"/>
    <cellStyle name="Vírgula 2 2 2 2 2 6" xfId="2190"/>
    <cellStyle name="Vírgula 2 2 2 2 2 6 2" xfId="8094"/>
    <cellStyle name="Vírgula 2 2 2 2 2 6 2 2" xfId="31075"/>
    <cellStyle name="Vírgula 2 2 2 2 2 6 2 3" xfId="19266"/>
    <cellStyle name="Vírgula 2 2 2 2 2 6 3" xfId="25171"/>
    <cellStyle name="Vírgula 2 2 2 2 2 6 4" xfId="15754"/>
    <cellStyle name="Vírgula 2 2 2 2 2 7" xfId="6338"/>
    <cellStyle name="Vírgula 2 2 2 2 2 7 2" xfId="9850"/>
    <cellStyle name="Vírgula 2 2 2 2 2 7 2 2" xfId="32831"/>
    <cellStyle name="Vírgula 2 2 2 2 2 7 2 3" xfId="21659"/>
    <cellStyle name="Vírgula 2 2 2 2 2 7 3" xfId="29319"/>
    <cellStyle name="Vírgula 2 2 2 2 2 7 4" xfId="13998"/>
    <cellStyle name="Vírgula 2 2 2 2 2 8" xfId="5218"/>
    <cellStyle name="Vírgula 2 2 2 2 2 8 2" xfId="21022"/>
    <cellStyle name="Vírgula 2 2 2 2 2 8 3" xfId="28199"/>
    <cellStyle name="Vírgula 2 2 2 2 2 8 4" xfId="12242"/>
    <cellStyle name="Vírgula 2 2 2 2 2 9" xfId="3869"/>
    <cellStyle name="Vírgula 2 2 2 2 2 9 2" xfId="26850"/>
    <cellStyle name="Vírgula 2 2 2 2 2 9 3" xfId="17510"/>
    <cellStyle name="Vírgula 2 2 2 2 3" xfId="352"/>
    <cellStyle name="Vírgula 2 2 2 2 3 2" xfId="1636"/>
    <cellStyle name="Vírgula 2 2 2 2 3 2 2" xfId="3392"/>
    <cellStyle name="Vírgula 2 2 2 2 3 2 2 2" xfId="9296"/>
    <cellStyle name="Vírgula 2 2 2 2 3 2 2 2 2" xfId="32277"/>
    <cellStyle name="Vírgula 2 2 2 2 3 2 2 2 3" xfId="20468"/>
    <cellStyle name="Vírgula 2 2 2 2 3 2 2 3" xfId="26373"/>
    <cellStyle name="Vírgula 2 2 2 2 3 2 2 4" xfId="16956"/>
    <cellStyle name="Vírgula 2 2 2 2 3 2 3" xfId="7540"/>
    <cellStyle name="Vírgula 2 2 2 2 3 2 3 2" xfId="11052"/>
    <cellStyle name="Vírgula 2 2 2 2 3 2 3 2 2" xfId="34033"/>
    <cellStyle name="Vírgula 2 2 2 2 3 2 3 2 3" xfId="22861"/>
    <cellStyle name="Vírgula 2 2 2 2 3 2 3 3" xfId="30521"/>
    <cellStyle name="Vírgula 2 2 2 2 3 2 3 4" xfId="15200"/>
    <cellStyle name="Vírgula 2 2 2 2 3 2 4" xfId="4664"/>
    <cellStyle name="Vírgula 2 2 2 2 3 2 4 2" xfId="27645"/>
    <cellStyle name="Vírgula 2 2 2 2 3 2 4 3" xfId="18712"/>
    <cellStyle name="Vírgula 2 2 2 2 3 2 5" xfId="24617"/>
    <cellStyle name="Vírgula 2 2 2 2 3 2 6" xfId="13444"/>
    <cellStyle name="Vírgula 2 2 2 2 3 3" xfId="1000"/>
    <cellStyle name="Vírgula 2 2 2 2 3 3 2" xfId="2756"/>
    <cellStyle name="Vírgula 2 2 2 2 3 3 2 2" xfId="8660"/>
    <cellStyle name="Vírgula 2 2 2 2 3 3 2 2 2" xfId="31641"/>
    <cellStyle name="Vírgula 2 2 2 2 3 3 2 2 3" xfId="19832"/>
    <cellStyle name="Vírgula 2 2 2 2 3 3 2 3" xfId="25737"/>
    <cellStyle name="Vírgula 2 2 2 2 3 3 2 4" xfId="16320"/>
    <cellStyle name="Vírgula 2 2 2 2 3 3 3" xfId="6904"/>
    <cellStyle name="Vírgula 2 2 2 2 3 3 3 2" xfId="10416"/>
    <cellStyle name="Vírgula 2 2 2 2 3 3 3 2 2" xfId="33397"/>
    <cellStyle name="Vírgula 2 2 2 2 3 3 3 2 3" xfId="22225"/>
    <cellStyle name="Vírgula 2 2 2 2 3 3 3 3" xfId="29885"/>
    <cellStyle name="Vírgula 2 2 2 2 3 3 3 4" xfId="14564"/>
    <cellStyle name="Vírgula 2 2 2 2 3 3 4" xfId="5708"/>
    <cellStyle name="Vírgula 2 2 2 2 3 3 4 2" xfId="28689"/>
    <cellStyle name="Vírgula 2 2 2 2 3 3 4 3" xfId="18076"/>
    <cellStyle name="Vírgula 2 2 2 2 3 3 5" xfId="23981"/>
    <cellStyle name="Vírgula 2 2 2 2 3 3 6" xfId="12808"/>
    <cellStyle name="Vírgula 2 2 2 2 3 4" xfId="2111"/>
    <cellStyle name="Vírgula 2 2 2 2 3 4 2" xfId="8015"/>
    <cellStyle name="Vírgula 2 2 2 2 3 4 2 2" xfId="30996"/>
    <cellStyle name="Vírgula 2 2 2 2 3 4 2 3" xfId="19187"/>
    <cellStyle name="Vírgula 2 2 2 2 3 4 3" xfId="25092"/>
    <cellStyle name="Vírgula 2 2 2 2 3 4 4" xfId="15675"/>
    <cellStyle name="Vírgula 2 2 2 2 3 5" xfId="6259"/>
    <cellStyle name="Vírgula 2 2 2 2 3 5 2" xfId="9771"/>
    <cellStyle name="Vírgula 2 2 2 2 3 5 2 2" xfId="32752"/>
    <cellStyle name="Vírgula 2 2 2 2 3 5 2 3" xfId="21580"/>
    <cellStyle name="Vírgula 2 2 2 2 3 5 3" xfId="29240"/>
    <cellStyle name="Vírgula 2 2 2 2 3 5 4" xfId="13919"/>
    <cellStyle name="Vírgula 2 2 2 2 3 6" xfId="5139"/>
    <cellStyle name="Vírgula 2 2 2 2 3 6 2" xfId="20943"/>
    <cellStyle name="Vírgula 2 2 2 2 3 6 3" xfId="28120"/>
    <cellStyle name="Vírgula 2 2 2 2 3 6 4" xfId="12163"/>
    <cellStyle name="Vírgula 2 2 2 2 3 7" xfId="4028"/>
    <cellStyle name="Vírgula 2 2 2 2 3 7 2" xfId="27009"/>
    <cellStyle name="Vírgula 2 2 2 2 3 7 3" xfId="17431"/>
    <cellStyle name="Vírgula 2 2 2 2 3 8" xfId="23336"/>
    <cellStyle name="Vírgula 2 2 2 2 3 9" xfId="11688"/>
    <cellStyle name="Vírgula 2 2 2 2 4" xfId="508"/>
    <cellStyle name="Vírgula 2 2 2 2 4 2" xfId="1791"/>
    <cellStyle name="Vírgula 2 2 2 2 4 2 2" xfId="3547"/>
    <cellStyle name="Vírgula 2 2 2 2 4 2 2 2" xfId="9451"/>
    <cellStyle name="Vírgula 2 2 2 2 4 2 2 2 2" xfId="32432"/>
    <cellStyle name="Vírgula 2 2 2 2 4 2 2 2 3" xfId="20623"/>
    <cellStyle name="Vírgula 2 2 2 2 4 2 2 3" xfId="26528"/>
    <cellStyle name="Vírgula 2 2 2 2 4 2 2 4" xfId="17111"/>
    <cellStyle name="Vírgula 2 2 2 2 4 2 3" xfId="7695"/>
    <cellStyle name="Vírgula 2 2 2 2 4 2 3 2" xfId="11207"/>
    <cellStyle name="Vírgula 2 2 2 2 4 2 3 2 2" xfId="34188"/>
    <cellStyle name="Vírgula 2 2 2 2 4 2 3 2 3" xfId="23016"/>
    <cellStyle name="Vírgula 2 2 2 2 4 2 3 3" xfId="30676"/>
    <cellStyle name="Vírgula 2 2 2 2 4 2 3 4" xfId="15355"/>
    <cellStyle name="Vírgula 2 2 2 2 4 2 4" xfId="4819"/>
    <cellStyle name="Vírgula 2 2 2 2 4 2 4 2" xfId="27800"/>
    <cellStyle name="Vírgula 2 2 2 2 4 2 4 3" xfId="18867"/>
    <cellStyle name="Vírgula 2 2 2 2 4 2 5" xfId="24772"/>
    <cellStyle name="Vírgula 2 2 2 2 4 2 6" xfId="13599"/>
    <cellStyle name="Vírgula 2 2 2 2 4 3" xfId="1155"/>
    <cellStyle name="Vírgula 2 2 2 2 4 3 2" xfId="2911"/>
    <cellStyle name="Vírgula 2 2 2 2 4 3 2 2" xfId="8815"/>
    <cellStyle name="Vírgula 2 2 2 2 4 3 2 2 2" xfId="31796"/>
    <cellStyle name="Vírgula 2 2 2 2 4 3 2 2 3" xfId="19987"/>
    <cellStyle name="Vírgula 2 2 2 2 4 3 2 3" xfId="25892"/>
    <cellStyle name="Vírgula 2 2 2 2 4 3 2 4" xfId="16475"/>
    <cellStyle name="Vírgula 2 2 2 2 4 3 3" xfId="7059"/>
    <cellStyle name="Vírgula 2 2 2 2 4 3 3 2" xfId="10571"/>
    <cellStyle name="Vírgula 2 2 2 2 4 3 3 2 2" xfId="33552"/>
    <cellStyle name="Vírgula 2 2 2 2 4 3 3 2 3" xfId="22380"/>
    <cellStyle name="Vírgula 2 2 2 2 4 3 3 3" xfId="30040"/>
    <cellStyle name="Vírgula 2 2 2 2 4 3 3 4" xfId="14719"/>
    <cellStyle name="Vírgula 2 2 2 2 4 3 4" xfId="5863"/>
    <cellStyle name="Vírgula 2 2 2 2 4 3 4 2" xfId="28844"/>
    <cellStyle name="Vírgula 2 2 2 2 4 3 4 3" xfId="18231"/>
    <cellStyle name="Vírgula 2 2 2 2 4 3 5" xfId="24136"/>
    <cellStyle name="Vírgula 2 2 2 2 4 3 6" xfId="12963"/>
    <cellStyle name="Vírgula 2 2 2 2 4 4" xfId="2266"/>
    <cellStyle name="Vírgula 2 2 2 2 4 4 2" xfId="8170"/>
    <cellStyle name="Vírgula 2 2 2 2 4 4 2 2" xfId="31151"/>
    <cellStyle name="Vírgula 2 2 2 2 4 4 2 3" xfId="19342"/>
    <cellStyle name="Vírgula 2 2 2 2 4 4 3" xfId="25247"/>
    <cellStyle name="Vírgula 2 2 2 2 4 4 4" xfId="15830"/>
    <cellStyle name="Vírgula 2 2 2 2 4 5" xfId="6414"/>
    <cellStyle name="Vírgula 2 2 2 2 4 5 2" xfId="9926"/>
    <cellStyle name="Vírgula 2 2 2 2 4 5 2 2" xfId="32907"/>
    <cellStyle name="Vírgula 2 2 2 2 4 5 2 3" xfId="21735"/>
    <cellStyle name="Vírgula 2 2 2 2 4 5 3" xfId="29395"/>
    <cellStyle name="Vírgula 2 2 2 2 4 5 4" xfId="14074"/>
    <cellStyle name="Vírgula 2 2 2 2 4 6" xfId="5294"/>
    <cellStyle name="Vírgula 2 2 2 2 4 6 2" xfId="21098"/>
    <cellStyle name="Vírgula 2 2 2 2 4 6 3" xfId="28275"/>
    <cellStyle name="Vírgula 2 2 2 2 4 6 4" xfId="12318"/>
    <cellStyle name="Vírgula 2 2 2 2 4 7" xfId="4183"/>
    <cellStyle name="Vírgula 2 2 2 2 4 7 2" xfId="27164"/>
    <cellStyle name="Vírgula 2 2 2 2 4 7 3" xfId="17586"/>
    <cellStyle name="Vírgula 2 2 2 2 4 8" xfId="23491"/>
    <cellStyle name="Vírgula 2 2 2 2 4 9" xfId="11843"/>
    <cellStyle name="Vírgula 2 2 2 2 5" xfId="926"/>
    <cellStyle name="Vírgula 2 2 2 2 5 2" xfId="1562"/>
    <cellStyle name="Vírgula 2 2 2 2 5 2 2" xfId="3318"/>
    <cellStyle name="Vírgula 2 2 2 2 5 2 2 2" xfId="9222"/>
    <cellStyle name="Vírgula 2 2 2 2 5 2 2 2 2" xfId="32203"/>
    <cellStyle name="Vírgula 2 2 2 2 5 2 2 2 3" xfId="20394"/>
    <cellStyle name="Vírgula 2 2 2 2 5 2 2 3" xfId="26299"/>
    <cellStyle name="Vírgula 2 2 2 2 5 2 2 4" xfId="16882"/>
    <cellStyle name="Vírgula 2 2 2 2 5 2 3" xfId="7466"/>
    <cellStyle name="Vírgula 2 2 2 2 5 2 3 2" xfId="10978"/>
    <cellStyle name="Vírgula 2 2 2 2 5 2 3 2 2" xfId="33959"/>
    <cellStyle name="Vírgula 2 2 2 2 5 2 3 2 3" xfId="22787"/>
    <cellStyle name="Vírgula 2 2 2 2 5 2 3 3" xfId="30447"/>
    <cellStyle name="Vírgula 2 2 2 2 5 2 3 4" xfId="15126"/>
    <cellStyle name="Vírgula 2 2 2 2 5 2 4" xfId="4590"/>
    <cellStyle name="Vírgula 2 2 2 2 5 2 4 2" xfId="27571"/>
    <cellStyle name="Vírgula 2 2 2 2 5 2 4 3" xfId="18638"/>
    <cellStyle name="Vírgula 2 2 2 2 5 2 5" xfId="24543"/>
    <cellStyle name="Vírgula 2 2 2 2 5 2 6" xfId="13370"/>
    <cellStyle name="Vírgula 2 2 2 2 5 3" xfId="2682"/>
    <cellStyle name="Vírgula 2 2 2 2 5 3 2" xfId="8586"/>
    <cellStyle name="Vírgula 2 2 2 2 5 3 2 2" xfId="31567"/>
    <cellStyle name="Vírgula 2 2 2 2 5 3 2 3" xfId="19758"/>
    <cellStyle name="Vírgula 2 2 2 2 5 3 3" xfId="25663"/>
    <cellStyle name="Vírgula 2 2 2 2 5 3 4" xfId="16246"/>
    <cellStyle name="Vírgula 2 2 2 2 5 4" xfId="6830"/>
    <cellStyle name="Vírgula 2 2 2 2 5 4 2" xfId="10342"/>
    <cellStyle name="Vírgula 2 2 2 2 5 4 2 2" xfId="33323"/>
    <cellStyle name="Vírgula 2 2 2 2 5 4 2 3" xfId="22151"/>
    <cellStyle name="Vírgula 2 2 2 2 5 4 3" xfId="29811"/>
    <cellStyle name="Vírgula 2 2 2 2 5 4 4" xfId="14490"/>
    <cellStyle name="Vírgula 2 2 2 2 5 5" xfId="5634"/>
    <cellStyle name="Vírgula 2 2 2 2 5 5 2" xfId="21268"/>
    <cellStyle name="Vírgula 2 2 2 2 5 5 3" xfId="28615"/>
    <cellStyle name="Vírgula 2 2 2 2 5 5 4" xfId="12734"/>
    <cellStyle name="Vírgula 2 2 2 2 5 6" xfId="3954"/>
    <cellStyle name="Vírgula 2 2 2 2 5 6 2" xfId="26935"/>
    <cellStyle name="Vírgula 2 2 2 2 5 6 3" xfId="18002"/>
    <cellStyle name="Vírgula 2 2 2 2 5 7" xfId="23907"/>
    <cellStyle name="Vírgula 2 2 2 2 5 8" xfId="11614"/>
    <cellStyle name="Vírgula 2 2 2 2 6" xfId="1316"/>
    <cellStyle name="Vírgula 2 2 2 2 6 2" xfId="1952"/>
    <cellStyle name="Vírgula 2 2 2 2 6 2 2" xfId="3708"/>
    <cellStyle name="Vírgula 2 2 2 2 6 2 2 2" xfId="9612"/>
    <cellStyle name="Vírgula 2 2 2 2 6 2 2 2 2" xfId="32593"/>
    <cellStyle name="Vírgula 2 2 2 2 6 2 2 2 3" xfId="20784"/>
    <cellStyle name="Vírgula 2 2 2 2 6 2 2 3" xfId="26689"/>
    <cellStyle name="Vírgula 2 2 2 2 6 2 2 4" xfId="17272"/>
    <cellStyle name="Vírgula 2 2 2 2 6 2 3" xfId="7856"/>
    <cellStyle name="Vírgula 2 2 2 2 6 2 3 2" xfId="11368"/>
    <cellStyle name="Vírgula 2 2 2 2 6 2 3 2 2" xfId="34349"/>
    <cellStyle name="Vírgula 2 2 2 2 6 2 3 2 3" xfId="23177"/>
    <cellStyle name="Vírgula 2 2 2 2 6 2 3 3" xfId="30837"/>
    <cellStyle name="Vírgula 2 2 2 2 6 2 3 4" xfId="15516"/>
    <cellStyle name="Vírgula 2 2 2 2 6 2 4" xfId="4980"/>
    <cellStyle name="Vírgula 2 2 2 2 6 2 4 2" xfId="27961"/>
    <cellStyle name="Vírgula 2 2 2 2 6 2 4 3" xfId="19028"/>
    <cellStyle name="Vírgula 2 2 2 2 6 2 5" xfId="24933"/>
    <cellStyle name="Vírgula 2 2 2 2 6 2 6" xfId="13760"/>
    <cellStyle name="Vírgula 2 2 2 2 6 3" xfId="3072"/>
    <cellStyle name="Vírgula 2 2 2 2 6 3 2" xfId="8976"/>
    <cellStyle name="Vírgula 2 2 2 2 6 3 2 2" xfId="31957"/>
    <cellStyle name="Vírgula 2 2 2 2 6 3 2 3" xfId="20148"/>
    <cellStyle name="Vírgula 2 2 2 2 6 3 3" xfId="26053"/>
    <cellStyle name="Vírgula 2 2 2 2 6 3 4" xfId="16636"/>
    <cellStyle name="Vírgula 2 2 2 2 6 4" xfId="7220"/>
    <cellStyle name="Vírgula 2 2 2 2 6 4 2" xfId="10732"/>
    <cellStyle name="Vírgula 2 2 2 2 6 4 2 2" xfId="33713"/>
    <cellStyle name="Vírgula 2 2 2 2 6 4 2 3" xfId="22541"/>
    <cellStyle name="Vírgula 2 2 2 2 6 4 3" xfId="30201"/>
    <cellStyle name="Vírgula 2 2 2 2 6 4 4" xfId="14880"/>
    <cellStyle name="Vírgula 2 2 2 2 6 5" xfId="6024"/>
    <cellStyle name="Vírgula 2 2 2 2 6 5 2" xfId="21421"/>
    <cellStyle name="Vírgula 2 2 2 2 6 5 3" xfId="29005"/>
    <cellStyle name="Vírgula 2 2 2 2 6 5 4" xfId="13124"/>
    <cellStyle name="Vírgula 2 2 2 2 6 6" xfId="4344"/>
    <cellStyle name="Vírgula 2 2 2 2 6 6 2" xfId="27325"/>
    <cellStyle name="Vírgula 2 2 2 2 6 6 3" xfId="18392"/>
    <cellStyle name="Vírgula 2 2 2 2 6 7" xfId="24297"/>
    <cellStyle name="Vírgula 2 2 2 2 6 8" xfId="12004"/>
    <cellStyle name="Vírgula 2 2 2 2 7" xfId="756"/>
    <cellStyle name="Vírgula 2 2 2 2 7 2" xfId="2512"/>
    <cellStyle name="Vírgula 2 2 2 2 7 2 2" xfId="8416"/>
    <cellStyle name="Vírgula 2 2 2 2 7 2 2 2" xfId="31397"/>
    <cellStyle name="Vírgula 2 2 2 2 7 2 2 3" xfId="19588"/>
    <cellStyle name="Vírgula 2 2 2 2 7 2 3" xfId="25493"/>
    <cellStyle name="Vírgula 2 2 2 2 7 2 4" xfId="16076"/>
    <cellStyle name="Vírgula 2 2 2 2 7 3" xfId="6660"/>
    <cellStyle name="Vírgula 2 2 2 2 7 3 2" xfId="10172"/>
    <cellStyle name="Vírgula 2 2 2 2 7 3 2 2" xfId="33153"/>
    <cellStyle name="Vírgula 2 2 2 2 7 3 2 3" xfId="21981"/>
    <cellStyle name="Vírgula 2 2 2 2 7 3 3" xfId="29641"/>
    <cellStyle name="Vírgula 2 2 2 2 7 3 4" xfId="14320"/>
    <cellStyle name="Vírgula 2 2 2 2 7 4" xfId="4420"/>
    <cellStyle name="Vírgula 2 2 2 2 7 4 2" xfId="27401"/>
    <cellStyle name="Vírgula 2 2 2 2 7 4 3" xfId="17832"/>
    <cellStyle name="Vírgula 2 2 2 2 7 5" xfId="23737"/>
    <cellStyle name="Vírgula 2 2 2 2 7 6" xfId="12564"/>
    <cellStyle name="Vírgula 2 2 2 2 8" xfId="1392"/>
    <cellStyle name="Vírgula 2 2 2 2 8 2" xfId="3148"/>
    <cellStyle name="Vírgula 2 2 2 2 8 2 2" xfId="9052"/>
    <cellStyle name="Vírgula 2 2 2 2 8 2 2 2" xfId="32033"/>
    <cellStyle name="Vírgula 2 2 2 2 8 2 2 3" xfId="20224"/>
    <cellStyle name="Vírgula 2 2 2 2 8 2 3" xfId="26129"/>
    <cellStyle name="Vírgula 2 2 2 2 8 2 4" xfId="16712"/>
    <cellStyle name="Vírgula 2 2 2 2 8 3" xfId="7296"/>
    <cellStyle name="Vírgula 2 2 2 2 8 3 2" xfId="10808"/>
    <cellStyle name="Vírgula 2 2 2 2 8 3 2 2" xfId="33789"/>
    <cellStyle name="Vírgula 2 2 2 2 8 3 2 3" xfId="22617"/>
    <cellStyle name="Vírgula 2 2 2 2 8 3 3" xfId="30277"/>
    <cellStyle name="Vírgula 2 2 2 2 8 3 4" xfId="14956"/>
    <cellStyle name="Vírgula 2 2 2 2 8 4" xfId="6100"/>
    <cellStyle name="Vírgula 2 2 2 2 8 4 2" xfId="29081"/>
    <cellStyle name="Vírgula 2 2 2 2 8 4 3" xfId="18468"/>
    <cellStyle name="Vírgula 2 2 2 2 8 5" xfId="24373"/>
    <cellStyle name="Vírgula 2 2 2 2 8 6" xfId="13200"/>
    <cellStyle name="Vírgula 2 2 2 2 9" xfId="679"/>
    <cellStyle name="Vírgula 2 2 2 2 9 2" xfId="2436"/>
    <cellStyle name="Vírgula 2 2 2 2 9 2 2" xfId="8340"/>
    <cellStyle name="Vírgula 2 2 2 2 9 2 2 2" xfId="31321"/>
    <cellStyle name="Vírgula 2 2 2 2 9 2 2 3" xfId="19512"/>
    <cellStyle name="Vírgula 2 2 2 2 9 2 3" xfId="25417"/>
    <cellStyle name="Vírgula 2 2 2 2 9 2 4" xfId="16000"/>
    <cellStyle name="Vírgula 2 2 2 2 9 3" xfId="6584"/>
    <cellStyle name="Vírgula 2 2 2 2 9 3 2" xfId="10096"/>
    <cellStyle name="Vírgula 2 2 2 2 9 3 2 2" xfId="33077"/>
    <cellStyle name="Vírgula 2 2 2 2 9 3 2 3" xfId="21905"/>
    <cellStyle name="Vírgula 2 2 2 2 9 3 3" xfId="29565"/>
    <cellStyle name="Vírgula 2 2 2 2 9 3 4" xfId="14244"/>
    <cellStyle name="Vírgula 2 2 2 2 9 4" xfId="5464"/>
    <cellStyle name="Vírgula 2 2 2 2 9 4 2" xfId="28445"/>
    <cellStyle name="Vírgula 2 2 2 2 9 4 3" xfId="17756"/>
    <cellStyle name="Vírgula 2 2 2 2 9 5" xfId="23661"/>
    <cellStyle name="Vírgula 2 2 2 2 9 6" xfId="12488"/>
    <cellStyle name="Vírgula 2 2 2 3" xfId="30"/>
    <cellStyle name="Vírgula 2 2 2 3 10" xfId="3840"/>
    <cellStyle name="Vírgula 2 2 2 3 10 2" xfId="26821"/>
    <cellStyle name="Vírgula 2 2 2 3 10 3" xfId="17328"/>
    <cellStyle name="Vírgula 2 2 2 3 11" xfId="23233"/>
    <cellStyle name="Vírgula 2 2 2 3 12" xfId="11500"/>
    <cellStyle name="Vírgula 2 2 2 3 2" xfId="402"/>
    <cellStyle name="Vírgula 2 2 2 3 2 2" xfId="1686"/>
    <cellStyle name="Vírgula 2 2 2 3 2 2 2" xfId="3442"/>
    <cellStyle name="Vírgula 2 2 2 3 2 2 2 2" xfId="9346"/>
    <cellStyle name="Vírgula 2 2 2 3 2 2 2 2 2" xfId="32327"/>
    <cellStyle name="Vírgula 2 2 2 3 2 2 2 2 3" xfId="20518"/>
    <cellStyle name="Vírgula 2 2 2 3 2 2 2 3" xfId="26423"/>
    <cellStyle name="Vírgula 2 2 2 3 2 2 2 4" xfId="17006"/>
    <cellStyle name="Vírgula 2 2 2 3 2 2 3" xfId="7590"/>
    <cellStyle name="Vírgula 2 2 2 3 2 2 3 2" xfId="11102"/>
    <cellStyle name="Vírgula 2 2 2 3 2 2 3 2 2" xfId="34083"/>
    <cellStyle name="Vírgula 2 2 2 3 2 2 3 2 3" xfId="22911"/>
    <cellStyle name="Vírgula 2 2 2 3 2 2 3 3" xfId="30571"/>
    <cellStyle name="Vírgula 2 2 2 3 2 2 3 4" xfId="15250"/>
    <cellStyle name="Vírgula 2 2 2 3 2 2 4" xfId="4714"/>
    <cellStyle name="Vírgula 2 2 2 3 2 2 4 2" xfId="27695"/>
    <cellStyle name="Vírgula 2 2 2 3 2 2 4 3" xfId="18762"/>
    <cellStyle name="Vírgula 2 2 2 3 2 2 5" xfId="24667"/>
    <cellStyle name="Vírgula 2 2 2 3 2 2 6" xfId="13494"/>
    <cellStyle name="Vírgula 2 2 2 3 2 3" xfId="1050"/>
    <cellStyle name="Vírgula 2 2 2 3 2 3 2" xfId="2806"/>
    <cellStyle name="Vírgula 2 2 2 3 2 3 2 2" xfId="8710"/>
    <cellStyle name="Vírgula 2 2 2 3 2 3 2 2 2" xfId="31691"/>
    <cellStyle name="Vírgula 2 2 2 3 2 3 2 2 3" xfId="19882"/>
    <cellStyle name="Vírgula 2 2 2 3 2 3 2 3" xfId="25787"/>
    <cellStyle name="Vírgula 2 2 2 3 2 3 2 4" xfId="16370"/>
    <cellStyle name="Vírgula 2 2 2 3 2 3 3" xfId="6954"/>
    <cellStyle name="Vírgula 2 2 2 3 2 3 3 2" xfId="10466"/>
    <cellStyle name="Vírgula 2 2 2 3 2 3 3 2 2" xfId="33447"/>
    <cellStyle name="Vírgula 2 2 2 3 2 3 3 2 3" xfId="22275"/>
    <cellStyle name="Vírgula 2 2 2 3 2 3 3 3" xfId="29935"/>
    <cellStyle name="Vírgula 2 2 2 3 2 3 3 4" xfId="14614"/>
    <cellStyle name="Vírgula 2 2 2 3 2 3 4" xfId="5758"/>
    <cellStyle name="Vírgula 2 2 2 3 2 3 4 2" xfId="28739"/>
    <cellStyle name="Vírgula 2 2 2 3 2 3 4 3" xfId="18126"/>
    <cellStyle name="Vírgula 2 2 2 3 2 3 5" xfId="24031"/>
    <cellStyle name="Vírgula 2 2 2 3 2 3 6" xfId="12858"/>
    <cellStyle name="Vírgula 2 2 2 3 2 4" xfId="2161"/>
    <cellStyle name="Vírgula 2 2 2 3 2 4 2" xfId="8065"/>
    <cellStyle name="Vírgula 2 2 2 3 2 4 2 2" xfId="31046"/>
    <cellStyle name="Vírgula 2 2 2 3 2 4 2 3" xfId="19237"/>
    <cellStyle name="Vírgula 2 2 2 3 2 4 3" xfId="25142"/>
    <cellStyle name="Vírgula 2 2 2 3 2 4 4" xfId="15725"/>
    <cellStyle name="Vírgula 2 2 2 3 2 5" xfId="6309"/>
    <cellStyle name="Vírgula 2 2 2 3 2 5 2" xfId="9821"/>
    <cellStyle name="Vírgula 2 2 2 3 2 5 2 2" xfId="32802"/>
    <cellStyle name="Vírgula 2 2 2 3 2 5 2 3" xfId="21630"/>
    <cellStyle name="Vírgula 2 2 2 3 2 5 3" xfId="29290"/>
    <cellStyle name="Vírgula 2 2 2 3 2 5 4" xfId="13969"/>
    <cellStyle name="Vírgula 2 2 2 3 2 6" xfId="5189"/>
    <cellStyle name="Vírgula 2 2 2 3 2 6 2" xfId="20993"/>
    <cellStyle name="Vírgula 2 2 2 3 2 6 3" xfId="28170"/>
    <cellStyle name="Vírgula 2 2 2 3 2 6 4" xfId="12213"/>
    <cellStyle name="Vírgula 2 2 2 3 2 7" xfId="4078"/>
    <cellStyle name="Vírgula 2 2 2 3 2 7 2" xfId="27059"/>
    <cellStyle name="Vírgula 2 2 2 3 2 7 3" xfId="17481"/>
    <cellStyle name="Vírgula 2 2 2 3 2 8" xfId="23386"/>
    <cellStyle name="Vírgula 2 2 2 3 2 9" xfId="11738"/>
    <cellStyle name="Vírgula 2 2 2 3 3" xfId="564"/>
    <cellStyle name="Vírgula 2 2 2 3 3 2" xfId="1847"/>
    <cellStyle name="Vírgula 2 2 2 3 3 2 2" xfId="3603"/>
    <cellStyle name="Vírgula 2 2 2 3 3 2 2 2" xfId="9507"/>
    <cellStyle name="Vírgula 2 2 2 3 3 2 2 2 2" xfId="32488"/>
    <cellStyle name="Vírgula 2 2 2 3 3 2 2 2 3" xfId="20679"/>
    <cellStyle name="Vírgula 2 2 2 3 3 2 2 3" xfId="26584"/>
    <cellStyle name="Vírgula 2 2 2 3 3 2 2 4" xfId="17167"/>
    <cellStyle name="Vírgula 2 2 2 3 3 2 3" xfId="7751"/>
    <cellStyle name="Vírgula 2 2 2 3 3 2 3 2" xfId="11263"/>
    <cellStyle name="Vírgula 2 2 2 3 3 2 3 2 2" xfId="34244"/>
    <cellStyle name="Vírgula 2 2 2 3 3 2 3 2 3" xfId="23072"/>
    <cellStyle name="Vírgula 2 2 2 3 3 2 3 3" xfId="30732"/>
    <cellStyle name="Vírgula 2 2 2 3 3 2 3 4" xfId="15411"/>
    <cellStyle name="Vírgula 2 2 2 3 3 2 4" xfId="4875"/>
    <cellStyle name="Vírgula 2 2 2 3 3 2 4 2" xfId="27856"/>
    <cellStyle name="Vírgula 2 2 2 3 3 2 4 3" xfId="18923"/>
    <cellStyle name="Vírgula 2 2 2 3 3 2 5" xfId="24828"/>
    <cellStyle name="Vírgula 2 2 2 3 3 2 6" xfId="13655"/>
    <cellStyle name="Vírgula 2 2 2 3 3 3" xfId="1211"/>
    <cellStyle name="Vírgula 2 2 2 3 3 3 2" xfId="2967"/>
    <cellStyle name="Vírgula 2 2 2 3 3 3 2 2" xfId="8871"/>
    <cellStyle name="Vírgula 2 2 2 3 3 3 2 2 2" xfId="31852"/>
    <cellStyle name="Vírgula 2 2 2 3 3 3 2 2 3" xfId="20043"/>
    <cellStyle name="Vírgula 2 2 2 3 3 3 2 3" xfId="25948"/>
    <cellStyle name="Vírgula 2 2 2 3 3 3 2 4" xfId="16531"/>
    <cellStyle name="Vírgula 2 2 2 3 3 3 3" xfId="7115"/>
    <cellStyle name="Vírgula 2 2 2 3 3 3 3 2" xfId="10627"/>
    <cellStyle name="Vírgula 2 2 2 3 3 3 3 2 2" xfId="33608"/>
    <cellStyle name="Vírgula 2 2 2 3 3 3 3 2 3" xfId="22436"/>
    <cellStyle name="Vírgula 2 2 2 3 3 3 3 3" xfId="30096"/>
    <cellStyle name="Vírgula 2 2 2 3 3 3 3 4" xfId="14775"/>
    <cellStyle name="Vírgula 2 2 2 3 3 3 4" xfId="5919"/>
    <cellStyle name="Vírgula 2 2 2 3 3 3 4 2" xfId="28900"/>
    <cellStyle name="Vírgula 2 2 2 3 3 3 4 3" xfId="18287"/>
    <cellStyle name="Vírgula 2 2 2 3 3 3 5" xfId="24192"/>
    <cellStyle name="Vírgula 2 2 2 3 3 3 6" xfId="13019"/>
    <cellStyle name="Vírgula 2 2 2 3 3 4" xfId="2322"/>
    <cellStyle name="Vírgula 2 2 2 3 3 4 2" xfId="8226"/>
    <cellStyle name="Vírgula 2 2 2 3 3 4 2 2" xfId="31207"/>
    <cellStyle name="Vírgula 2 2 2 3 3 4 2 3" xfId="19398"/>
    <cellStyle name="Vírgula 2 2 2 3 3 4 3" xfId="25303"/>
    <cellStyle name="Vírgula 2 2 2 3 3 4 4" xfId="15886"/>
    <cellStyle name="Vírgula 2 2 2 3 3 5" xfId="6470"/>
    <cellStyle name="Vírgula 2 2 2 3 3 5 2" xfId="9982"/>
    <cellStyle name="Vírgula 2 2 2 3 3 5 2 2" xfId="32963"/>
    <cellStyle name="Vírgula 2 2 2 3 3 5 2 3" xfId="21791"/>
    <cellStyle name="Vírgula 2 2 2 3 3 5 3" xfId="29451"/>
    <cellStyle name="Vírgula 2 2 2 3 3 5 4" xfId="14130"/>
    <cellStyle name="Vírgula 2 2 2 3 3 6" xfId="5350"/>
    <cellStyle name="Vírgula 2 2 2 3 3 6 2" xfId="21154"/>
    <cellStyle name="Vírgula 2 2 2 3 3 6 3" xfId="28331"/>
    <cellStyle name="Vírgula 2 2 2 3 3 6 4" xfId="12374"/>
    <cellStyle name="Vírgula 2 2 2 3 3 7" xfId="4239"/>
    <cellStyle name="Vírgula 2 2 2 3 3 7 2" xfId="27220"/>
    <cellStyle name="Vírgula 2 2 2 3 3 7 3" xfId="17642"/>
    <cellStyle name="Vírgula 2 2 2 3 3 8" xfId="23547"/>
    <cellStyle name="Vírgula 2 2 2 3 3 9" xfId="11899"/>
    <cellStyle name="Vírgula 2 2 2 3 4" xfId="897"/>
    <cellStyle name="Vírgula 2 2 2 3 4 2" xfId="1533"/>
    <cellStyle name="Vírgula 2 2 2 3 4 2 2" xfId="3289"/>
    <cellStyle name="Vírgula 2 2 2 3 4 2 2 2" xfId="9193"/>
    <cellStyle name="Vírgula 2 2 2 3 4 2 2 2 2" xfId="32174"/>
    <cellStyle name="Vírgula 2 2 2 3 4 2 2 2 3" xfId="20365"/>
    <cellStyle name="Vírgula 2 2 2 3 4 2 2 3" xfId="26270"/>
    <cellStyle name="Vírgula 2 2 2 3 4 2 2 4" xfId="16853"/>
    <cellStyle name="Vírgula 2 2 2 3 4 2 3" xfId="7437"/>
    <cellStyle name="Vírgula 2 2 2 3 4 2 3 2" xfId="10949"/>
    <cellStyle name="Vírgula 2 2 2 3 4 2 3 2 2" xfId="33930"/>
    <cellStyle name="Vírgula 2 2 2 3 4 2 3 2 3" xfId="22758"/>
    <cellStyle name="Vírgula 2 2 2 3 4 2 3 3" xfId="30418"/>
    <cellStyle name="Vírgula 2 2 2 3 4 2 3 4" xfId="15097"/>
    <cellStyle name="Vírgula 2 2 2 3 4 2 4" xfId="4561"/>
    <cellStyle name="Vírgula 2 2 2 3 4 2 4 2" xfId="27542"/>
    <cellStyle name="Vírgula 2 2 2 3 4 2 4 3" xfId="18609"/>
    <cellStyle name="Vírgula 2 2 2 3 4 2 5" xfId="24514"/>
    <cellStyle name="Vírgula 2 2 2 3 4 2 6" xfId="13341"/>
    <cellStyle name="Vírgula 2 2 2 3 4 3" xfId="2653"/>
    <cellStyle name="Vírgula 2 2 2 3 4 3 2" xfId="8557"/>
    <cellStyle name="Vírgula 2 2 2 3 4 3 2 2" xfId="31538"/>
    <cellStyle name="Vírgula 2 2 2 3 4 3 2 3" xfId="19729"/>
    <cellStyle name="Vírgula 2 2 2 3 4 3 3" xfId="25634"/>
    <cellStyle name="Vírgula 2 2 2 3 4 3 4" xfId="16217"/>
    <cellStyle name="Vírgula 2 2 2 3 4 4" xfId="6801"/>
    <cellStyle name="Vírgula 2 2 2 3 4 4 2" xfId="10313"/>
    <cellStyle name="Vírgula 2 2 2 3 4 4 2 2" xfId="33294"/>
    <cellStyle name="Vírgula 2 2 2 3 4 4 2 3" xfId="22122"/>
    <cellStyle name="Vírgula 2 2 2 3 4 4 3" xfId="29782"/>
    <cellStyle name="Vírgula 2 2 2 3 4 4 4" xfId="14461"/>
    <cellStyle name="Vírgula 2 2 2 3 4 5" xfId="5605"/>
    <cellStyle name="Vírgula 2 2 2 3 4 5 2" xfId="21239"/>
    <cellStyle name="Vírgula 2 2 2 3 4 5 3" xfId="28586"/>
    <cellStyle name="Vírgula 2 2 2 3 4 5 4" xfId="12705"/>
    <cellStyle name="Vírgula 2 2 2 3 4 6" xfId="3925"/>
    <cellStyle name="Vírgula 2 2 2 3 4 6 2" xfId="26906"/>
    <cellStyle name="Vírgula 2 2 2 3 4 6 3" xfId="17973"/>
    <cellStyle name="Vírgula 2 2 2 3 4 7" xfId="23878"/>
    <cellStyle name="Vírgula 2 2 2 3 4 8" xfId="11585"/>
    <cellStyle name="Vírgula 2 2 2 3 5" xfId="1448"/>
    <cellStyle name="Vírgula 2 2 2 3 5 2" xfId="3204"/>
    <cellStyle name="Vírgula 2 2 2 3 5 2 2" xfId="9108"/>
    <cellStyle name="Vírgula 2 2 2 3 5 2 2 2" xfId="32089"/>
    <cellStyle name="Vírgula 2 2 2 3 5 2 2 3" xfId="20280"/>
    <cellStyle name="Vírgula 2 2 2 3 5 2 3" xfId="26185"/>
    <cellStyle name="Vírgula 2 2 2 3 5 2 4" xfId="16768"/>
    <cellStyle name="Vírgula 2 2 2 3 5 3" xfId="7352"/>
    <cellStyle name="Vírgula 2 2 2 3 5 3 2" xfId="10864"/>
    <cellStyle name="Vírgula 2 2 2 3 5 3 2 2" xfId="33845"/>
    <cellStyle name="Vírgula 2 2 2 3 5 3 2 3" xfId="22673"/>
    <cellStyle name="Vírgula 2 2 2 3 5 3 3" xfId="30333"/>
    <cellStyle name="Vírgula 2 2 2 3 5 3 4" xfId="15012"/>
    <cellStyle name="Vírgula 2 2 2 3 5 4" xfId="4476"/>
    <cellStyle name="Vírgula 2 2 2 3 5 4 2" xfId="27457"/>
    <cellStyle name="Vírgula 2 2 2 3 5 4 3" xfId="18524"/>
    <cellStyle name="Vírgula 2 2 2 3 5 5" xfId="24429"/>
    <cellStyle name="Vírgula 2 2 2 3 5 6" xfId="13256"/>
    <cellStyle name="Vírgula 2 2 2 3 6" xfId="812"/>
    <cellStyle name="Vírgula 2 2 2 3 6 2" xfId="2568"/>
    <cellStyle name="Vírgula 2 2 2 3 6 2 2" xfId="8472"/>
    <cellStyle name="Vírgula 2 2 2 3 6 2 2 2" xfId="31453"/>
    <cellStyle name="Vírgula 2 2 2 3 6 2 2 3" xfId="19644"/>
    <cellStyle name="Vírgula 2 2 2 3 6 2 3" xfId="25549"/>
    <cellStyle name="Vírgula 2 2 2 3 6 2 4" xfId="16132"/>
    <cellStyle name="Vírgula 2 2 2 3 6 3" xfId="6716"/>
    <cellStyle name="Vírgula 2 2 2 3 6 3 2" xfId="10228"/>
    <cellStyle name="Vírgula 2 2 2 3 6 3 2 2" xfId="33209"/>
    <cellStyle name="Vírgula 2 2 2 3 6 3 2 3" xfId="22037"/>
    <cellStyle name="Vírgula 2 2 2 3 6 3 3" xfId="29697"/>
    <cellStyle name="Vírgula 2 2 2 3 6 3 4" xfId="14376"/>
    <cellStyle name="Vírgula 2 2 2 3 6 4" xfId="5520"/>
    <cellStyle name="Vírgula 2 2 2 3 6 4 2" xfId="28501"/>
    <cellStyle name="Vírgula 2 2 2 3 6 4 3" xfId="17888"/>
    <cellStyle name="Vírgula 2 2 2 3 6 5" xfId="23793"/>
    <cellStyle name="Vírgula 2 2 2 3 6 6" xfId="12620"/>
    <cellStyle name="Vírgula 2 2 2 3 7" xfId="2008"/>
    <cellStyle name="Vírgula 2 2 2 3 7 2" xfId="7912"/>
    <cellStyle name="Vírgula 2 2 2 3 7 2 2" xfId="30893"/>
    <cellStyle name="Vírgula 2 2 2 3 7 2 3" xfId="19084"/>
    <cellStyle name="Vírgula 2 2 2 3 7 3" xfId="24989"/>
    <cellStyle name="Vírgula 2 2 2 3 7 4" xfId="15572"/>
    <cellStyle name="Vírgula 2 2 2 3 8" xfId="6156"/>
    <cellStyle name="Vírgula 2 2 2 3 8 2" xfId="9668"/>
    <cellStyle name="Vírgula 2 2 2 3 8 2 2" xfId="32649"/>
    <cellStyle name="Vírgula 2 2 2 3 8 2 3" xfId="21477"/>
    <cellStyle name="Vírgula 2 2 2 3 8 3" xfId="29137"/>
    <cellStyle name="Vírgula 2 2 2 3 8 4" xfId="13816"/>
    <cellStyle name="Vírgula 2 2 2 3 9" xfId="5036"/>
    <cellStyle name="Vírgula 2 2 2 3 9 2" xfId="20840"/>
    <cellStyle name="Vírgula 2 2 2 3 9 3" xfId="28017"/>
    <cellStyle name="Vírgula 2 2 2 3 9 4" xfId="12060"/>
    <cellStyle name="Vírgula 2 2 2 4" xfId="649"/>
    <cellStyle name="Vírgula 2 2 2 4 2" xfId="2407"/>
    <cellStyle name="Vírgula 2 2 2 4 2 2" xfId="8311"/>
    <cellStyle name="Vírgula 2 2 2 4 2 2 2" xfId="31292"/>
    <cellStyle name="Vírgula 2 2 2 4 2 2 3" xfId="19483"/>
    <cellStyle name="Vírgula 2 2 2 4 2 3" xfId="25388"/>
    <cellStyle name="Vírgula 2 2 2 4 2 4" xfId="15971"/>
    <cellStyle name="Vírgula 2 2 2 4 3" xfId="6555"/>
    <cellStyle name="Vírgula 2 2 2 4 3 2" xfId="10067"/>
    <cellStyle name="Vírgula 2 2 2 4 3 2 2" xfId="33048"/>
    <cellStyle name="Vírgula 2 2 2 4 3 2 3" xfId="21876"/>
    <cellStyle name="Vírgula 2 2 2 4 3 3" xfId="29536"/>
    <cellStyle name="Vírgula 2 2 2 4 3 4" xfId="14215"/>
    <cellStyle name="Vírgula 2 2 2 4 4" xfId="5435"/>
    <cellStyle name="Vírgula 2 2 2 4 4 2" xfId="28416"/>
    <cellStyle name="Vírgula 2 2 2 4 4 3" xfId="17727"/>
    <cellStyle name="Vírgula 2 2 2 4 5" xfId="23632"/>
    <cellStyle name="Vírgula 2 2 2 4 6" xfId="12459"/>
    <cellStyle name="Vírgula 2 2 20" xfId="3757"/>
    <cellStyle name="Vírgula 2 2 20 2" xfId="26738"/>
    <cellStyle name="Vírgula 2 2 20 3" xfId="17321"/>
    <cellStyle name="Vírgula 2 2 21" xfId="23226"/>
    <cellStyle name="Vírgula 2 2 22" xfId="11417"/>
    <cellStyle name="Vírgula 2 2 3" xfId="242"/>
    <cellStyle name="Vírgula 2 2 3 10" xfId="2034"/>
    <cellStyle name="Vírgula 2 2 3 10 2" xfId="7938"/>
    <cellStyle name="Vírgula 2 2 3 10 2 2" xfId="30919"/>
    <cellStyle name="Vírgula 2 2 3 10 2 3" xfId="19110"/>
    <cellStyle name="Vírgula 2 2 3 10 3" xfId="25015"/>
    <cellStyle name="Vírgula 2 2 3 10 4" xfId="15598"/>
    <cellStyle name="Vírgula 2 2 3 11" xfId="6182"/>
    <cellStyle name="Vírgula 2 2 3 11 2" xfId="9694"/>
    <cellStyle name="Vírgula 2 2 3 11 2 2" xfId="32675"/>
    <cellStyle name="Vírgula 2 2 3 11 2 3" xfId="21503"/>
    <cellStyle name="Vírgula 2 2 3 11 3" xfId="29163"/>
    <cellStyle name="Vírgula 2 2 3 11 4" xfId="13842"/>
    <cellStyle name="Vírgula 2 2 3 12" xfId="5062"/>
    <cellStyle name="Vírgula 2 2 3 12 2" xfId="20866"/>
    <cellStyle name="Vírgula 2 2 3 12 3" xfId="28043"/>
    <cellStyle name="Vírgula 2 2 3 12 4" xfId="12086"/>
    <cellStyle name="Vírgula 2 2 3 13" xfId="3781"/>
    <cellStyle name="Vírgula 2 2 3 13 2" xfId="26762"/>
    <cellStyle name="Vírgula 2 2 3 13 3" xfId="17354"/>
    <cellStyle name="Vírgula 2 2 3 14" xfId="23259"/>
    <cellStyle name="Vírgula 2 2 3 15" xfId="11441"/>
    <cellStyle name="Vírgula 2 2 3 2" xfId="429"/>
    <cellStyle name="Vírgula 2 2 3 2 10" xfId="23412"/>
    <cellStyle name="Vírgula 2 2 3 2 11" xfId="11526"/>
    <cellStyle name="Vírgula 2 2 3 2 2" xfId="590"/>
    <cellStyle name="Vírgula 2 2 3 2 2 2" xfId="1873"/>
    <cellStyle name="Vírgula 2 2 3 2 2 2 2" xfId="3629"/>
    <cellStyle name="Vírgula 2 2 3 2 2 2 2 2" xfId="9533"/>
    <cellStyle name="Vírgula 2 2 3 2 2 2 2 2 2" xfId="32514"/>
    <cellStyle name="Vírgula 2 2 3 2 2 2 2 2 3" xfId="20705"/>
    <cellStyle name="Vírgula 2 2 3 2 2 2 2 3" xfId="26610"/>
    <cellStyle name="Vírgula 2 2 3 2 2 2 2 4" xfId="17193"/>
    <cellStyle name="Vírgula 2 2 3 2 2 2 3" xfId="7777"/>
    <cellStyle name="Vírgula 2 2 3 2 2 2 3 2" xfId="11289"/>
    <cellStyle name="Vírgula 2 2 3 2 2 2 3 2 2" xfId="34270"/>
    <cellStyle name="Vírgula 2 2 3 2 2 2 3 2 3" xfId="23098"/>
    <cellStyle name="Vírgula 2 2 3 2 2 2 3 3" xfId="30758"/>
    <cellStyle name="Vírgula 2 2 3 2 2 2 3 4" xfId="15437"/>
    <cellStyle name="Vírgula 2 2 3 2 2 2 4" xfId="4901"/>
    <cellStyle name="Vírgula 2 2 3 2 2 2 4 2" xfId="27882"/>
    <cellStyle name="Vírgula 2 2 3 2 2 2 4 3" xfId="18949"/>
    <cellStyle name="Vírgula 2 2 3 2 2 2 5" xfId="24854"/>
    <cellStyle name="Vírgula 2 2 3 2 2 2 6" xfId="13681"/>
    <cellStyle name="Vírgula 2 2 3 2 2 3" xfId="1237"/>
    <cellStyle name="Vírgula 2 2 3 2 2 3 2" xfId="2993"/>
    <cellStyle name="Vírgula 2 2 3 2 2 3 2 2" xfId="8897"/>
    <cellStyle name="Vírgula 2 2 3 2 2 3 2 2 2" xfId="31878"/>
    <cellStyle name="Vírgula 2 2 3 2 2 3 2 2 3" xfId="20069"/>
    <cellStyle name="Vírgula 2 2 3 2 2 3 2 3" xfId="25974"/>
    <cellStyle name="Vírgula 2 2 3 2 2 3 2 4" xfId="16557"/>
    <cellStyle name="Vírgula 2 2 3 2 2 3 3" xfId="7141"/>
    <cellStyle name="Vírgula 2 2 3 2 2 3 3 2" xfId="10653"/>
    <cellStyle name="Vírgula 2 2 3 2 2 3 3 2 2" xfId="33634"/>
    <cellStyle name="Vírgula 2 2 3 2 2 3 3 2 3" xfId="22462"/>
    <cellStyle name="Vírgula 2 2 3 2 2 3 3 3" xfId="30122"/>
    <cellStyle name="Vírgula 2 2 3 2 2 3 3 4" xfId="14801"/>
    <cellStyle name="Vírgula 2 2 3 2 2 3 4" xfId="5945"/>
    <cellStyle name="Vírgula 2 2 3 2 2 3 4 2" xfId="28926"/>
    <cellStyle name="Vírgula 2 2 3 2 2 3 4 3" xfId="18313"/>
    <cellStyle name="Vírgula 2 2 3 2 2 3 5" xfId="24218"/>
    <cellStyle name="Vírgula 2 2 3 2 2 3 6" xfId="13045"/>
    <cellStyle name="Vírgula 2 2 3 2 2 4" xfId="2348"/>
    <cellStyle name="Vírgula 2 2 3 2 2 4 2" xfId="8252"/>
    <cellStyle name="Vírgula 2 2 3 2 2 4 2 2" xfId="31233"/>
    <cellStyle name="Vírgula 2 2 3 2 2 4 2 3" xfId="19424"/>
    <cellStyle name="Vírgula 2 2 3 2 2 4 3" xfId="25329"/>
    <cellStyle name="Vírgula 2 2 3 2 2 4 4" xfId="15912"/>
    <cellStyle name="Vírgula 2 2 3 2 2 5" xfId="6496"/>
    <cellStyle name="Vírgula 2 2 3 2 2 5 2" xfId="10008"/>
    <cellStyle name="Vírgula 2 2 3 2 2 5 2 2" xfId="32989"/>
    <cellStyle name="Vírgula 2 2 3 2 2 5 2 3" xfId="21817"/>
    <cellStyle name="Vírgula 2 2 3 2 2 5 3" xfId="29477"/>
    <cellStyle name="Vírgula 2 2 3 2 2 5 4" xfId="14156"/>
    <cellStyle name="Vírgula 2 2 3 2 2 6" xfId="5376"/>
    <cellStyle name="Vírgula 2 2 3 2 2 6 2" xfId="21180"/>
    <cellStyle name="Vírgula 2 2 3 2 2 6 3" xfId="28357"/>
    <cellStyle name="Vírgula 2 2 3 2 2 6 4" xfId="12400"/>
    <cellStyle name="Vírgula 2 2 3 2 2 7" xfId="4265"/>
    <cellStyle name="Vírgula 2 2 3 2 2 7 2" xfId="27246"/>
    <cellStyle name="Vírgula 2 2 3 2 2 7 3" xfId="17668"/>
    <cellStyle name="Vírgula 2 2 3 2 2 8" xfId="23573"/>
    <cellStyle name="Vírgula 2 2 3 2 2 9" xfId="11925"/>
    <cellStyle name="Vírgula 2 2 3 2 3" xfId="1076"/>
    <cellStyle name="Vírgula 2 2 3 2 3 2" xfId="1712"/>
    <cellStyle name="Vírgula 2 2 3 2 3 2 2" xfId="3468"/>
    <cellStyle name="Vírgula 2 2 3 2 3 2 2 2" xfId="9372"/>
    <cellStyle name="Vírgula 2 2 3 2 3 2 2 2 2" xfId="32353"/>
    <cellStyle name="Vírgula 2 2 3 2 3 2 2 2 3" xfId="20544"/>
    <cellStyle name="Vírgula 2 2 3 2 3 2 2 3" xfId="26449"/>
    <cellStyle name="Vírgula 2 2 3 2 3 2 2 4" xfId="17032"/>
    <cellStyle name="Vírgula 2 2 3 2 3 2 3" xfId="7616"/>
    <cellStyle name="Vírgula 2 2 3 2 3 2 3 2" xfId="11128"/>
    <cellStyle name="Vírgula 2 2 3 2 3 2 3 2 2" xfId="34109"/>
    <cellStyle name="Vírgula 2 2 3 2 3 2 3 2 3" xfId="22937"/>
    <cellStyle name="Vírgula 2 2 3 2 3 2 3 3" xfId="30597"/>
    <cellStyle name="Vírgula 2 2 3 2 3 2 3 4" xfId="15276"/>
    <cellStyle name="Vírgula 2 2 3 2 3 2 4" xfId="4740"/>
    <cellStyle name="Vírgula 2 2 3 2 3 2 4 2" xfId="27721"/>
    <cellStyle name="Vírgula 2 2 3 2 3 2 4 3" xfId="18788"/>
    <cellStyle name="Vírgula 2 2 3 2 3 2 5" xfId="24693"/>
    <cellStyle name="Vírgula 2 2 3 2 3 2 6" xfId="13520"/>
    <cellStyle name="Vírgula 2 2 3 2 3 3" xfId="2832"/>
    <cellStyle name="Vírgula 2 2 3 2 3 3 2" xfId="8736"/>
    <cellStyle name="Vírgula 2 2 3 2 3 3 2 2" xfId="31717"/>
    <cellStyle name="Vírgula 2 2 3 2 3 3 2 3" xfId="19908"/>
    <cellStyle name="Vírgula 2 2 3 2 3 3 3" xfId="25813"/>
    <cellStyle name="Vírgula 2 2 3 2 3 3 4" xfId="16396"/>
    <cellStyle name="Vírgula 2 2 3 2 3 4" xfId="6980"/>
    <cellStyle name="Vírgula 2 2 3 2 3 4 2" xfId="10492"/>
    <cellStyle name="Vírgula 2 2 3 2 3 4 2 2" xfId="33473"/>
    <cellStyle name="Vírgula 2 2 3 2 3 4 2 3" xfId="22301"/>
    <cellStyle name="Vírgula 2 2 3 2 3 4 3" xfId="29961"/>
    <cellStyle name="Vírgula 2 2 3 2 3 4 4" xfId="14640"/>
    <cellStyle name="Vírgula 2 2 3 2 3 5" xfId="5784"/>
    <cellStyle name="Vírgula 2 2 3 2 3 5 2" xfId="21342"/>
    <cellStyle name="Vírgula 2 2 3 2 3 5 3" xfId="28765"/>
    <cellStyle name="Vírgula 2 2 3 2 3 5 4" xfId="12884"/>
    <cellStyle name="Vírgula 2 2 3 2 3 6" xfId="4104"/>
    <cellStyle name="Vírgula 2 2 3 2 3 6 2" xfId="27085"/>
    <cellStyle name="Vírgula 2 2 3 2 3 6 3" xfId="18152"/>
    <cellStyle name="Vírgula 2 2 3 2 3 7" xfId="24057"/>
    <cellStyle name="Vírgula 2 2 3 2 3 8" xfId="11764"/>
    <cellStyle name="Vírgula 2 2 3 2 4" xfId="1474"/>
    <cellStyle name="Vírgula 2 2 3 2 4 2" xfId="3230"/>
    <cellStyle name="Vírgula 2 2 3 2 4 2 2" xfId="9134"/>
    <cellStyle name="Vírgula 2 2 3 2 4 2 2 2" xfId="32115"/>
    <cellStyle name="Vírgula 2 2 3 2 4 2 2 3" xfId="20306"/>
    <cellStyle name="Vírgula 2 2 3 2 4 2 3" xfId="26211"/>
    <cellStyle name="Vírgula 2 2 3 2 4 2 4" xfId="16794"/>
    <cellStyle name="Vírgula 2 2 3 2 4 3" xfId="7378"/>
    <cellStyle name="Vírgula 2 2 3 2 4 3 2" xfId="10890"/>
    <cellStyle name="Vírgula 2 2 3 2 4 3 2 2" xfId="33871"/>
    <cellStyle name="Vírgula 2 2 3 2 4 3 2 3" xfId="22699"/>
    <cellStyle name="Vírgula 2 2 3 2 4 3 3" xfId="30359"/>
    <cellStyle name="Vírgula 2 2 3 2 4 3 4" xfId="15038"/>
    <cellStyle name="Vírgula 2 2 3 2 4 4" xfId="4502"/>
    <cellStyle name="Vírgula 2 2 3 2 4 4 2" xfId="27483"/>
    <cellStyle name="Vírgula 2 2 3 2 4 4 3" xfId="18550"/>
    <cellStyle name="Vírgula 2 2 3 2 4 5" xfId="24455"/>
    <cellStyle name="Vírgula 2 2 3 2 4 6" xfId="13282"/>
    <cellStyle name="Vírgula 2 2 3 2 5" xfId="838"/>
    <cellStyle name="Vírgula 2 2 3 2 5 2" xfId="2594"/>
    <cellStyle name="Vírgula 2 2 3 2 5 2 2" xfId="8498"/>
    <cellStyle name="Vírgula 2 2 3 2 5 2 2 2" xfId="31479"/>
    <cellStyle name="Vírgula 2 2 3 2 5 2 2 3" xfId="19670"/>
    <cellStyle name="Vírgula 2 2 3 2 5 2 3" xfId="25575"/>
    <cellStyle name="Vírgula 2 2 3 2 5 2 4" xfId="16158"/>
    <cellStyle name="Vírgula 2 2 3 2 5 3" xfId="6742"/>
    <cellStyle name="Vírgula 2 2 3 2 5 3 2" xfId="10254"/>
    <cellStyle name="Vírgula 2 2 3 2 5 3 2 2" xfId="33235"/>
    <cellStyle name="Vírgula 2 2 3 2 5 3 2 3" xfId="22063"/>
    <cellStyle name="Vírgula 2 2 3 2 5 3 3" xfId="29723"/>
    <cellStyle name="Vírgula 2 2 3 2 5 3 4" xfId="14402"/>
    <cellStyle name="Vírgula 2 2 3 2 5 4" xfId="5546"/>
    <cellStyle name="Vírgula 2 2 3 2 5 4 2" xfId="28527"/>
    <cellStyle name="Vírgula 2 2 3 2 5 4 3" xfId="17914"/>
    <cellStyle name="Vírgula 2 2 3 2 5 5" xfId="23819"/>
    <cellStyle name="Vírgula 2 2 3 2 5 6" xfId="12646"/>
    <cellStyle name="Vírgula 2 2 3 2 6" xfId="2187"/>
    <cellStyle name="Vírgula 2 2 3 2 6 2" xfId="8091"/>
    <cellStyle name="Vírgula 2 2 3 2 6 2 2" xfId="31072"/>
    <cellStyle name="Vírgula 2 2 3 2 6 2 3" xfId="19263"/>
    <cellStyle name="Vírgula 2 2 3 2 6 3" xfId="25168"/>
    <cellStyle name="Vírgula 2 2 3 2 6 4" xfId="15751"/>
    <cellStyle name="Vírgula 2 2 3 2 7" xfId="6335"/>
    <cellStyle name="Vírgula 2 2 3 2 7 2" xfId="9847"/>
    <cellStyle name="Vírgula 2 2 3 2 7 2 2" xfId="32828"/>
    <cellStyle name="Vírgula 2 2 3 2 7 2 3" xfId="21656"/>
    <cellStyle name="Vírgula 2 2 3 2 7 3" xfId="29316"/>
    <cellStyle name="Vírgula 2 2 3 2 7 4" xfId="13995"/>
    <cellStyle name="Vírgula 2 2 3 2 8" xfId="5215"/>
    <cellStyle name="Vírgula 2 2 3 2 8 2" xfId="21019"/>
    <cellStyle name="Vírgula 2 2 3 2 8 3" xfId="28196"/>
    <cellStyle name="Vírgula 2 2 3 2 8 4" xfId="12239"/>
    <cellStyle name="Vírgula 2 2 3 2 9" xfId="3866"/>
    <cellStyle name="Vírgula 2 2 3 2 9 2" xfId="26847"/>
    <cellStyle name="Vírgula 2 2 3 2 9 3" xfId="17507"/>
    <cellStyle name="Vírgula 2 2 3 3" xfId="349"/>
    <cellStyle name="Vírgula 2 2 3 3 2" xfId="1633"/>
    <cellStyle name="Vírgula 2 2 3 3 2 2" xfId="3389"/>
    <cellStyle name="Vírgula 2 2 3 3 2 2 2" xfId="9293"/>
    <cellStyle name="Vírgula 2 2 3 3 2 2 2 2" xfId="32274"/>
    <cellStyle name="Vírgula 2 2 3 3 2 2 2 3" xfId="20465"/>
    <cellStyle name="Vírgula 2 2 3 3 2 2 3" xfId="26370"/>
    <cellStyle name="Vírgula 2 2 3 3 2 2 4" xfId="16953"/>
    <cellStyle name="Vírgula 2 2 3 3 2 3" xfId="7537"/>
    <cellStyle name="Vírgula 2 2 3 3 2 3 2" xfId="11049"/>
    <cellStyle name="Vírgula 2 2 3 3 2 3 2 2" xfId="34030"/>
    <cellStyle name="Vírgula 2 2 3 3 2 3 2 3" xfId="22858"/>
    <cellStyle name="Vírgula 2 2 3 3 2 3 3" xfId="30518"/>
    <cellStyle name="Vírgula 2 2 3 3 2 3 4" xfId="15197"/>
    <cellStyle name="Vírgula 2 2 3 3 2 4" xfId="4661"/>
    <cellStyle name="Vírgula 2 2 3 3 2 4 2" xfId="27642"/>
    <cellStyle name="Vírgula 2 2 3 3 2 4 3" xfId="18709"/>
    <cellStyle name="Vírgula 2 2 3 3 2 5" xfId="24614"/>
    <cellStyle name="Vírgula 2 2 3 3 2 6" xfId="13441"/>
    <cellStyle name="Vírgula 2 2 3 3 3" xfId="997"/>
    <cellStyle name="Vírgula 2 2 3 3 3 2" xfId="2753"/>
    <cellStyle name="Vírgula 2 2 3 3 3 2 2" xfId="8657"/>
    <cellStyle name="Vírgula 2 2 3 3 3 2 2 2" xfId="31638"/>
    <cellStyle name="Vírgula 2 2 3 3 3 2 2 3" xfId="19829"/>
    <cellStyle name="Vírgula 2 2 3 3 3 2 3" xfId="25734"/>
    <cellStyle name="Vírgula 2 2 3 3 3 2 4" xfId="16317"/>
    <cellStyle name="Vírgula 2 2 3 3 3 3" xfId="6901"/>
    <cellStyle name="Vírgula 2 2 3 3 3 3 2" xfId="10413"/>
    <cellStyle name="Vírgula 2 2 3 3 3 3 2 2" xfId="33394"/>
    <cellStyle name="Vírgula 2 2 3 3 3 3 2 3" xfId="22222"/>
    <cellStyle name="Vírgula 2 2 3 3 3 3 3" xfId="29882"/>
    <cellStyle name="Vírgula 2 2 3 3 3 3 4" xfId="14561"/>
    <cellStyle name="Vírgula 2 2 3 3 3 4" xfId="5705"/>
    <cellStyle name="Vírgula 2 2 3 3 3 4 2" xfId="28686"/>
    <cellStyle name="Vírgula 2 2 3 3 3 4 3" xfId="18073"/>
    <cellStyle name="Vírgula 2 2 3 3 3 5" xfId="23978"/>
    <cellStyle name="Vírgula 2 2 3 3 3 6" xfId="12805"/>
    <cellStyle name="Vírgula 2 2 3 3 4" xfId="2108"/>
    <cellStyle name="Vírgula 2 2 3 3 4 2" xfId="8012"/>
    <cellStyle name="Vírgula 2 2 3 3 4 2 2" xfId="30993"/>
    <cellStyle name="Vírgula 2 2 3 3 4 2 3" xfId="19184"/>
    <cellStyle name="Vírgula 2 2 3 3 4 3" xfId="25089"/>
    <cellStyle name="Vírgula 2 2 3 3 4 4" xfId="15672"/>
    <cellStyle name="Vírgula 2 2 3 3 5" xfId="6256"/>
    <cellStyle name="Vírgula 2 2 3 3 5 2" xfId="9768"/>
    <cellStyle name="Vírgula 2 2 3 3 5 2 2" xfId="32749"/>
    <cellStyle name="Vírgula 2 2 3 3 5 2 3" xfId="21577"/>
    <cellStyle name="Vírgula 2 2 3 3 5 3" xfId="29237"/>
    <cellStyle name="Vírgula 2 2 3 3 5 4" xfId="13916"/>
    <cellStyle name="Vírgula 2 2 3 3 6" xfId="5136"/>
    <cellStyle name="Vírgula 2 2 3 3 6 2" xfId="20940"/>
    <cellStyle name="Vírgula 2 2 3 3 6 3" xfId="28117"/>
    <cellStyle name="Vírgula 2 2 3 3 6 4" xfId="12160"/>
    <cellStyle name="Vírgula 2 2 3 3 7" xfId="4025"/>
    <cellStyle name="Vírgula 2 2 3 3 7 2" xfId="27006"/>
    <cellStyle name="Vírgula 2 2 3 3 7 3" xfId="17428"/>
    <cellStyle name="Vírgula 2 2 3 3 8" xfId="23333"/>
    <cellStyle name="Vírgula 2 2 3 3 9" xfId="11685"/>
    <cellStyle name="Vírgula 2 2 3 4" xfId="505"/>
    <cellStyle name="Vírgula 2 2 3 4 2" xfId="1788"/>
    <cellStyle name="Vírgula 2 2 3 4 2 2" xfId="3544"/>
    <cellStyle name="Vírgula 2 2 3 4 2 2 2" xfId="9448"/>
    <cellStyle name="Vírgula 2 2 3 4 2 2 2 2" xfId="32429"/>
    <cellStyle name="Vírgula 2 2 3 4 2 2 2 3" xfId="20620"/>
    <cellStyle name="Vírgula 2 2 3 4 2 2 3" xfId="26525"/>
    <cellStyle name="Vírgula 2 2 3 4 2 2 4" xfId="17108"/>
    <cellStyle name="Vírgula 2 2 3 4 2 3" xfId="7692"/>
    <cellStyle name="Vírgula 2 2 3 4 2 3 2" xfId="11204"/>
    <cellStyle name="Vírgula 2 2 3 4 2 3 2 2" xfId="34185"/>
    <cellStyle name="Vírgula 2 2 3 4 2 3 2 3" xfId="23013"/>
    <cellStyle name="Vírgula 2 2 3 4 2 3 3" xfId="30673"/>
    <cellStyle name="Vírgula 2 2 3 4 2 3 4" xfId="15352"/>
    <cellStyle name="Vírgula 2 2 3 4 2 4" xfId="4816"/>
    <cellStyle name="Vírgula 2 2 3 4 2 4 2" xfId="27797"/>
    <cellStyle name="Vírgula 2 2 3 4 2 4 3" xfId="18864"/>
    <cellStyle name="Vírgula 2 2 3 4 2 5" xfId="24769"/>
    <cellStyle name="Vírgula 2 2 3 4 2 6" xfId="13596"/>
    <cellStyle name="Vírgula 2 2 3 4 3" xfId="1152"/>
    <cellStyle name="Vírgula 2 2 3 4 3 2" xfId="2908"/>
    <cellStyle name="Vírgula 2 2 3 4 3 2 2" xfId="8812"/>
    <cellStyle name="Vírgula 2 2 3 4 3 2 2 2" xfId="31793"/>
    <cellStyle name="Vírgula 2 2 3 4 3 2 2 3" xfId="19984"/>
    <cellStyle name="Vírgula 2 2 3 4 3 2 3" xfId="25889"/>
    <cellStyle name="Vírgula 2 2 3 4 3 2 4" xfId="16472"/>
    <cellStyle name="Vírgula 2 2 3 4 3 3" xfId="7056"/>
    <cellStyle name="Vírgula 2 2 3 4 3 3 2" xfId="10568"/>
    <cellStyle name="Vírgula 2 2 3 4 3 3 2 2" xfId="33549"/>
    <cellStyle name="Vírgula 2 2 3 4 3 3 2 3" xfId="22377"/>
    <cellStyle name="Vírgula 2 2 3 4 3 3 3" xfId="30037"/>
    <cellStyle name="Vírgula 2 2 3 4 3 3 4" xfId="14716"/>
    <cellStyle name="Vírgula 2 2 3 4 3 4" xfId="5860"/>
    <cellStyle name="Vírgula 2 2 3 4 3 4 2" xfId="28841"/>
    <cellStyle name="Vírgula 2 2 3 4 3 4 3" xfId="18228"/>
    <cellStyle name="Vírgula 2 2 3 4 3 5" xfId="24133"/>
    <cellStyle name="Vírgula 2 2 3 4 3 6" xfId="12960"/>
    <cellStyle name="Vírgula 2 2 3 4 4" xfId="2263"/>
    <cellStyle name="Vírgula 2 2 3 4 4 2" xfId="8167"/>
    <cellStyle name="Vírgula 2 2 3 4 4 2 2" xfId="31148"/>
    <cellStyle name="Vírgula 2 2 3 4 4 2 3" xfId="19339"/>
    <cellStyle name="Vírgula 2 2 3 4 4 3" xfId="25244"/>
    <cellStyle name="Vírgula 2 2 3 4 4 4" xfId="15827"/>
    <cellStyle name="Vírgula 2 2 3 4 5" xfId="6411"/>
    <cellStyle name="Vírgula 2 2 3 4 5 2" xfId="9923"/>
    <cellStyle name="Vírgula 2 2 3 4 5 2 2" xfId="32904"/>
    <cellStyle name="Vírgula 2 2 3 4 5 2 3" xfId="21732"/>
    <cellStyle name="Vírgula 2 2 3 4 5 3" xfId="29392"/>
    <cellStyle name="Vírgula 2 2 3 4 5 4" xfId="14071"/>
    <cellStyle name="Vírgula 2 2 3 4 6" xfId="5291"/>
    <cellStyle name="Vírgula 2 2 3 4 6 2" xfId="21095"/>
    <cellStyle name="Vírgula 2 2 3 4 6 3" xfId="28272"/>
    <cellStyle name="Vírgula 2 2 3 4 6 4" xfId="12315"/>
    <cellStyle name="Vírgula 2 2 3 4 7" xfId="4180"/>
    <cellStyle name="Vírgula 2 2 3 4 7 2" xfId="27161"/>
    <cellStyle name="Vírgula 2 2 3 4 7 3" xfId="17583"/>
    <cellStyle name="Vírgula 2 2 3 4 8" xfId="23488"/>
    <cellStyle name="Vírgula 2 2 3 4 9" xfId="11840"/>
    <cellStyle name="Vírgula 2 2 3 5" xfId="923"/>
    <cellStyle name="Vírgula 2 2 3 5 2" xfId="1559"/>
    <cellStyle name="Vírgula 2 2 3 5 2 2" xfId="3315"/>
    <cellStyle name="Vírgula 2 2 3 5 2 2 2" xfId="9219"/>
    <cellStyle name="Vírgula 2 2 3 5 2 2 2 2" xfId="32200"/>
    <cellStyle name="Vírgula 2 2 3 5 2 2 2 3" xfId="20391"/>
    <cellStyle name="Vírgula 2 2 3 5 2 2 3" xfId="26296"/>
    <cellStyle name="Vírgula 2 2 3 5 2 2 4" xfId="16879"/>
    <cellStyle name="Vírgula 2 2 3 5 2 3" xfId="7463"/>
    <cellStyle name="Vírgula 2 2 3 5 2 3 2" xfId="10975"/>
    <cellStyle name="Vírgula 2 2 3 5 2 3 2 2" xfId="33956"/>
    <cellStyle name="Vírgula 2 2 3 5 2 3 2 3" xfId="22784"/>
    <cellStyle name="Vírgula 2 2 3 5 2 3 3" xfId="30444"/>
    <cellStyle name="Vírgula 2 2 3 5 2 3 4" xfId="15123"/>
    <cellStyle name="Vírgula 2 2 3 5 2 4" xfId="4587"/>
    <cellStyle name="Vírgula 2 2 3 5 2 4 2" xfId="27568"/>
    <cellStyle name="Vírgula 2 2 3 5 2 4 3" xfId="18635"/>
    <cellStyle name="Vírgula 2 2 3 5 2 5" xfId="24540"/>
    <cellStyle name="Vírgula 2 2 3 5 2 6" xfId="13367"/>
    <cellStyle name="Vírgula 2 2 3 5 3" xfId="2679"/>
    <cellStyle name="Vírgula 2 2 3 5 3 2" xfId="8583"/>
    <cellStyle name="Vírgula 2 2 3 5 3 2 2" xfId="31564"/>
    <cellStyle name="Vírgula 2 2 3 5 3 2 3" xfId="19755"/>
    <cellStyle name="Vírgula 2 2 3 5 3 3" xfId="25660"/>
    <cellStyle name="Vírgula 2 2 3 5 3 4" xfId="16243"/>
    <cellStyle name="Vírgula 2 2 3 5 4" xfId="6827"/>
    <cellStyle name="Vírgula 2 2 3 5 4 2" xfId="10339"/>
    <cellStyle name="Vírgula 2 2 3 5 4 2 2" xfId="33320"/>
    <cellStyle name="Vírgula 2 2 3 5 4 2 3" xfId="22148"/>
    <cellStyle name="Vírgula 2 2 3 5 4 3" xfId="29808"/>
    <cellStyle name="Vírgula 2 2 3 5 4 4" xfId="14487"/>
    <cellStyle name="Vírgula 2 2 3 5 5" xfId="5631"/>
    <cellStyle name="Vírgula 2 2 3 5 5 2" xfId="21265"/>
    <cellStyle name="Vírgula 2 2 3 5 5 3" xfId="28612"/>
    <cellStyle name="Vírgula 2 2 3 5 5 4" xfId="12731"/>
    <cellStyle name="Vírgula 2 2 3 5 6" xfId="3951"/>
    <cellStyle name="Vírgula 2 2 3 5 6 2" xfId="26932"/>
    <cellStyle name="Vírgula 2 2 3 5 6 3" xfId="17999"/>
    <cellStyle name="Vírgula 2 2 3 5 7" xfId="23904"/>
    <cellStyle name="Vírgula 2 2 3 5 8" xfId="11611"/>
    <cellStyle name="Vírgula 2 2 3 6" xfId="1313"/>
    <cellStyle name="Vírgula 2 2 3 6 2" xfId="1949"/>
    <cellStyle name="Vírgula 2 2 3 6 2 2" xfId="3705"/>
    <cellStyle name="Vírgula 2 2 3 6 2 2 2" xfId="9609"/>
    <cellStyle name="Vírgula 2 2 3 6 2 2 2 2" xfId="32590"/>
    <cellStyle name="Vírgula 2 2 3 6 2 2 2 3" xfId="20781"/>
    <cellStyle name="Vírgula 2 2 3 6 2 2 3" xfId="26686"/>
    <cellStyle name="Vírgula 2 2 3 6 2 2 4" xfId="17269"/>
    <cellStyle name="Vírgula 2 2 3 6 2 3" xfId="7853"/>
    <cellStyle name="Vírgula 2 2 3 6 2 3 2" xfId="11365"/>
    <cellStyle name="Vírgula 2 2 3 6 2 3 2 2" xfId="34346"/>
    <cellStyle name="Vírgula 2 2 3 6 2 3 2 3" xfId="23174"/>
    <cellStyle name="Vírgula 2 2 3 6 2 3 3" xfId="30834"/>
    <cellStyle name="Vírgula 2 2 3 6 2 3 4" xfId="15513"/>
    <cellStyle name="Vírgula 2 2 3 6 2 4" xfId="4977"/>
    <cellStyle name="Vírgula 2 2 3 6 2 4 2" xfId="27958"/>
    <cellStyle name="Vírgula 2 2 3 6 2 4 3" xfId="19025"/>
    <cellStyle name="Vírgula 2 2 3 6 2 5" xfId="24930"/>
    <cellStyle name="Vírgula 2 2 3 6 2 6" xfId="13757"/>
    <cellStyle name="Vírgula 2 2 3 6 3" xfId="3069"/>
    <cellStyle name="Vírgula 2 2 3 6 3 2" xfId="8973"/>
    <cellStyle name="Vírgula 2 2 3 6 3 2 2" xfId="31954"/>
    <cellStyle name="Vírgula 2 2 3 6 3 2 3" xfId="20145"/>
    <cellStyle name="Vírgula 2 2 3 6 3 3" xfId="26050"/>
    <cellStyle name="Vírgula 2 2 3 6 3 4" xfId="16633"/>
    <cellStyle name="Vírgula 2 2 3 6 4" xfId="7217"/>
    <cellStyle name="Vírgula 2 2 3 6 4 2" xfId="10729"/>
    <cellStyle name="Vírgula 2 2 3 6 4 2 2" xfId="33710"/>
    <cellStyle name="Vírgula 2 2 3 6 4 2 3" xfId="22538"/>
    <cellStyle name="Vírgula 2 2 3 6 4 3" xfId="30198"/>
    <cellStyle name="Vírgula 2 2 3 6 4 4" xfId="14877"/>
    <cellStyle name="Vírgula 2 2 3 6 5" xfId="6021"/>
    <cellStyle name="Vírgula 2 2 3 6 5 2" xfId="21418"/>
    <cellStyle name="Vírgula 2 2 3 6 5 3" xfId="29002"/>
    <cellStyle name="Vírgula 2 2 3 6 5 4" xfId="13121"/>
    <cellStyle name="Vírgula 2 2 3 6 6" xfId="4341"/>
    <cellStyle name="Vírgula 2 2 3 6 6 2" xfId="27322"/>
    <cellStyle name="Vírgula 2 2 3 6 6 3" xfId="18389"/>
    <cellStyle name="Vírgula 2 2 3 6 7" xfId="24294"/>
    <cellStyle name="Vírgula 2 2 3 6 8" xfId="12001"/>
    <cellStyle name="Vírgula 2 2 3 7" xfId="753"/>
    <cellStyle name="Vírgula 2 2 3 7 2" xfId="2509"/>
    <cellStyle name="Vírgula 2 2 3 7 2 2" xfId="8413"/>
    <cellStyle name="Vírgula 2 2 3 7 2 2 2" xfId="31394"/>
    <cellStyle name="Vírgula 2 2 3 7 2 2 3" xfId="19585"/>
    <cellStyle name="Vírgula 2 2 3 7 2 3" xfId="25490"/>
    <cellStyle name="Vírgula 2 2 3 7 2 4" xfId="16073"/>
    <cellStyle name="Vírgula 2 2 3 7 3" xfId="6657"/>
    <cellStyle name="Vírgula 2 2 3 7 3 2" xfId="10169"/>
    <cellStyle name="Vírgula 2 2 3 7 3 2 2" xfId="33150"/>
    <cellStyle name="Vírgula 2 2 3 7 3 2 3" xfId="21978"/>
    <cellStyle name="Vírgula 2 2 3 7 3 3" xfId="29638"/>
    <cellStyle name="Vírgula 2 2 3 7 3 4" xfId="14317"/>
    <cellStyle name="Vírgula 2 2 3 7 4" xfId="4417"/>
    <cellStyle name="Vírgula 2 2 3 7 4 2" xfId="27398"/>
    <cellStyle name="Vírgula 2 2 3 7 4 3" xfId="17829"/>
    <cellStyle name="Vírgula 2 2 3 7 5" xfId="23734"/>
    <cellStyle name="Vírgula 2 2 3 7 6" xfId="12561"/>
    <cellStyle name="Vírgula 2 2 3 8" xfId="1389"/>
    <cellStyle name="Vírgula 2 2 3 8 2" xfId="3145"/>
    <cellStyle name="Vírgula 2 2 3 8 2 2" xfId="9049"/>
    <cellStyle name="Vírgula 2 2 3 8 2 2 2" xfId="32030"/>
    <cellStyle name="Vírgula 2 2 3 8 2 2 3" xfId="20221"/>
    <cellStyle name="Vírgula 2 2 3 8 2 3" xfId="26126"/>
    <cellStyle name="Vírgula 2 2 3 8 2 4" xfId="16709"/>
    <cellStyle name="Vírgula 2 2 3 8 3" xfId="7293"/>
    <cellStyle name="Vírgula 2 2 3 8 3 2" xfId="10805"/>
    <cellStyle name="Vírgula 2 2 3 8 3 2 2" xfId="33786"/>
    <cellStyle name="Vírgula 2 2 3 8 3 2 3" xfId="22614"/>
    <cellStyle name="Vírgula 2 2 3 8 3 3" xfId="30274"/>
    <cellStyle name="Vírgula 2 2 3 8 3 4" xfId="14953"/>
    <cellStyle name="Vírgula 2 2 3 8 4" xfId="6097"/>
    <cellStyle name="Vírgula 2 2 3 8 4 2" xfId="29078"/>
    <cellStyle name="Vírgula 2 2 3 8 4 3" xfId="18465"/>
    <cellStyle name="Vírgula 2 2 3 8 5" xfId="24370"/>
    <cellStyle name="Vírgula 2 2 3 8 6" xfId="13197"/>
    <cellStyle name="Vírgula 2 2 3 9" xfId="676"/>
    <cellStyle name="Vírgula 2 2 3 9 2" xfId="2433"/>
    <cellStyle name="Vírgula 2 2 3 9 2 2" xfId="8337"/>
    <cellStyle name="Vírgula 2 2 3 9 2 2 2" xfId="31318"/>
    <cellStyle name="Vírgula 2 2 3 9 2 2 3" xfId="19509"/>
    <cellStyle name="Vírgula 2 2 3 9 2 3" xfId="25414"/>
    <cellStyle name="Vírgula 2 2 3 9 2 4" xfId="15997"/>
    <cellStyle name="Vírgula 2 2 3 9 3" xfId="6581"/>
    <cellStyle name="Vírgula 2 2 3 9 3 2" xfId="10093"/>
    <cellStyle name="Vírgula 2 2 3 9 3 2 2" xfId="33074"/>
    <cellStyle name="Vírgula 2 2 3 9 3 2 3" xfId="21902"/>
    <cellStyle name="Vírgula 2 2 3 9 3 3" xfId="29562"/>
    <cellStyle name="Vírgula 2 2 3 9 3 4" xfId="14241"/>
    <cellStyle name="Vírgula 2 2 3 9 4" xfId="5461"/>
    <cellStyle name="Vírgula 2 2 3 9 4 2" xfId="28442"/>
    <cellStyle name="Vírgula 2 2 3 9 4 3" xfId="17753"/>
    <cellStyle name="Vírgula 2 2 3 9 5" xfId="23658"/>
    <cellStyle name="Vírgula 2 2 3 9 6" xfId="12485"/>
    <cellStyle name="Vírgula 2 2 4" xfId="311"/>
    <cellStyle name="Vírgula 2 2 4 10" xfId="2070"/>
    <cellStyle name="Vírgula 2 2 4 10 2" xfId="7974"/>
    <cellStyle name="Vírgula 2 2 4 10 2 2" xfId="30955"/>
    <cellStyle name="Vírgula 2 2 4 10 2 3" xfId="19146"/>
    <cellStyle name="Vírgula 2 2 4 10 3" xfId="25051"/>
    <cellStyle name="Vírgula 2 2 4 10 4" xfId="15634"/>
    <cellStyle name="Vírgula 2 2 4 11" xfId="6218"/>
    <cellStyle name="Vírgula 2 2 4 11 2" xfId="9730"/>
    <cellStyle name="Vírgula 2 2 4 11 2 2" xfId="32711"/>
    <cellStyle name="Vírgula 2 2 4 11 2 3" xfId="21539"/>
    <cellStyle name="Vírgula 2 2 4 11 3" xfId="29199"/>
    <cellStyle name="Vírgula 2 2 4 11 4" xfId="13878"/>
    <cellStyle name="Vírgula 2 2 4 12" xfId="5098"/>
    <cellStyle name="Vírgula 2 2 4 12 2" xfId="20902"/>
    <cellStyle name="Vírgula 2 2 4 12 3" xfId="28079"/>
    <cellStyle name="Vírgula 2 2 4 12 4" xfId="12122"/>
    <cellStyle name="Vírgula 2 2 4 13" xfId="3817"/>
    <cellStyle name="Vírgula 2 2 4 13 2" xfId="26798"/>
    <cellStyle name="Vírgula 2 2 4 13 3" xfId="17390"/>
    <cellStyle name="Vírgula 2 2 4 14" xfId="23295"/>
    <cellStyle name="Vírgula 2 2 4 15" xfId="11477"/>
    <cellStyle name="Vírgula 2 2 4 2" xfId="465"/>
    <cellStyle name="Vírgula 2 2 4 2 10" xfId="23448"/>
    <cellStyle name="Vírgula 2 2 4 2 11" xfId="11562"/>
    <cellStyle name="Vírgula 2 2 4 2 2" xfId="626"/>
    <cellStyle name="Vírgula 2 2 4 2 2 2" xfId="1909"/>
    <cellStyle name="Vírgula 2 2 4 2 2 2 2" xfId="3665"/>
    <cellStyle name="Vírgula 2 2 4 2 2 2 2 2" xfId="9569"/>
    <cellStyle name="Vírgula 2 2 4 2 2 2 2 2 2" xfId="32550"/>
    <cellStyle name="Vírgula 2 2 4 2 2 2 2 2 3" xfId="20741"/>
    <cellStyle name="Vírgula 2 2 4 2 2 2 2 3" xfId="26646"/>
    <cellStyle name="Vírgula 2 2 4 2 2 2 2 4" xfId="17229"/>
    <cellStyle name="Vírgula 2 2 4 2 2 2 3" xfId="7813"/>
    <cellStyle name="Vírgula 2 2 4 2 2 2 3 2" xfId="11325"/>
    <cellStyle name="Vírgula 2 2 4 2 2 2 3 2 2" xfId="34306"/>
    <cellStyle name="Vírgula 2 2 4 2 2 2 3 2 3" xfId="23134"/>
    <cellStyle name="Vírgula 2 2 4 2 2 2 3 3" xfId="30794"/>
    <cellStyle name="Vírgula 2 2 4 2 2 2 3 4" xfId="15473"/>
    <cellStyle name="Vírgula 2 2 4 2 2 2 4" xfId="4937"/>
    <cellStyle name="Vírgula 2 2 4 2 2 2 4 2" xfId="27918"/>
    <cellStyle name="Vírgula 2 2 4 2 2 2 4 3" xfId="18985"/>
    <cellStyle name="Vírgula 2 2 4 2 2 2 5" xfId="24890"/>
    <cellStyle name="Vírgula 2 2 4 2 2 2 6" xfId="13717"/>
    <cellStyle name="Vírgula 2 2 4 2 2 3" xfId="1273"/>
    <cellStyle name="Vírgula 2 2 4 2 2 3 2" xfId="3029"/>
    <cellStyle name="Vírgula 2 2 4 2 2 3 2 2" xfId="8933"/>
    <cellStyle name="Vírgula 2 2 4 2 2 3 2 2 2" xfId="31914"/>
    <cellStyle name="Vírgula 2 2 4 2 2 3 2 2 3" xfId="20105"/>
    <cellStyle name="Vírgula 2 2 4 2 2 3 2 3" xfId="26010"/>
    <cellStyle name="Vírgula 2 2 4 2 2 3 2 4" xfId="16593"/>
    <cellStyle name="Vírgula 2 2 4 2 2 3 3" xfId="7177"/>
    <cellStyle name="Vírgula 2 2 4 2 2 3 3 2" xfId="10689"/>
    <cellStyle name="Vírgula 2 2 4 2 2 3 3 2 2" xfId="33670"/>
    <cellStyle name="Vírgula 2 2 4 2 2 3 3 2 3" xfId="22498"/>
    <cellStyle name="Vírgula 2 2 4 2 2 3 3 3" xfId="30158"/>
    <cellStyle name="Vírgula 2 2 4 2 2 3 3 4" xfId="14837"/>
    <cellStyle name="Vírgula 2 2 4 2 2 3 4" xfId="5981"/>
    <cellStyle name="Vírgula 2 2 4 2 2 3 4 2" xfId="28962"/>
    <cellStyle name="Vírgula 2 2 4 2 2 3 4 3" xfId="18349"/>
    <cellStyle name="Vírgula 2 2 4 2 2 3 5" xfId="24254"/>
    <cellStyle name="Vírgula 2 2 4 2 2 3 6" xfId="13081"/>
    <cellStyle name="Vírgula 2 2 4 2 2 4" xfId="2384"/>
    <cellStyle name="Vírgula 2 2 4 2 2 4 2" xfId="8288"/>
    <cellStyle name="Vírgula 2 2 4 2 2 4 2 2" xfId="31269"/>
    <cellStyle name="Vírgula 2 2 4 2 2 4 2 3" xfId="19460"/>
    <cellStyle name="Vírgula 2 2 4 2 2 4 3" xfId="25365"/>
    <cellStyle name="Vírgula 2 2 4 2 2 4 4" xfId="15948"/>
    <cellStyle name="Vírgula 2 2 4 2 2 5" xfId="6532"/>
    <cellStyle name="Vírgula 2 2 4 2 2 5 2" xfId="10044"/>
    <cellStyle name="Vírgula 2 2 4 2 2 5 2 2" xfId="33025"/>
    <cellStyle name="Vírgula 2 2 4 2 2 5 2 3" xfId="21853"/>
    <cellStyle name="Vírgula 2 2 4 2 2 5 3" xfId="29513"/>
    <cellStyle name="Vírgula 2 2 4 2 2 5 4" xfId="14192"/>
    <cellStyle name="Vírgula 2 2 4 2 2 6" xfId="5412"/>
    <cellStyle name="Vírgula 2 2 4 2 2 6 2" xfId="21216"/>
    <cellStyle name="Vírgula 2 2 4 2 2 6 3" xfId="28393"/>
    <cellStyle name="Vírgula 2 2 4 2 2 6 4" xfId="12436"/>
    <cellStyle name="Vírgula 2 2 4 2 2 7" xfId="4301"/>
    <cellStyle name="Vírgula 2 2 4 2 2 7 2" xfId="27282"/>
    <cellStyle name="Vírgula 2 2 4 2 2 7 3" xfId="17704"/>
    <cellStyle name="Vírgula 2 2 4 2 2 8" xfId="23609"/>
    <cellStyle name="Vírgula 2 2 4 2 2 9" xfId="11961"/>
    <cellStyle name="Vírgula 2 2 4 2 3" xfId="1112"/>
    <cellStyle name="Vírgula 2 2 4 2 3 2" xfId="1748"/>
    <cellStyle name="Vírgula 2 2 4 2 3 2 2" xfId="3504"/>
    <cellStyle name="Vírgula 2 2 4 2 3 2 2 2" xfId="9408"/>
    <cellStyle name="Vírgula 2 2 4 2 3 2 2 2 2" xfId="32389"/>
    <cellStyle name="Vírgula 2 2 4 2 3 2 2 2 3" xfId="20580"/>
    <cellStyle name="Vírgula 2 2 4 2 3 2 2 3" xfId="26485"/>
    <cellStyle name="Vírgula 2 2 4 2 3 2 2 4" xfId="17068"/>
    <cellStyle name="Vírgula 2 2 4 2 3 2 3" xfId="7652"/>
    <cellStyle name="Vírgula 2 2 4 2 3 2 3 2" xfId="11164"/>
    <cellStyle name="Vírgula 2 2 4 2 3 2 3 2 2" xfId="34145"/>
    <cellStyle name="Vírgula 2 2 4 2 3 2 3 2 3" xfId="22973"/>
    <cellStyle name="Vírgula 2 2 4 2 3 2 3 3" xfId="30633"/>
    <cellStyle name="Vírgula 2 2 4 2 3 2 3 4" xfId="15312"/>
    <cellStyle name="Vírgula 2 2 4 2 3 2 4" xfId="4776"/>
    <cellStyle name="Vírgula 2 2 4 2 3 2 4 2" xfId="27757"/>
    <cellStyle name="Vírgula 2 2 4 2 3 2 4 3" xfId="18824"/>
    <cellStyle name="Vírgula 2 2 4 2 3 2 5" xfId="24729"/>
    <cellStyle name="Vírgula 2 2 4 2 3 2 6" xfId="13556"/>
    <cellStyle name="Vírgula 2 2 4 2 3 3" xfId="2868"/>
    <cellStyle name="Vírgula 2 2 4 2 3 3 2" xfId="8772"/>
    <cellStyle name="Vírgula 2 2 4 2 3 3 2 2" xfId="31753"/>
    <cellStyle name="Vírgula 2 2 4 2 3 3 2 3" xfId="19944"/>
    <cellStyle name="Vírgula 2 2 4 2 3 3 3" xfId="25849"/>
    <cellStyle name="Vírgula 2 2 4 2 3 3 4" xfId="16432"/>
    <cellStyle name="Vírgula 2 2 4 2 3 4" xfId="7016"/>
    <cellStyle name="Vírgula 2 2 4 2 3 4 2" xfId="10528"/>
    <cellStyle name="Vírgula 2 2 4 2 3 4 2 2" xfId="33509"/>
    <cellStyle name="Vírgula 2 2 4 2 3 4 2 3" xfId="22337"/>
    <cellStyle name="Vírgula 2 2 4 2 3 4 3" xfId="29997"/>
    <cellStyle name="Vírgula 2 2 4 2 3 4 4" xfId="14676"/>
    <cellStyle name="Vírgula 2 2 4 2 3 5" xfId="5820"/>
    <cellStyle name="Vírgula 2 2 4 2 3 5 2" xfId="21378"/>
    <cellStyle name="Vírgula 2 2 4 2 3 5 3" xfId="28801"/>
    <cellStyle name="Vírgula 2 2 4 2 3 5 4" xfId="12920"/>
    <cellStyle name="Vírgula 2 2 4 2 3 6" xfId="4140"/>
    <cellStyle name="Vírgula 2 2 4 2 3 6 2" xfId="27121"/>
    <cellStyle name="Vírgula 2 2 4 2 3 6 3" xfId="18188"/>
    <cellStyle name="Vírgula 2 2 4 2 3 7" xfId="24093"/>
    <cellStyle name="Vírgula 2 2 4 2 3 8" xfId="11800"/>
    <cellStyle name="Vírgula 2 2 4 2 4" xfId="1510"/>
    <cellStyle name="Vírgula 2 2 4 2 4 2" xfId="3266"/>
    <cellStyle name="Vírgula 2 2 4 2 4 2 2" xfId="9170"/>
    <cellStyle name="Vírgula 2 2 4 2 4 2 2 2" xfId="32151"/>
    <cellStyle name="Vírgula 2 2 4 2 4 2 2 3" xfId="20342"/>
    <cellStyle name="Vírgula 2 2 4 2 4 2 3" xfId="26247"/>
    <cellStyle name="Vírgula 2 2 4 2 4 2 4" xfId="16830"/>
    <cellStyle name="Vírgula 2 2 4 2 4 3" xfId="7414"/>
    <cellStyle name="Vírgula 2 2 4 2 4 3 2" xfId="10926"/>
    <cellStyle name="Vírgula 2 2 4 2 4 3 2 2" xfId="33907"/>
    <cellStyle name="Vírgula 2 2 4 2 4 3 2 3" xfId="22735"/>
    <cellStyle name="Vírgula 2 2 4 2 4 3 3" xfId="30395"/>
    <cellStyle name="Vírgula 2 2 4 2 4 3 4" xfId="15074"/>
    <cellStyle name="Vírgula 2 2 4 2 4 4" xfId="4538"/>
    <cellStyle name="Vírgula 2 2 4 2 4 4 2" xfId="27519"/>
    <cellStyle name="Vírgula 2 2 4 2 4 4 3" xfId="18586"/>
    <cellStyle name="Vírgula 2 2 4 2 4 5" xfId="24491"/>
    <cellStyle name="Vírgula 2 2 4 2 4 6" xfId="13318"/>
    <cellStyle name="Vírgula 2 2 4 2 5" xfId="874"/>
    <cellStyle name="Vírgula 2 2 4 2 5 2" xfId="2630"/>
    <cellStyle name="Vírgula 2 2 4 2 5 2 2" xfId="8534"/>
    <cellStyle name="Vírgula 2 2 4 2 5 2 2 2" xfId="31515"/>
    <cellStyle name="Vírgula 2 2 4 2 5 2 2 3" xfId="19706"/>
    <cellStyle name="Vírgula 2 2 4 2 5 2 3" xfId="25611"/>
    <cellStyle name="Vírgula 2 2 4 2 5 2 4" xfId="16194"/>
    <cellStyle name="Vírgula 2 2 4 2 5 3" xfId="6778"/>
    <cellStyle name="Vírgula 2 2 4 2 5 3 2" xfId="10290"/>
    <cellStyle name="Vírgula 2 2 4 2 5 3 2 2" xfId="33271"/>
    <cellStyle name="Vírgula 2 2 4 2 5 3 2 3" xfId="22099"/>
    <cellStyle name="Vírgula 2 2 4 2 5 3 3" xfId="29759"/>
    <cellStyle name="Vírgula 2 2 4 2 5 3 4" xfId="14438"/>
    <cellStyle name="Vírgula 2 2 4 2 5 4" xfId="5582"/>
    <cellStyle name="Vírgula 2 2 4 2 5 4 2" xfId="28563"/>
    <cellStyle name="Vírgula 2 2 4 2 5 4 3" xfId="17950"/>
    <cellStyle name="Vírgula 2 2 4 2 5 5" xfId="23855"/>
    <cellStyle name="Vírgula 2 2 4 2 5 6" xfId="12682"/>
    <cellStyle name="Vírgula 2 2 4 2 6" xfId="2223"/>
    <cellStyle name="Vírgula 2 2 4 2 6 2" xfId="8127"/>
    <cellStyle name="Vírgula 2 2 4 2 6 2 2" xfId="31108"/>
    <cellStyle name="Vírgula 2 2 4 2 6 2 3" xfId="19299"/>
    <cellStyle name="Vírgula 2 2 4 2 6 3" xfId="25204"/>
    <cellStyle name="Vírgula 2 2 4 2 6 4" xfId="15787"/>
    <cellStyle name="Vírgula 2 2 4 2 7" xfId="6371"/>
    <cellStyle name="Vírgula 2 2 4 2 7 2" xfId="9883"/>
    <cellStyle name="Vírgula 2 2 4 2 7 2 2" xfId="32864"/>
    <cellStyle name="Vírgula 2 2 4 2 7 2 3" xfId="21692"/>
    <cellStyle name="Vírgula 2 2 4 2 7 3" xfId="29352"/>
    <cellStyle name="Vírgula 2 2 4 2 7 4" xfId="14031"/>
    <cellStyle name="Vírgula 2 2 4 2 8" xfId="5251"/>
    <cellStyle name="Vírgula 2 2 4 2 8 2" xfId="21055"/>
    <cellStyle name="Vírgula 2 2 4 2 8 3" xfId="28232"/>
    <cellStyle name="Vírgula 2 2 4 2 8 4" xfId="12275"/>
    <cellStyle name="Vírgula 2 2 4 2 9" xfId="3902"/>
    <cellStyle name="Vírgula 2 2 4 2 9 2" xfId="26883"/>
    <cellStyle name="Vírgula 2 2 4 2 9 3" xfId="17543"/>
    <cellStyle name="Vírgula 2 2 4 3" xfId="379"/>
    <cellStyle name="Vírgula 2 2 4 3 2" xfId="1663"/>
    <cellStyle name="Vírgula 2 2 4 3 2 2" xfId="3419"/>
    <cellStyle name="Vírgula 2 2 4 3 2 2 2" xfId="9323"/>
    <cellStyle name="Vírgula 2 2 4 3 2 2 2 2" xfId="32304"/>
    <cellStyle name="Vírgula 2 2 4 3 2 2 2 3" xfId="20495"/>
    <cellStyle name="Vírgula 2 2 4 3 2 2 3" xfId="26400"/>
    <cellStyle name="Vírgula 2 2 4 3 2 2 4" xfId="16983"/>
    <cellStyle name="Vírgula 2 2 4 3 2 3" xfId="7567"/>
    <cellStyle name="Vírgula 2 2 4 3 2 3 2" xfId="11079"/>
    <cellStyle name="Vírgula 2 2 4 3 2 3 2 2" xfId="34060"/>
    <cellStyle name="Vírgula 2 2 4 3 2 3 2 3" xfId="22888"/>
    <cellStyle name="Vírgula 2 2 4 3 2 3 3" xfId="30548"/>
    <cellStyle name="Vírgula 2 2 4 3 2 3 4" xfId="15227"/>
    <cellStyle name="Vírgula 2 2 4 3 2 4" xfId="4691"/>
    <cellStyle name="Vírgula 2 2 4 3 2 4 2" xfId="27672"/>
    <cellStyle name="Vírgula 2 2 4 3 2 4 3" xfId="18739"/>
    <cellStyle name="Vírgula 2 2 4 3 2 5" xfId="24644"/>
    <cellStyle name="Vírgula 2 2 4 3 2 6" xfId="13471"/>
    <cellStyle name="Vírgula 2 2 4 3 3" xfId="1027"/>
    <cellStyle name="Vírgula 2 2 4 3 3 2" xfId="2783"/>
    <cellStyle name="Vírgula 2 2 4 3 3 2 2" xfId="8687"/>
    <cellStyle name="Vírgula 2 2 4 3 3 2 2 2" xfId="31668"/>
    <cellStyle name="Vírgula 2 2 4 3 3 2 2 3" xfId="19859"/>
    <cellStyle name="Vírgula 2 2 4 3 3 2 3" xfId="25764"/>
    <cellStyle name="Vírgula 2 2 4 3 3 2 4" xfId="16347"/>
    <cellStyle name="Vírgula 2 2 4 3 3 3" xfId="6931"/>
    <cellStyle name="Vírgula 2 2 4 3 3 3 2" xfId="10443"/>
    <cellStyle name="Vírgula 2 2 4 3 3 3 2 2" xfId="33424"/>
    <cellStyle name="Vírgula 2 2 4 3 3 3 2 3" xfId="22252"/>
    <cellStyle name="Vírgula 2 2 4 3 3 3 3" xfId="29912"/>
    <cellStyle name="Vírgula 2 2 4 3 3 3 4" xfId="14591"/>
    <cellStyle name="Vírgula 2 2 4 3 3 4" xfId="5735"/>
    <cellStyle name="Vírgula 2 2 4 3 3 4 2" xfId="28716"/>
    <cellStyle name="Vírgula 2 2 4 3 3 4 3" xfId="18103"/>
    <cellStyle name="Vírgula 2 2 4 3 3 5" xfId="24008"/>
    <cellStyle name="Vírgula 2 2 4 3 3 6" xfId="12835"/>
    <cellStyle name="Vírgula 2 2 4 3 4" xfId="2138"/>
    <cellStyle name="Vírgula 2 2 4 3 4 2" xfId="8042"/>
    <cellStyle name="Vírgula 2 2 4 3 4 2 2" xfId="31023"/>
    <cellStyle name="Vírgula 2 2 4 3 4 2 3" xfId="19214"/>
    <cellStyle name="Vírgula 2 2 4 3 4 3" xfId="25119"/>
    <cellStyle name="Vírgula 2 2 4 3 4 4" xfId="15702"/>
    <cellStyle name="Vírgula 2 2 4 3 5" xfId="6286"/>
    <cellStyle name="Vírgula 2 2 4 3 5 2" xfId="9798"/>
    <cellStyle name="Vírgula 2 2 4 3 5 2 2" xfId="32779"/>
    <cellStyle name="Vírgula 2 2 4 3 5 2 3" xfId="21607"/>
    <cellStyle name="Vírgula 2 2 4 3 5 3" xfId="29267"/>
    <cellStyle name="Vírgula 2 2 4 3 5 4" xfId="13946"/>
    <cellStyle name="Vírgula 2 2 4 3 6" xfId="5166"/>
    <cellStyle name="Vírgula 2 2 4 3 6 2" xfId="20970"/>
    <cellStyle name="Vírgula 2 2 4 3 6 3" xfId="28147"/>
    <cellStyle name="Vírgula 2 2 4 3 6 4" xfId="12190"/>
    <cellStyle name="Vírgula 2 2 4 3 7" xfId="4055"/>
    <cellStyle name="Vírgula 2 2 4 3 7 2" xfId="27036"/>
    <cellStyle name="Vírgula 2 2 4 3 7 3" xfId="17458"/>
    <cellStyle name="Vírgula 2 2 4 3 8" xfId="23363"/>
    <cellStyle name="Vírgula 2 2 4 3 9" xfId="11715"/>
    <cellStyle name="Vírgula 2 2 4 4" xfId="541"/>
    <cellStyle name="Vírgula 2 2 4 4 2" xfId="1824"/>
    <cellStyle name="Vírgula 2 2 4 4 2 2" xfId="3580"/>
    <cellStyle name="Vírgula 2 2 4 4 2 2 2" xfId="9484"/>
    <cellStyle name="Vírgula 2 2 4 4 2 2 2 2" xfId="32465"/>
    <cellStyle name="Vírgula 2 2 4 4 2 2 2 3" xfId="20656"/>
    <cellStyle name="Vírgula 2 2 4 4 2 2 3" xfId="26561"/>
    <cellStyle name="Vírgula 2 2 4 4 2 2 4" xfId="17144"/>
    <cellStyle name="Vírgula 2 2 4 4 2 3" xfId="7728"/>
    <cellStyle name="Vírgula 2 2 4 4 2 3 2" xfId="11240"/>
    <cellStyle name="Vírgula 2 2 4 4 2 3 2 2" xfId="34221"/>
    <cellStyle name="Vírgula 2 2 4 4 2 3 2 3" xfId="23049"/>
    <cellStyle name="Vírgula 2 2 4 4 2 3 3" xfId="30709"/>
    <cellStyle name="Vírgula 2 2 4 4 2 3 4" xfId="15388"/>
    <cellStyle name="Vírgula 2 2 4 4 2 4" xfId="4852"/>
    <cellStyle name="Vírgula 2 2 4 4 2 4 2" xfId="27833"/>
    <cellStyle name="Vírgula 2 2 4 4 2 4 3" xfId="18900"/>
    <cellStyle name="Vírgula 2 2 4 4 2 5" xfId="24805"/>
    <cellStyle name="Vírgula 2 2 4 4 2 6" xfId="13632"/>
    <cellStyle name="Vírgula 2 2 4 4 3" xfId="1188"/>
    <cellStyle name="Vírgula 2 2 4 4 3 2" xfId="2944"/>
    <cellStyle name="Vírgula 2 2 4 4 3 2 2" xfId="8848"/>
    <cellStyle name="Vírgula 2 2 4 4 3 2 2 2" xfId="31829"/>
    <cellStyle name="Vírgula 2 2 4 4 3 2 2 3" xfId="20020"/>
    <cellStyle name="Vírgula 2 2 4 4 3 2 3" xfId="25925"/>
    <cellStyle name="Vírgula 2 2 4 4 3 2 4" xfId="16508"/>
    <cellStyle name="Vírgula 2 2 4 4 3 3" xfId="7092"/>
    <cellStyle name="Vírgula 2 2 4 4 3 3 2" xfId="10604"/>
    <cellStyle name="Vírgula 2 2 4 4 3 3 2 2" xfId="33585"/>
    <cellStyle name="Vírgula 2 2 4 4 3 3 2 3" xfId="22413"/>
    <cellStyle name="Vírgula 2 2 4 4 3 3 3" xfId="30073"/>
    <cellStyle name="Vírgula 2 2 4 4 3 3 4" xfId="14752"/>
    <cellStyle name="Vírgula 2 2 4 4 3 4" xfId="5896"/>
    <cellStyle name="Vírgula 2 2 4 4 3 4 2" xfId="28877"/>
    <cellStyle name="Vírgula 2 2 4 4 3 4 3" xfId="18264"/>
    <cellStyle name="Vírgula 2 2 4 4 3 5" xfId="24169"/>
    <cellStyle name="Vírgula 2 2 4 4 3 6" xfId="12996"/>
    <cellStyle name="Vírgula 2 2 4 4 4" xfId="2299"/>
    <cellStyle name="Vírgula 2 2 4 4 4 2" xfId="8203"/>
    <cellStyle name="Vírgula 2 2 4 4 4 2 2" xfId="31184"/>
    <cellStyle name="Vírgula 2 2 4 4 4 2 3" xfId="19375"/>
    <cellStyle name="Vírgula 2 2 4 4 4 3" xfId="25280"/>
    <cellStyle name="Vírgula 2 2 4 4 4 4" xfId="15863"/>
    <cellStyle name="Vírgula 2 2 4 4 5" xfId="6447"/>
    <cellStyle name="Vírgula 2 2 4 4 5 2" xfId="9959"/>
    <cellStyle name="Vírgula 2 2 4 4 5 2 2" xfId="32940"/>
    <cellStyle name="Vírgula 2 2 4 4 5 2 3" xfId="21768"/>
    <cellStyle name="Vírgula 2 2 4 4 5 3" xfId="29428"/>
    <cellStyle name="Vírgula 2 2 4 4 5 4" xfId="14107"/>
    <cellStyle name="Vírgula 2 2 4 4 6" xfId="5327"/>
    <cellStyle name="Vírgula 2 2 4 4 6 2" xfId="21131"/>
    <cellStyle name="Vírgula 2 2 4 4 6 3" xfId="28308"/>
    <cellStyle name="Vírgula 2 2 4 4 6 4" xfId="12351"/>
    <cellStyle name="Vírgula 2 2 4 4 7" xfId="4216"/>
    <cellStyle name="Vírgula 2 2 4 4 7 2" xfId="27197"/>
    <cellStyle name="Vírgula 2 2 4 4 7 3" xfId="17619"/>
    <cellStyle name="Vírgula 2 2 4 4 8" xfId="23524"/>
    <cellStyle name="Vírgula 2 2 4 4 9" xfId="11876"/>
    <cellStyle name="Vírgula 2 2 4 5" xfId="959"/>
    <cellStyle name="Vírgula 2 2 4 5 2" xfId="1595"/>
    <cellStyle name="Vírgula 2 2 4 5 2 2" xfId="3351"/>
    <cellStyle name="Vírgula 2 2 4 5 2 2 2" xfId="9255"/>
    <cellStyle name="Vírgula 2 2 4 5 2 2 2 2" xfId="32236"/>
    <cellStyle name="Vírgula 2 2 4 5 2 2 2 3" xfId="20427"/>
    <cellStyle name="Vírgula 2 2 4 5 2 2 3" xfId="26332"/>
    <cellStyle name="Vírgula 2 2 4 5 2 2 4" xfId="16915"/>
    <cellStyle name="Vírgula 2 2 4 5 2 3" xfId="7499"/>
    <cellStyle name="Vírgula 2 2 4 5 2 3 2" xfId="11011"/>
    <cellStyle name="Vírgula 2 2 4 5 2 3 2 2" xfId="33992"/>
    <cellStyle name="Vírgula 2 2 4 5 2 3 2 3" xfId="22820"/>
    <cellStyle name="Vírgula 2 2 4 5 2 3 3" xfId="30480"/>
    <cellStyle name="Vírgula 2 2 4 5 2 3 4" xfId="15159"/>
    <cellStyle name="Vírgula 2 2 4 5 2 4" xfId="4623"/>
    <cellStyle name="Vírgula 2 2 4 5 2 4 2" xfId="27604"/>
    <cellStyle name="Vírgula 2 2 4 5 2 4 3" xfId="18671"/>
    <cellStyle name="Vírgula 2 2 4 5 2 5" xfId="24576"/>
    <cellStyle name="Vírgula 2 2 4 5 2 6" xfId="13403"/>
    <cellStyle name="Vírgula 2 2 4 5 3" xfId="2715"/>
    <cellStyle name="Vírgula 2 2 4 5 3 2" xfId="8619"/>
    <cellStyle name="Vírgula 2 2 4 5 3 2 2" xfId="31600"/>
    <cellStyle name="Vírgula 2 2 4 5 3 2 3" xfId="19791"/>
    <cellStyle name="Vírgula 2 2 4 5 3 3" xfId="25696"/>
    <cellStyle name="Vírgula 2 2 4 5 3 4" xfId="16279"/>
    <cellStyle name="Vírgula 2 2 4 5 4" xfId="6863"/>
    <cellStyle name="Vírgula 2 2 4 5 4 2" xfId="10375"/>
    <cellStyle name="Vírgula 2 2 4 5 4 2 2" xfId="33356"/>
    <cellStyle name="Vírgula 2 2 4 5 4 2 3" xfId="22184"/>
    <cellStyle name="Vírgula 2 2 4 5 4 3" xfId="29844"/>
    <cellStyle name="Vírgula 2 2 4 5 4 4" xfId="14523"/>
    <cellStyle name="Vírgula 2 2 4 5 5" xfId="5667"/>
    <cellStyle name="Vírgula 2 2 4 5 5 2" xfId="21301"/>
    <cellStyle name="Vírgula 2 2 4 5 5 3" xfId="28648"/>
    <cellStyle name="Vírgula 2 2 4 5 5 4" xfId="12767"/>
    <cellStyle name="Vírgula 2 2 4 5 6" xfId="3987"/>
    <cellStyle name="Vírgula 2 2 4 5 6 2" xfId="26968"/>
    <cellStyle name="Vírgula 2 2 4 5 6 3" xfId="18035"/>
    <cellStyle name="Vírgula 2 2 4 5 7" xfId="23940"/>
    <cellStyle name="Vírgula 2 2 4 5 8" xfId="11647"/>
    <cellStyle name="Vírgula 2 2 4 6" xfId="1349"/>
    <cellStyle name="Vírgula 2 2 4 6 2" xfId="1985"/>
    <cellStyle name="Vírgula 2 2 4 6 2 2" xfId="3741"/>
    <cellStyle name="Vírgula 2 2 4 6 2 2 2" xfId="9645"/>
    <cellStyle name="Vírgula 2 2 4 6 2 2 2 2" xfId="32626"/>
    <cellStyle name="Vírgula 2 2 4 6 2 2 2 3" xfId="20817"/>
    <cellStyle name="Vírgula 2 2 4 6 2 2 3" xfId="26722"/>
    <cellStyle name="Vírgula 2 2 4 6 2 2 4" xfId="17305"/>
    <cellStyle name="Vírgula 2 2 4 6 2 3" xfId="7889"/>
    <cellStyle name="Vírgula 2 2 4 6 2 3 2" xfId="11401"/>
    <cellStyle name="Vírgula 2 2 4 6 2 3 2 2" xfId="34382"/>
    <cellStyle name="Vírgula 2 2 4 6 2 3 2 3" xfId="23210"/>
    <cellStyle name="Vírgula 2 2 4 6 2 3 3" xfId="30870"/>
    <cellStyle name="Vírgula 2 2 4 6 2 3 4" xfId="15549"/>
    <cellStyle name="Vírgula 2 2 4 6 2 4" xfId="5013"/>
    <cellStyle name="Vírgula 2 2 4 6 2 4 2" xfId="27994"/>
    <cellStyle name="Vírgula 2 2 4 6 2 4 3" xfId="19061"/>
    <cellStyle name="Vírgula 2 2 4 6 2 5" xfId="24966"/>
    <cellStyle name="Vírgula 2 2 4 6 2 6" xfId="13793"/>
    <cellStyle name="Vírgula 2 2 4 6 3" xfId="3105"/>
    <cellStyle name="Vírgula 2 2 4 6 3 2" xfId="9009"/>
    <cellStyle name="Vírgula 2 2 4 6 3 2 2" xfId="31990"/>
    <cellStyle name="Vírgula 2 2 4 6 3 2 3" xfId="20181"/>
    <cellStyle name="Vírgula 2 2 4 6 3 3" xfId="26086"/>
    <cellStyle name="Vírgula 2 2 4 6 3 4" xfId="16669"/>
    <cellStyle name="Vírgula 2 2 4 6 4" xfId="7253"/>
    <cellStyle name="Vírgula 2 2 4 6 4 2" xfId="10765"/>
    <cellStyle name="Vírgula 2 2 4 6 4 2 2" xfId="33746"/>
    <cellStyle name="Vírgula 2 2 4 6 4 2 3" xfId="22574"/>
    <cellStyle name="Vírgula 2 2 4 6 4 3" xfId="30234"/>
    <cellStyle name="Vírgula 2 2 4 6 4 4" xfId="14913"/>
    <cellStyle name="Vírgula 2 2 4 6 5" xfId="6057"/>
    <cellStyle name="Vírgula 2 2 4 6 5 2" xfId="21454"/>
    <cellStyle name="Vírgula 2 2 4 6 5 3" xfId="29038"/>
    <cellStyle name="Vírgula 2 2 4 6 5 4" xfId="13157"/>
    <cellStyle name="Vírgula 2 2 4 6 6" xfId="4377"/>
    <cellStyle name="Vírgula 2 2 4 6 6 2" xfId="27358"/>
    <cellStyle name="Vírgula 2 2 4 6 6 3" xfId="18425"/>
    <cellStyle name="Vírgula 2 2 4 6 7" xfId="24330"/>
    <cellStyle name="Vírgula 2 2 4 6 8" xfId="12037"/>
    <cellStyle name="Vírgula 2 2 4 7" xfId="789"/>
    <cellStyle name="Vírgula 2 2 4 7 2" xfId="2545"/>
    <cellStyle name="Vírgula 2 2 4 7 2 2" xfId="8449"/>
    <cellStyle name="Vírgula 2 2 4 7 2 2 2" xfId="31430"/>
    <cellStyle name="Vírgula 2 2 4 7 2 2 3" xfId="19621"/>
    <cellStyle name="Vírgula 2 2 4 7 2 3" xfId="25526"/>
    <cellStyle name="Vírgula 2 2 4 7 2 4" xfId="16109"/>
    <cellStyle name="Vírgula 2 2 4 7 3" xfId="6693"/>
    <cellStyle name="Vírgula 2 2 4 7 3 2" xfId="10205"/>
    <cellStyle name="Vírgula 2 2 4 7 3 2 2" xfId="33186"/>
    <cellStyle name="Vírgula 2 2 4 7 3 2 3" xfId="22014"/>
    <cellStyle name="Vírgula 2 2 4 7 3 3" xfId="29674"/>
    <cellStyle name="Vírgula 2 2 4 7 3 4" xfId="14353"/>
    <cellStyle name="Vírgula 2 2 4 7 4" xfId="4453"/>
    <cellStyle name="Vírgula 2 2 4 7 4 2" xfId="27434"/>
    <cellStyle name="Vírgula 2 2 4 7 4 3" xfId="17865"/>
    <cellStyle name="Vírgula 2 2 4 7 5" xfId="23770"/>
    <cellStyle name="Vírgula 2 2 4 7 6" xfId="12597"/>
    <cellStyle name="Vírgula 2 2 4 8" xfId="1425"/>
    <cellStyle name="Vírgula 2 2 4 8 2" xfId="3181"/>
    <cellStyle name="Vírgula 2 2 4 8 2 2" xfId="9085"/>
    <cellStyle name="Vírgula 2 2 4 8 2 2 2" xfId="32066"/>
    <cellStyle name="Vírgula 2 2 4 8 2 2 3" xfId="20257"/>
    <cellStyle name="Vírgula 2 2 4 8 2 3" xfId="26162"/>
    <cellStyle name="Vírgula 2 2 4 8 2 4" xfId="16745"/>
    <cellStyle name="Vírgula 2 2 4 8 3" xfId="7329"/>
    <cellStyle name="Vírgula 2 2 4 8 3 2" xfId="10841"/>
    <cellStyle name="Vírgula 2 2 4 8 3 2 2" xfId="33822"/>
    <cellStyle name="Vírgula 2 2 4 8 3 2 3" xfId="22650"/>
    <cellStyle name="Vírgula 2 2 4 8 3 3" xfId="30310"/>
    <cellStyle name="Vírgula 2 2 4 8 3 4" xfId="14989"/>
    <cellStyle name="Vírgula 2 2 4 8 4" xfId="6133"/>
    <cellStyle name="Vírgula 2 2 4 8 4 2" xfId="29114"/>
    <cellStyle name="Vírgula 2 2 4 8 4 3" xfId="18501"/>
    <cellStyle name="Vírgula 2 2 4 8 5" xfId="24406"/>
    <cellStyle name="Vírgula 2 2 4 8 6" xfId="13233"/>
    <cellStyle name="Vírgula 2 2 4 9" xfId="712"/>
    <cellStyle name="Vírgula 2 2 4 9 2" xfId="2469"/>
    <cellStyle name="Vírgula 2 2 4 9 2 2" xfId="8373"/>
    <cellStyle name="Vírgula 2 2 4 9 2 2 2" xfId="31354"/>
    <cellStyle name="Vírgula 2 2 4 9 2 2 3" xfId="19545"/>
    <cellStyle name="Vírgula 2 2 4 9 2 3" xfId="25450"/>
    <cellStyle name="Vírgula 2 2 4 9 2 4" xfId="16033"/>
    <cellStyle name="Vírgula 2 2 4 9 3" xfId="6617"/>
    <cellStyle name="Vírgula 2 2 4 9 3 2" xfId="10129"/>
    <cellStyle name="Vírgula 2 2 4 9 3 2 2" xfId="33110"/>
    <cellStyle name="Vírgula 2 2 4 9 3 2 3" xfId="21938"/>
    <cellStyle name="Vírgula 2 2 4 9 3 3" xfId="29598"/>
    <cellStyle name="Vírgula 2 2 4 9 3 4" xfId="14277"/>
    <cellStyle name="Vírgula 2 2 4 9 4" xfId="5497"/>
    <cellStyle name="Vírgula 2 2 4 9 4 2" xfId="28478"/>
    <cellStyle name="Vírgula 2 2 4 9 4 3" xfId="17789"/>
    <cellStyle name="Vírgula 2 2 4 9 5" xfId="23694"/>
    <cellStyle name="Vírgula 2 2 4 9 6" xfId="12521"/>
    <cellStyle name="Vírgula 2 2 5" xfId="317"/>
    <cellStyle name="Vírgula 2 2 5 10" xfId="2076"/>
    <cellStyle name="Vírgula 2 2 5 10 2" xfId="7980"/>
    <cellStyle name="Vírgula 2 2 5 10 2 2" xfId="30961"/>
    <cellStyle name="Vírgula 2 2 5 10 2 3" xfId="19152"/>
    <cellStyle name="Vírgula 2 2 5 10 3" xfId="25057"/>
    <cellStyle name="Vírgula 2 2 5 10 4" xfId="15640"/>
    <cellStyle name="Vírgula 2 2 5 11" xfId="6224"/>
    <cellStyle name="Vírgula 2 2 5 11 2" xfId="9736"/>
    <cellStyle name="Vírgula 2 2 5 11 2 2" xfId="32717"/>
    <cellStyle name="Vírgula 2 2 5 11 2 3" xfId="21545"/>
    <cellStyle name="Vírgula 2 2 5 11 3" xfId="29205"/>
    <cellStyle name="Vírgula 2 2 5 11 4" xfId="13884"/>
    <cellStyle name="Vírgula 2 2 5 12" xfId="5104"/>
    <cellStyle name="Vírgula 2 2 5 12 2" xfId="20908"/>
    <cellStyle name="Vírgula 2 2 5 12 3" xfId="28085"/>
    <cellStyle name="Vírgula 2 2 5 12 4" xfId="12128"/>
    <cellStyle name="Vírgula 2 2 5 13" xfId="3823"/>
    <cellStyle name="Vírgula 2 2 5 13 2" xfId="26804"/>
    <cellStyle name="Vírgula 2 2 5 13 3" xfId="17396"/>
    <cellStyle name="Vírgula 2 2 5 14" xfId="23301"/>
    <cellStyle name="Vírgula 2 2 5 15" xfId="11483"/>
    <cellStyle name="Vírgula 2 2 5 2" xfId="471"/>
    <cellStyle name="Vírgula 2 2 5 2 10" xfId="23454"/>
    <cellStyle name="Vírgula 2 2 5 2 11" xfId="11568"/>
    <cellStyle name="Vírgula 2 2 5 2 2" xfId="632"/>
    <cellStyle name="Vírgula 2 2 5 2 2 2" xfId="1915"/>
    <cellStyle name="Vírgula 2 2 5 2 2 2 2" xfId="3671"/>
    <cellStyle name="Vírgula 2 2 5 2 2 2 2 2" xfId="9575"/>
    <cellStyle name="Vírgula 2 2 5 2 2 2 2 2 2" xfId="32556"/>
    <cellStyle name="Vírgula 2 2 5 2 2 2 2 2 3" xfId="20747"/>
    <cellStyle name="Vírgula 2 2 5 2 2 2 2 3" xfId="26652"/>
    <cellStyle name="Vírgula 2 2 5 2 2 2 2 4" xfId="17235"/>
    <cellStyle name="Vírgula 2 2 5 2 2 2 3" xfId="7819"/>
    <cellStyle name="Vírgula 2 2 5 2 2 2 3 2" xfId="11331"/>
    <cellStyle name="Vírgula 2 2 5 2 2 2 3 2 2" xfId="34312"/>
    <cellStyle name="Vírgula 2 2 5 2 2 2 3 2 3" xfId="23140"/>
    <cellStyle name="Vírgula 2 2 5 2 2 2 3 3" xfId="30800"/>
    <cellStyle name="Vírgula 2 2 5 2 2 2 3 4" xfId="15479"/>
    <cellStyle name="Vírgula 2 2 5 2 2 2 4" xfId="4943"/>
    <cellStyle name="Vírgula 2 2 5 2 2 2 4 2" xfId="27924"/>
    <cellStyle name="Vírgula 2 2 5 2 2 2 4 3" xfId="18991"/>
    <cellStyle name="Vírgula 2 2 5 2 2 2 5" xfId="24896"/>
    <cellStyle name="Vírgula 2 2 5 2 2 2 6" xfId="13723"/>
    <cellStyle name="Vírgula 2 2 5 2 2 3" xfId="1279"/>
    <cellStyle name="Vírgula 2 2 5 2 2 3 2" xfId="3035"/>
    <cellStyle name="Vírgula 2 2 5 2 2 3 2 2" xfId="8939"/>
    <cellStyle name="Vírgula 2 2 5 2 2 3 2 2 2" xfId="31920"/>
    <cellStyle name="Vírgula 2 2 5 2 2 3 2 2 3" xfId="20111"/>
    <cellStyle name="Vírgula 2 2 5 2 2 3 2 3" xfId="26016"/>
    <cellStyle name="Vírgula 2 2 5 2 2 3 2 4" xfId="16599"/>
    <cellStyle name="Vírgula 2 2 5 2 2 3 3" xfId="7183"/>
    <cellStyle name="Vírgula 2 2 5 2 2 3 3 2" xfId="10695"/>
    <cellStyle name="Vírgula 2 2 5 2 2 3 3 2 2" xfId="33676"/>
    <cellStyle name="Vírgula 2 2 5 2 2 3 3 2 3" xfId="22504"/>
    <cellStyle name="Vírgula 2 2 5 2 2 3 3 3" xfId="30164"/>
    <cellStyle name="Vírgula 2 2 5 2 2 3 3 4" xfId="14843"/>
    <cellStyle name="Vírgula 2 2 5 2 2 3 4" xfId="5987"/>
    <cellStyle name="Vírgula 2 2 5 2 2 3 4 2" xfId="28968"/>
    <cellStyle name="Vírgula 2 2 5 2 2 3 4 3" xfId="18355"/>
    <cellStyle name="Vírgula 2 2 5 2 2 3 5" xfId="24260"/>
    <cellStyle name="Vírgula 2 2 5 2 2 3 6" xfId="13087"/>
    <cellStyle name="Vírgula 2 2 5 2 2 4" xfId="2390"/>
    <cellStyle name="Vírgula 2 2 5 2 2 4 2" xfId="8294"/>
    <cellStyle name="Vírgula 2 2 5 2 2 4 2 2" xfId="31275"/>
    <cellStyle name="Vírgula 2 2 5 2 2 4 2 3" xfId="19466"/>
    <cellStyle name="Vírgula 2 2 5 2 2 4 3" xfId="25371"/>
    <cellStyle name="Vírgula 2 2 5 2 2 4 4" xfId="15954"/>
    <cellStyle name="Vírgula 2 2 5 2 2 5" xfId="6538"/>
    <cellStyle name="Vírgula 2 2 5 2 2 5 2" xfId="10050"/>
    <cellStyle name="Vírgula 2 2 5 2 2 5 2 2" xfId="33031"/>
    <cellStyle name="Vírgula 2 2 5 2 2 5 2 3" xfId="21859"/>
    <cellStyle name="Vírgula 2 2 5 2 2 5 3" xfId="29519"/>
    <cellStyle name="Vírgula 2 2 5 2 2 5 4" xfId="14198"/>
    <cellStyle name="Vírgula 2 2 5 2 2 6" xfId="5418"/>
    <cellStyle name="Vírgula 2 2 5 2 2 6 2" xfId="21222"/>
    <cellStyle name="Vírgula 2 2 5 2 2 6 3" xfId="28399"/>
    <cellStyle name="Vírgula 2 2 5 2 2 6 4" xfId="12442"/>
    <cellStyle name="Vírgula 2 2 5 2 2 7" xfId="4307"/>
    <cellStyle name="Vírgula 2 2 5 2 2 7 2" xfId="27288"/>
    <cellStyle name="Vírgula 2 2 5 2 2 7 3" xfId="17710"/>
    <cellStyle name="Vírgula 2 2 5 2 2 8" xfId="23615"/>
    <cellStyle name="Vírgula 2 2 5 2 2 9" xfId="11967"/>
    <cellStyle name="Vírgula 2 2 5 2 3" xfId="1118"/>
    <cellStyle name="Vírgula 2 2 5 2 3 2" xfId="1754"/>
    <cellStyle name="Vírgula 2 2 5 2 3 2 2" xfId="3510"/>
    <cellStyle name="Vírgula 2 2 5 2 3 2 2 2" xfId="9414"/>
    <cellStyle name="Vírgula 2 2 5 2 3 2 2 2 2" xfId="32395"/>
    <cellStyle name="Vírgula 2 2 5 2 3 2 2 2 3" xfId="20586"/>
    <cellStyle name="Vírgula 2 2 5 2 3 2 2 3" xfId="26491"/>
    <cellStyle name="Vírgula 2 2 5 2 3 2 2 4" xfId="17074"/>
    <cellStyle name="Vírgula 2 2 5 2 3 2 3" xfId="7658"/>
    <cellStyle name="Vírgula 2 2 5 2 3 2 3 2" xfId="11170"/>
    <cellStyle name="Vírgula 2 2 5 2 3 2 3 2 2" xfId="34151"/>
    <cellStyle name="Vírgula 2 2 5 2 3 2 3 2 3" xfId="22979"/>
    <cellStyle name="Vírgula 2 2 5 2 3 2 3 3" xfId="30639"/>
    <cellStyle name="Vírgula 2 2 5 2 3 2 3 4" xfId="15318"/>
    <cellStyle name="Vírgula 2 2 5 2 3 2 4" xfId="4782"/>
    <cellStyle name="Vírgula 2 2 5 2 3 2 4 2" xfId="27763"/>
    <cellStyle name="Vírgula 2 2 5 2 3 2 4 3" xfId="18830"/>
    <cellStyle name="Vírgula 2 2 5 2 3 2 5" xfId="24735"/>
    <cellStyle name="Vírgula 2 2 5 2 3 2 6" xfId="13562"/>
    <cellStyle name="Vírgula 2 2 5 2 3 3" xfId="2874"/>
    <cellStyle name="Vírgula 2 2 5 2 3 3 2" xfId="8778"/>
    <cellStyle name="Vírgula 2 2 5 2 3 3 2 2" xfId="31759"/>
    <cellStyle name="Vírgula 2 2 5 2 3 3 2 3" xfId="19950"/>
    <cellStyle name="Vírgula 2 2 5 2 3 3 3" xfId="25855"/>
    <cellStyle name="Vírgula 2 2 5 2 3 3 4" xfId="16438"/>
    <cellStyle name="Vírgula 2 2 5 2 3 4" xfId="7022"/>
    <cellStyle name="Vírgula 2 2 5 2 3 4 2" xfId="10534"/>
    <cellStyle name="Vírgula 2 2 5 2 3 4 2 2" xfId="33515"/>
    <cellStyle name="Vírgula 2 2 5 2 3 4 2 3" xfId="22343"/>
    <cellStyle name="Vírgula 2 2 5 2 3 4 3" xfId="30003"/>
    <cellStyle name="Vírgula 2 2 5 2 3 4 4" xfId="14682"/>
    <cellStyle name="Vírgula 2 2 5 2 3 5" xfId="5826"/>
    <cellStyle name="Vírgula 2 2 5 2 3 5 2" xfId="21384"/>
    <cellStyle name="Vírgula 2 2 5 2 3 5 3" xfId="28807"/>
    <cellStyle name="Vírgula 2 2 5 2 3 5 4" xfId="12926"/>
    <cellStyle name="Vírgula 2 2 5 2 3 6" xfId="4146"/>
    <cellStyle name="Vírgula 2 2 5 2 3 6 2" xfId="27127"/>
    <cellStyle name="Vírgula 2 2 5 2 3 6 3" xfId="18194"/>
    <cellStyle name="Vírgula 2 2 5 2 3 7" xfId="24099"/>
    <cellStyle name="Vírgula 2 2 5 2 3 8" xfId="11806"/>
    <cellStyle name="Vírgula 2 2 5 2 4" xfId="1516"/>
    <cellStyle name="Vírgula 2 2 5 2 4 2" xfId="3272"/>
    <cellStyle name="Vírgula 2 2 5 2 4 2 2" xfId="9176"/>
    <cellStyle name="Vírgula 2 2 5 2 4 2 2 2" xfId="32157"/>
    <cellStyle name="Vírgula 2 2 5 2 4 2 2 3" xfId="20348"/>
    <cellStyle name="Vírgula 2 2 5 2 4 2 3" xfId="26253"/>
    <cellStyle name="Vírgula 2 2 5 2 4 2 4" xfId="16836"/>
    <cellStyle name="Vírgula 2 2 5 2 4 3" xfId="7420"/>
    <cellStyle name="Vírgula 2 2 5 2 4 3 2" xfId="10932"/>
    <cellStyle name="Vírgula 2 2 5 2 4 3 2 2" xfId="33913"/>
    <cellStyle name="Vírgula 2 2 5 2 4 3 2 3" xfId="22741"/>
    <cellStyle name="Vírgula 2 2 5 2 4 3 3" xfId="30401"/>
    <cellStyle name="Vírgula 2 2 5 2 4 3 4" xfId="15080"/>
    <cellStyle name="Vírgula 2 2 5 2 4 4" xfId="4544"/>
    <cellStyle name="Vírgula 2 2 5 2 4 4 2" xfId="27525"/>
    <cellStyle name="Vírgula 2 2 5 2 4 4 3" xfId="18592"/>
    <cellStyle name="Vírgula 2 2 5 2 4 5" xfId="24497"/>
    <cellStyle name="Vírgula 2 2 5 2 4 6" xfId="13324"/>
    <cellStyle name="Vírgula 2 2 5 2 5" xfId="880"/>
    <cellStyle name="Vírgula 2 2 5 2 5 2" xfId="2636"/>
    <cellStyle name="Vírgula 2 2 5 2 5 2 2" xfId="8540"/>
    <cellStyle name="Vírgula 2 2 5 2 5 2 2 2" xfId="31521"/>
    <cellStyle name="Vírgula 2 2 5 2 5 2 2 3" xfId="19712"/>
    <cellStyle name="Vírgula 2 2 5 2 5 2 3" xfId="25617"/>
    <cellStyle name="Vírgula 2 2 5 2 5 2 4" xfId="16200"/>
    <cellStyle name="Vírgula 2 2 5 2 5 3" xfId="6784"/>
    <cellStyle name="Vírgula 2 2 5 2 5 3 2" xfId="10296"/>
    <cellStyle name="Vírgula 2 2 5 2 5 3 2 2" xfId="33277"/>
    <cellStyle name="Vírgula 2 2 5 2 5 3 2 3" xfId="22105"/>
    <cellStyle name="Vírgula 2 2 5 2 5 3 3" xfId="29765"/>
    <cellStyle name="Vírgula 2 2 5 2 5 3 4" xfId="14444"/>
    <cellStyle name="Vírgula 2 2 5 2 5 4" xfId="5588"/>
    <cellStyle name="Vírgula 2 2 5 2 5 4 2" xfId="28569"/>
    <cellStyle name="Vírgula 2 2 5 2 5 4 3" xfId="17956"/>
    <cellStyle name="Vírgula 2 2 5 2 5 5" xfId="23861"/>
    <cellStyle name="Vírgula 2 2 5 2 5 6" xfId="12688"/>
    <cellStyle name="Vírgula 2 2 5 2 6" xfId="2229"/>
    <cellStyle name="Vírgula 2 2 5 2 6 2" xfId="8133"/>
    <cellStyle name="Vírgula 2 2 5 2 6 2 2" xfId="31114"/>
    <cellStyle name="Vírgula 2 2 5 2 6 2 3" xfId="19305"/>
    <cellStyle name="Vírgula 2 2 5 2 6 3" xfId="25210"/>
    <cellStyle name="Vírgula 2 2 5 2 6 4" xfId="15793"/>
    <cellStyle name="Vírgula 2 2 5 2 7" xfId="6377"/>
    <cellStyle name="Vírgula 2 2 5 2 7 2" xfId="9889"/>
    <cellStyle name="Vírgula 2 2 5 2 7 2 2" xfId="32870"/>
    <cellStyle name="Vírgula 2 2 5 2 7 2 3" xfId="21698"/>
    <cellStyle name="Vírgula 2 2 5 2 7 3" xfId="29358"/>
    <cellStyle name="Vírgula 2 2 5 2 7 4" xfId="14037"/>
    <cellStyle name="Vírgula 2 2 5 2 8" xfId="5257"/>
    <cellStyle name="Vírgula 2 2 5 2 8 2" xfId="21061"/>
    <cellStyle name="Vírgula 2 2 5 2 8 3" xfId="28238"/>
    <cellStyle name="Vírgula 2 2 5 2 8 4" xfId="12281"/>
    <cellStyle name="Vírgula 2 2 5 2 9" xfId="3908"/>
    <cellStyle name="Vírgula 2 2 5 2 9 2" xfId="26889"/>
    <cellStyle name="Vírgula 2 2 5 2 9 3" xfId="17549"/>
    <cellStyle name="Vírgula 2 2 5 3" xfId="385"/>
    <cellStyle name="Vírgula 2 2 5 3 2" xfId="1669"/>
    <cellStyle name="Vírgula 2 2 5 3 2 2" xfId="3425"/>
    <cellStyle name="Vírgula 2 2 5 3 2 2 2" xfId="9329"/>
    <cellStyle name="Vírgula 2 2 5 3 2 2 2 2" xfId="32310"/>
    <cellStyle name="Vírgula 2 2 5 3 2 2 2 3" xfId="20501"/>
    <cellStyle name="Vírgula 2 2 5 3 2 2 3" xfId="26406"/>
    <cellStyle name="Vírgula 2 2 5 3 2 2 4" xfId="16989"/>
    <cellStyle name="Vírgula 2 2 5 3 2 3" xfId="7573"/>
    <cellStyle name="Vírgula 2 2 5 3 2 3 2" xfId="11085"/>
    <cellStyle name="Vírgula 2 2 5 3 2 3 2 2" xfId="34066"/>
    <cellStyle name="Vírgula 2 2 5 3 2 3 2 3" xfId="22894"/>
    <cellStyle name="Vírgula 2 2 5 3 2 3 3" xfId="30554"/>
    <cellStyle name="Vírgula 2 2 5 3 2 3 4" xfId="15233"/>
    <cellStyle name="Vírgula 2 2 5 3 2 4" xfId="4697"/>
    <cellStyle name="Vírgula 2 2 5 3 2 4 2" xfId="27678"/>
    <cellStyle name="Vírgula 2 2 5 3 2 4 3" xfId="18745"/>
    <cellStyle name="Vírgula 2 2 5 3 2 5" xfId="24650"/>
    <cellStyle name="Vírgula 2 2 5 3 2 6" xfId="13477"/>
    <cellStyle name="Vírgula 2 2 5 3 3" xfId="1033"/>
    <cellStyle name="Vírgula 2 2 5 3 3 2" xfId="2789"/>
    <cellStyle name="Vírgula 2 2 5 3 3 2 2" xfId="8693"/>
    <cellStyle name="Vírgula 2 2 5 3 3 2 2 2" xfId="31674"/>
    <cellStyle name="Vírgula 2 2 5 3 3 2 2 3" xfId="19865"/>
    <cellStyle name="Vírgula 2 2 5 3 3 2 3" xfId="25770"/>
    <cellStyle name="Vírgula 2 2 5 3 3 2 4" xfId="16353"/>
    <cellStyle name="Vírgula 2 2 5 3 3 3" xfId="6937"/>
    <cellStyle name="Vírgula 2 2 5 3 3 3 2" xfId="10449"/>
    <cellStyle name="Vírgula 2 2 5 3 3 3 2 2" xfId="33430"/>
    <cellStyle name="Vírgula 2 2 5 3 3 3 2 3" xfId="22258"/>
    <cellStyle name="Vírgula 2 2 5 3 3 3 3" xfId="29918"/>
    <cellStyle name="Vírgula 2 2 5 3 3 3 4" xfId="14597"/>
    <cellStyle name="Vírgula 2 2 5 3 3 4" xfId="5741"/>
    <cellStyle name="Vírgula 2 2 5 3 3 4 2" xfId="28722"/>
    <cellStyle name="Vírgula 2 2 5 3 3 4 3" xfId="18109"/>
    <cellStyle name="Vírgula 2 2 5 3 3 5" xfId="24014"/>
    <cellStyle name="Vírgula 2 2 5 3 3 6" xfId="12841"/>
    <cellStyle name="Vírgula 2 2 5 3 4" xfId="2144"/>
    <cellStyle name="Vírgula 2 2 5 3 4 2" xfId="8048"/>
    <cellStyle name="Vírgula 2 2 5 3 4 2 2" xfId="31029"/>
    <cellStyle name="Vírgula 2 2 5 3 4 2 3" xfId="19220"/>
    <cellStyle name="Vírgula 2 2 5 3 4 3" xfId="25125"/>
    <cellStyle name="Vírgula 2 2 5 3 4 4" xfId="15708"/>
    <cellStyle name="Vírgula 2 2 5 3 5" xfId="6292"/>
    <cellStyle name="Vírgula 2 2 5 3 5 2" xfId="9804"/>
    <cellStyle name="Vírgula 2 2 5 3 5 2 2" xfId="32785"/>
    <cellStyle name="Vírgula 2 2 5 3 5 2 3" xfId="21613"/>
    <cellStyle name="Vírgula 2 2 5 3 5 3" xfId="29273"/>
    <cellStyle name="Vírgula 2 2 5 3 5 4" xfId="13952"/>
    <cellStyle name="Vírgula 2 2 5 3 6" xfId="5172"/>
    <cellStyle name="Vírgula 2 2 5 3 6 2" xfId="20976"/>
    <cellStyle name="Vírgula 2 2 5 3 6 3" xfId="28153"/>
    <cellStyle name="Vírgula 2 2 5 3 6 4" xfId="12196"/>
    <cellStyle name="Vírgula 2 2 5 3 7" xfId="4061"/>
    <cellStyle name="Vírgula 2 2 5 3 7 2" xfId="27042"/>
    <cellStyle name="Vírgula 2 2 5 3 7 3" xfId="17464"/>
    <cellStyle name="Vírgula 2 2 5 3 8" xfId="23369"/>
    <cellStyle name="Vírgula 2 2 5 3 9" xfId="11721"/>
    <cellStyle name="Vírgula 2 2 5 4" xfId="547"/>
    <cellStyle name="Vírgula 2 2 5 4 2" xfId="1830"/>
    <cellStyle name="Vírgula 2 2 5 4 2 2" xfId="3586"/>
    <cellStyle name="Vírgula 2 2 5 4 2 2 2" xfId="9490"/>
    <cellStyle name="Vírgula 2 2 5 4 2 2 2 2" xfId="32471"/>
    <cellStyle name="Vírgula 2 2 5 4 2 2 2 3" xfId="20662"/>
    <cellStyle name="Vírgula 2 2 5 4 2 2 3" xfId="26567"/>
    <cellStyle name="Vírgula 2 2 5 4 2 2 4" xfId="17150"/>
    <cellStyle name="Vírgula 2 2 5 4 2 3" xfId="7734"/>
    <cellStyle name="Vírgula 2 2 5 4 2 3 2" xfId="11246"/>
    <cellStyle name="Vírgula 2 2 5 4 2 3 2 2" xfId="34227"/>
    <cellStyle name="Vírgula 2 2 5 4 2 3 2 3" xfId="23055"/>
    <cellStyle name="Vírgula 2 2 5 4 2 3 3" xfId="30715"/>
    <cellStyle name="Vírgula 2 2 5 4 2 3 4" xfId="15394"/>
    <cellStyle name="Vírgula 2 2 5 4 2 4" xfId="4858"/>
    <cellStyle name="Vírgula 2 2 5 4 2 4 2" xfId="27839"/>
    <cellStyle name="Vírgula 2 2 5 4 2 4 3" xfId="18906"/>
    <cellStyle name="Vírgula 2 2 5 4 2 5" xfId="24811"/>
    <cellStyle name="Vírgula 2 2 5 4 2 6" xfId="13638"/>
    <cellStyle name="Vírgula 2 2 5 4 3" xfId="1194"/>
    <cellStyle name="Vírgula 2 2 5 4 3 2" xfId="2950"/>
    <cellStyle name="Vírgula 2 2 5 4 3 2 2" xfId="8854"/>
    <cellStyle name="Vírgula 2 2 5 4 3 2 2 2" xfId="31835"/>
    <cellStyle name="Vírgula 2 2 5 4 3 2 2 3" xfId="20026"/>
    <cellStyle name="Vírgula 2 2 5 4 3 2 3" xfId="25931"/>
    <cellStyle name="Vírgula 2 2 5 4 3 2 4" xfId="16514"/>
    <cellStyle name="Vírgula 2 2 5 4 3 3" xfId="7098"/>
    <cellStyle name="Vírgula 2 2 5 4 3 3 2" xfId="10610"/>
    <cellStyle name="Vírgula 2 2 5 4 3 3 2 2" xfId="33591"/>
    <cellStyle name="Vírgula 2 2 5 4 3 3 2 3" xfId="22419"/>
    <cellStyle name="Vírgula 2 2 5 4 3 3 3" xfId="30079"/>
    <cellStyle name="Vírgula 2 2 5 4 3 3 4" xfId="14758"/>
    <cellStyle name="Vírgula 2 2 5 4 3 4" xfId="5902"/>
    <cellStyle name="Vírgula 2 2 5 4 3 4 2" xfId="28883"/>
    <cellStyle name="Vírgula 2 2 5 4 3 4 3" xfId="18270"/>
    <cellStyle name="Vírgula 2 2 5 4 3 5" xfId="24175"/>
    <cellStyle name="Vírgula 2 2 5 4 3 6" xfId="13002"/>
    <cellStyle name="Vírgula 2 2 5 4 4" xfId="2305"/>
    <cellStyle name="Vírgula 2 2 5 4 4 2" xfId="8209"/>
    <cellStyle name="Vírgula 2 2 5 4 4 2 2" xfId="31190"/>
    <cellStyle name="Vírgula 2 2 5 4 4 2 3" xfId="19381"/>
    <cellStyle name="Vírgula 2 2 5 4 4 3" xfId="25286"/>
    <cellStyle name="Vírgula 2 2 5 4 4 4" xfId="15869"/>
    <cellStyle name="Vírgula 2 2 5 4 5" xfId="6453"/>
    <cellStyle name="Vírgula 2 2 5 4 5 2" xfId="9965"/>
    <cellStyle name="Vírgula 2 2 5 4 5 2 2" xfId="32946"/>
    <cellStyle name="Vírgula 2 2 5 4 5 2 3" xfId="21774"/>
    <cellStyle name="Vírgula 2 2 5 4 5 3" xfId="29434"/>
    <cellStyle name="Vírgula 2 2 5 4 5 4" xfId="14113"/>
    <cellStyle name="Vírgula 2 2 5 4 6" xfId="5333"/>
    <cellStyle name="Vírgula 2 2 5 4 6 2" xfId="21137"/>
    <cellStyle name="Vírgula 2 2 5 4 6 3" xfId="28314"/>
    <cellStyle name="Vírgula 2 2 5 4 6 4" xfId="12357"/>
    <cellStyle name="Vírgula 2 2 5 4 7" xfId="4222"/>
    <cellStyle name="Vírgula 2 2 5 4 7 2" xfId="27203"/>
    <cellStyle name="Vírgula 2 2 5 4 7 3" xfId="17625"/>
    <cellStyle name="Vírgula 2 2 5 4 8" xfId="23530"/>
    <cellStyle name="Vírgula 2 2 5 4 9" xfId="11882"/>
    <cellStyle name="Vírgula 2 2 5 5" xfId="965"/>
    <cellStyle name="Vírgula 2 2 5 5 2" xfId="1601"/>
    <cellStyle name="Vírgula 2 2 5 5 2 2" xfId="3357"/>
    <cellStyle name="Vírgula 2 2 5 5 2 2 2" xfId="9261"/>
    <cellStyle name="Vírgula 2 2 5 5 2 2 2 2" xfId="32242"/>
    <cellStyle name="Vírgula 2 2 5 5 2 2 2 3" xfId="20433"/>
    <cellStyle name="Vírgula 2 2 5 5 2 2 3" xfId="26338"/>
    <cellStyle name="Vírgula 2 2 5 5 2 2 4" xfId="16921"/>
    <cellStyle name="Vírgula 2 2 5 5 2 3" xfId="7505"/>
    <cellStyle name="Vírgula 2 2 5 5 2 3 2" xfId="11017"/>
    <cellStyle name="Vírgula 2 2 5 5 2 3 2 2" xfId="33998"/>
    <cellStyle name="Vírgula 2 2 5 5 2 3 2 3" xfId="22826"/>
    <cellStyle name="Vírgula 2 2 5 5 2 3 3" xfId="30486"/>
    <cellStyle name="Vírgula 2 2 5 5 2 3 4" xfId="15165"/>
    <cellStyle name="Vírgula 2 2 5 5 2 4" xfId="4629"/>
    <cellStyle name="Vírgula 2 2 5 5 2 4 2" xfId="27610"/>
    <cellStyle name="Vírgula 2 2 5 5 2 4 3" xfId="18677"/>
    <cellStyle name="Vírgula 2 2 5 5 2 5" xfId="24582"/>
    <cellStyle name="Vírgula 2 2 5 5 2 6" xfId="13409"/>
    <cellStyle name="Vírgula 2 2 5 5 3" xfId="2721"/>
    <cellStyle name="Vírgula 2 2 5 5 3 2" xfId="8625"/>
    <cellStyle name="Vírgula 2 2 5 5 3 2 2" xfId="31606"/>
    <cellStyle name="Vírgula 2 2 5 5 3 2 3" xfId="19797"/>
    <cellStyle name="Vírgula 2 2 5 5 3 3" xfId="25702"/>
    <cellStyle name="Vírgula 2 2 5 5 3 4" xfId="16285"/>
    <cellStyle name="Vírgula 2 2 5 5 4" xfId="6869"/>
    <cellStyle name="Vírgula 2 2 5 5 4 2" xfId="10381"/>
    <cellStyle name="Vírgula 2 2 5 5 4 2 2" xfId="33362"/>
    <cellStyle name="Vírgula 2 2 5 5 4 2 3" xfId="22190"/>
    <cellStyle name="Vírgula 2 2 5 5 4 3" xfId="29850"/>
    <cellStyle name="Vírgula 2 2 5 5 4 4" xfId="14529"/>
    <cellStyle name="Vírgula 2 2 5 5 5" xfId="5673"/>
    <cellStyle name="Vírgula 2 2 5 5 5 2" xfId="21307"/>
    <cellStyle name="Vírgula 2 2 5 5 5 3" xfId="28654"/>
    <cellStyle name="Vírgula 2 2 5 5 5 4" xfId="12773"/>
    <cellStyle name="Vírgula 2 2 5 5 6" xfId="3993"/>
    <cellStyle name="Vírgula 2 2 5 5 6 2" xfId="26974"/>
    <cellStyle name="Vírgula 2 2 5 5 6 3" xfId="18041"/>
    <cellStyle name="Vírgula 2 2 5 5 7" xfId="23946"/>
    <cellStyle name="Vírgula 2 2 5 5 8" xfId="11653"/>
    <cellStyle name="Vírgula 2 2 5 6" xfId="1355"/>
    <cellStyle name="Vírgula 2 2 5 6 2" xfId="1991"/>
    <cellStyle name="Vírgula 2 2 5 6 2 2" xfId="3747"/>
    <cellStyle name="Vírgula 2 2 5 6 2 2 2" xfId="9651"/>
    <cellStyle name="Vírgula 2 2 5 6 2 2 2 2" xfId="32632"/>
    <cellStyle name="Vírgula 2 2 5 6 2 2 2 3" xfId="20823"/>
    <cellStyle name="Vírgula 2 2 5 6 2 2 3" xfId="26728"/>
    <cellStyle name="Vírgula 2 2 5 6 2 2 4" xfId="17311"/>
    <cellStyle name="Vírgula 2 2 5 6 2 3" xfId="7895"/>
    <cellStyle name="Vírgula 2 2 5 6 2 3 2" xfId="11407"/>
    <cellStyle name="Vírgula 2 2 5 6 2 3 2 2" xfId="34388"/>
    <cellStyle name="Vírgula 2 2 5 6 2 3 2 3" xfId="23216"/>
    <cellStyle name="Vírgula 2 2 5 6 2 3 3" xfId="30876"/>
    <cellStyle name="Vírgula 2 2 5 6 2 3 4" xfId="15555"/>
    <cellStyle name="Vírgula 2 2 5 6 2 4" xfId="5019"/>
    <cellStyle name="Vírgula 2 2 5 6 2 4 2" xfId="28000"/>
    <cellStyle name="Vírgula 2 2 5 6 2 4 3" xfId="19067"/>
    <cellStyle name="Vírgula 2 2 5 6 2 5" xfId="24972"/>
    <cellStyle name="Vírgula 2 2 5 6 2 6" xfId="13799"/>
    <cellStyle name="Vírgula 2 2 5 6 3" xfId="3111"/>
    <cellStyle name="Vírgula 2 2 5 6 3 2" xfId="9015"/>
    <cellStyle name="Vírgula 2 2 5 6 3 2 2" xfId="31996"/>
    <cellStyle name="Vírgula 2 2 5 6 3 2 3" xfId="20187"/>
    <cellStyle name="Vírgula 2 2 5 6 3 3" xfId="26092"/>
    <cellStyle name="Vírgula 2 2 5 6 3 4" xfId="16675"/>
    <cellStyle name="Vírgula 2 2 5 6 4" xfId="7259"/>
    <cellStyle name="Vírgula 2 2 5 6 4 2" xfId="10771"/>
    <cellStyle name="Vírgula 2 2 5 6 4 2 2" xfId="33752"/>
    <cellStyle name="Vírgula 2 2 5 6 4 2 3" xfId="22580"/>
    <cellStyle name="Vírgula 2 2 5 6 4 3" xfId="30240"/>
    <cellStyle name="Vírgula 2 2 5 6 4 4" xfId="14919"/>
    <cellStyle name="Vírgula 2 2 5 6 5" xfId="6063"/>
    <cellStyle name="Vírgula 2 2 5 6 5 2" xfId="21460"/>
    <cellStyle name="Vírgula 2 2 5 6 5 3" xfId="29044"/>
    <cellStyle name="Vírgula 2 2 5 6 5 4" xfId="13163"/>
    <cellStyle name="Vírgula 2 2 5 6 6" xfId="4383"/>
    <cellStyle name="Vírgula 2 2 5 6 6 2" xfId="27364"/>
    <cellStyle name="Vírgula 2 2 5 6 6 3" xfId="18431"/>
    <cellStyle name="Vírgula 2 2 5 6 7" xfId="24336"/>
    <cellStyle name="Vírgula 2 2 5 6 8" xfId="12043"/>
    <cellStyle name="Vírgula 2 2 5 7" xfId="795"/>
    <cellStyle name="Vírgula 2 2 5 7 2" xfId="2551"/>
    <cellStyle name="Vírgula 2 2 5 7 2 2" xfId="8455"/>
    <cellStyle name="Vírgula 2 2 5 7 2 2 2" xfId="31436"/>
    <cellStyle name="Vírgula 2 2 5 7 2 2 3" xfId="19627"/>
    <cellStyle name="Vírgula 2 2 5 7 2 3" xfId="25532"/>
    <cellStyle name="Vírgula 2 2 5 7 2 4" xfId="16115"/>
    <cellStyle name="Vírgula 2 2 5 7 3" xfId="6699"/>
    <cellStyle name="Vírgula 2 2 5 7 3 2" xfId="10211"/>
    <cellStyle name="Vírgula 2 2 5 7 3 2 2" xfId="33192"/>
    <cellStyle name="Vírgula 2 2 5 7 3 2 3" xfId="22020"/>
    <cellStyle name="Vírgula 2 2 5 7 3 3" xfId="29680"/>
    <cellStyle name="Vírgula 2 2 5 7 3 4" xfId="14359"/>
    <cellStyle name="Vírgula 2 2 5 7 4" xfId="4459"/>
    <cellStyle name="Vírgula 2 2 5 7 4 2" xfId="27440"/>
    <cellStyle name="Vírgula 2 2 5 7 4 3" xfId="17871"/>
    <cellStyle name="Vírgula 2 2 5 7 5" xfId="23776"/>
    <cellStyle name="Vírgula 2 2 5 7 6" xfId="12603"/>
    <cellStyle name="Vírgula 2 2 5 8" xfId="1431"/>
    <cellStyle name="Vírgula 2 2 5 8 2" xfId="3187"/>
    <cellStyle name="Vírgula 2 2 5 8 2 2" xfId="9091"/>
    <cellStyle name="Vírgula 2 2 5 8 2 2 2" xfId="32072"/>
    <cellStyle name="Vírgula 2 2 5 8 2 2 3" xfId="20263"/>
    <cellStyle name="Vírgula 2 2 5 8 2 3" xfId="26168"/>
    <cellStyle name="Vírgula 2 2 5 8 2 4" xfId="16751"/>
    <cellStyle name="Vírgula 2 2 5 8 3" xfId="7335"/>
    <cellStyle name="Vírgula 2 2 5 8 3 2" xfId="10847"/>
    <cellStyle name="Vírgula 2 2 5 8 3 2 2" xfId="33828"/>
    <cellStyle name="Vírgula 2 2 5 8 3 2 3" xfId="22656"/>
    <cellStyle name="Vírgula 2 2 5 8 3 3" xfId="30316"/>
    <cellStyle name="Vírgula 2 2 5 8 3 4" xfId="14995"/>
    <cellStyle name="Vírgula 2 2 5 8 4" xfId="6139"/>
    <cellStyle name="Vírgula 2 2 5 8 4 2" xfId="29120"/>
    <cellStyle name="Vírgula 2 2 5 8 4 3" xfId="18507"/>
    <cellStyle name="Vírgula 2 2 5 8 5" xfId="24412"/>
    <cellStyle name="Vírgula 2 2 5 8 6" xfId="13239"/>
    <cellStyle name="Vírgula 2 2 5 9" xfId="718"/>
    <cellStyle name="Vírgula 2 2 5 9 2" xfId="2475"/>
    <cellStyle name="Vírgula 2 2 5 9 2 2" xfId="8379"/>
    <cellStyle name="Vírgula 2 2 5 9 2 2 2" xfId="31360"/>
    <cellStyle name="Vírgula 2 2 5 9 2 2 3" xfId="19551"/>
    <cellStyle name="Vírgula 2 2 5 9 2 3" xfId="25456"/>
    <cellStyle name="Vírgula 2 2 5 9 2 4" xfId="16039"/>
    <cellStyle name="Vírgula 2 2 5 9 3" xfId="6623"/>
    <cellStyle name="Vírgula 2 2 5 9 3 2" xfId="10135"/>
    <cellStyle name="Vírgula 2 2 5 9 3 2 2" xfId="33116"/>
    <cellStyle name="Vírgula 2 2 5 9 3 2 3" xfId="21944"/>
    <cellStyle name="Vírgula 2 2 5 9 3 3" xfId="29604"/>
    <cellStyle name="Vírgula 2 2 5 9 3 4" xfId="14283"/>
    <cellStyle name="Vírgula 2 2 5 9 4" xfId="5503"/>
    <cellStyle name="Vírgula 2 2 5 9 4 2" xfId="28484"/>
    <cellStyle name="Vírgula 2 2 5 9 4 3" xfId="17795"/>
    <cellStyle name="Vírgula 2 2 5 9 5" xfId="23700"/>
    <cellStyle name="Vírgula 2 2 5 9 6" xfId="12527"/>
    <cellStyle name="Vírgula 2 2 6" xfId="322"/>
    <cellStyle name="Vírgula 2 2 6 10" xfId="2081"/>
    <cellStyle name="Vírgula 2 2 6 10 2" xfId="7985"/>
    <cellStyle name="Vírgula 2 2 6 10 2 2" xfId="30966"/>
    <cellStyle name="Vírgula 2 2 6 10 2 3" xfId="19157"/>
    <cellStyle name="Vírgula 2 2 6 10 3" xfId="25062"/>
    <cellStyle name="Vírgula 2 2 6 10 4" xfId="15645"/>
    <cellStyle name="Vírgula 2 2 6 11" xfId="6229"/>
    <cellStyle name="Vírgula 2 2 6 11 2" xfId="9741"/>
    <cellStyle name="Vírgula 2 2 6 11 2 2" xfId="32722"/>
    <cellStyle name="Vírgula 2 2 6 11 2 3" xfId="21550"/>
    <cellStyle name="Vírgula 2 2 6 11 3" xfId="29210"/>
    <cellStyle name="Vírgula 2 2 6 11 4" xfId="13889"/>
    <cellStyle name="Vírgula 2 2 6 12" xfId="5109"/>
    <cellStyle name="Vírgula 2 2 6 12 2" xfId="20913"/>
    <cellStyle name="Vírgula 2 2 6 12 3" xfId="28090"/>
    <cellStyle name="Vírgula 2 2 6 12 4" xfId="12133"/>
    <cellStyle name="Vírgula 2 2 6 13" xfId="3828"/>
    <cellStyle name="Vírgula 2 2 6 13 2" xfId="26809"/>
    <cellStyle name="Vírgula 2 2 6 13 3" xfId="17401"/>
    <cellStyle name="Vírgula 2 2 6 14" xfId="23306"/>
    <cellStyle name="Vírgula 2 2 6 15" xfId="11488"/>
    <cellStyle name="Vírgula 2 2 6 2" xfId="476"/>
    <cellStyle name="Vírgula 2 2 6 2 10" xfId="23459"/>
    <cellStyle name="Vírgula 2 2 6 2 11" xfId="11573"/>
    <cellStyle name="Vírgula 2 2 6 2 2" xfId="637"/>
    <cellStyle name="Vírgula 2 2 6 2 2 2" xfId="1920"/>
    <cellStyle name="Vírgula 2 2 6 2 2 2 2" xfId="3676"/>
    <cellStyle name="Vírgula 2 2 6 2 2 2 2 2" xfId="9580"/>
    <cellStyle name="Vírgula 2 2 6 2 2 2 2 2 2" xfId="32561"/>
    <cellStyle name="Vírgula 2 2 6 2 2 2 2 2 3" xfId="20752"/>
    <cellStyle name="Vírgula 2 2 6 2 2 2 2 3" xfId="26657"/>
    <cellStyle name="Vírgula 2 2 6 2 2 2 2 4" xfId="17240"/>
    <cellStyle name="Vírgula 2 2 6 2 2 2 3" xfId="7824"/>
    <cellStyle name="Vírgula 2 2 6 2 2 2 3 2" xfId="11336"/>
    <cellStyle name="Vírgula 2 2 6 2 2 2 3 2 2" xfId="34317"/>
    <cellStyle name="Vírgula 2 2 6 2 2 2 3 2 3" xfId="23145"/>
    <cellStyle name="Vírgula 2 2 6 2 2 2 3 3" xfId="30805"/>
    <cellStyle name="Vírgula 2 2 6 2 2 2 3 4" xfId="15484"/>
    <cellStyle name="Vírgula 2 2 6 2 2 2 4" xfId="4948"/>
    <cellStyle name="Vírgula 2 2 6 2 2 2 4 2" xfId="27929"/>
    <cellStyle name="Vírgula 2 2 6 2 2 2 4 3" xfId="18996"/>
    <cellStyle name="Vírgula 2 2 6 2 2 2 5" xfId="24901"/>
    <cellStyle name="Vírgula 2 2 6 2 2 2 6" xfId="13728"/>
    <cellStyle name="Vírgula 2 2 6 2 2 3" xfId="1284"/>
    <cellStyle name="Vírgula 2 2 6 2 2 3 2" xfId="3040"/>
    <cellStyle name="Vírgula 2 2 6 2 2 3 2 2" xfId="8944"/>
    <cellStyle name="Vírgula 2 2 6 2 2 3 2 2 2" xfId="31925"/>
    <cellStyle name="Vírgula 2 2 6 2 2 3 2 2 3" xfId="20116"/>
    <cellStyle name="Vírgula 2 2 6 2 2 3 2 3" xfId="26021"/>
    <cellStyle name="Vírgula 2 2 6 2 2 3 2 4" xfId="16604"/>
    <cellStyle name="Vírgula 2 2 6 2 2 3 3" xfId="7188"/>
    <cellStyle name="Vírgula 2 2 6 2 2 3 3 2" xfId="10700"/>
    <cellStyle name="Vírgula 2 2 6 2 2 3 3 2 2" xfId="33681"/>
    <cellStyle name="Vírgula 2 2 6 2 2 3 3 2 3" xfId="22509"/>
    <cellStyle name="Vírgula 2 2 6 2 2 3 3 3" xfId="30169"/>
    <cellStyle name="Vírgula 2 2 6 2 2 3 3 4" xfId="14848"/>
    <cellStyle name="Vírgula 2 2 6 2 2 3 4" xfId="5992"/>
    <cellStyle name="Vírgula 2 2 6 2 2 3 4 2" xfId="28973"/>
    <cellStyle name="Vírgula 2 2 6 2 2 3 4 3" xfId="18360"/>
    <cellStyle name="Vírgula 2 2 6 2 2 3 5" xfId="24265"/>
    <cellStyle name="Vírgula 2 2 6 2 2 3 6" xfId="13092"/>
    <cellStyle name="Vírgula 2 2 6 2 2 4" xfId="2395"/>
    <cellStyle name="Vírgula 2 2 6 2 2 4 2" xfId="8299"/>
    <cellStyle name="Vírgula 2 2 6 2 2 4 2 2" xfId="31280"/>
    <cellStyle name="Vírgula 2 2 6 2 2 4 2 3" xfId="19471"/>
    <cellStyle name="Vírgula 2 2 6 2 2 4 3" xfId="25376"/>
    <cellStyle name="Vírgula 2 2 6 2 2 4 4" xfId="15959"/>
    <cellStyle name="Vírgula 2 2 6 2 2 5" xfId="6543"/>
    <cellStyle name="Vírgula 2 2 6 2 2 5 2" xfId="10055"/>
    <cellStyle name="Vírgula 2 2 6 2 2 5 2 2" xfId="33036"/>
    <cellStyle name="Vírgula 2 2 6 2 2 5 2 3" xfId="21864"/>
    <cellStyle name="Vírgula 2 2 6 2 2 5 3" xfId="29524"/>
    <cellStyle name="Vírgula 2 2 6 2 2 5 4" xfId="14203"/>
    <cellStyle name="Vírgula 2 2 6 2 2 6" xfId="5423"/>
    <cellStyle name="Vírgula 2 2 6 2 2 6 2" xfId="21227"/>
    <cellStyle name="Vírgula 2 2 6 2 2 6 3" xfId="28404"/>
    <cellStyle name="Vírgula 2 2 6 2 2 6 4" xfId="12447"/>
    <cellStyle name="Vírgula 2 2 6 2 2 7" xfId="4312"/>
    <cellStyle name="Vírgula 2 2 6 2 2 7 2" xfId="27293"/>
    <cellStyle name="Vírgula 2 2 6 2 2 7 3" xfId="17715"/>
    <cellStyle name="Vírgula 2 2 6 2 2 8" xfId="23620"/>
    <cellStyle name="Vírgula 2 2 6 2 2 9" xfId="11972"/>
    <cellStyle name="Vírgula 2 2 6 2 3" xfId="1123"/>
    <cellStyle name="Vírgula 2 2 6 2 3 2" xfId="1759"/>
    <cellStyle name="Vírgula 2 2 6 2 3 2 2" xfId="3515"/>
    <cellStyle name="Vírgula 2 2 6 2 3 2 2 2" xfId="9419"/>
    <cellStyle name="Vírgula 2 2 6 2 3 2 2 2 2" xfId="32400"/>
    <cellStyle name="Vírgula 2 2 6 2 3 2 2 2 3" xfId="20591"/>
    <cellStyle name="Vírgula 2 2 6 2 3 2 2 3" xfId="26496"/>
    <cellStyle name="Vírgula 2 2 6 2 3 2 2 4" xfId="17079"/>
    <cellStyle name="Vírgula 2 2 6 2 3 2 3" xfId="7663"/>
    <cellStyle name="Vírgula 2 2 6 2 3 2 3 2" xfId="11175"/>
    <cellStyle name="Vírgula 2 2 6 2 3 2 3 2 2" xfId="34156"/>
    <cellStyle name="Vírgula 2 2 6 2 3 2 3 2 3" xfId="22984"/>
    <cellStyle name="Vírgula 2 2 6 2 3 2 3 3" xfId="30644"/>
    <cellStyle name="Vírgula 2 2 6 2 3 2 3 4" xfId="15323"/>
    <cellStyle name="Vírgula 2 2 6 2 3 2 4" xfId="4787"/>
    <cellStyle name="Vírgula 2 2 6 2 3 2 4 2" xfId="27768"/>
    <cellStyle name="Vírgula 2 2 6 2 3 2 4 3" xfId="18835"/>
    <cellStyle name="Vírgula 2 2 6 2 3 2 5" xfId="24740"/>
    <cellStyle name="Vírgula 2 2 6 2 3 2 6" xfId="13567"/>
    <cellStyle name="Vírgula 2 2 6 2 3 3" xfId="2879"/>
    <cellStyle name="Vírgula 2 2 6 2 3 3 2" xfId="8783"/>
    <cellStyle name="Vírgula 2 2 6 2 3 3 2 2" xfId="31764"/>
    <cellStyle name="Vírgula 2 2 6 2 3 3 2 3" xfId="19955"/>
    <cellStyle name="Vírgula 2 2 6 2 3 3 3" xfId="25860"/>
    <cellStyle name="Vírgula 2 2 6 2 3 3 4" xfId="16443"/>
    <cellStyle name="Vírgula 2 2 6 2 3 4" xfId="7027"/>
    <cellStyle name="Vírgula 2 2 6 2 3 4 2" xfId="10539"/>
    <cellStyle name="Vírgula 2 2 6 2 3 4 2 2" xfId="33520"/>
    <cellStyle name="Vírgula 2 2 6 2 3 4 2 3" xfId="22348"/>
    <cellStyle name="Vírgula 2 2 6 2 3 4 3" xfId="30008"/>
    <cellStyle name="Vírgula 2 2 6 2 3 4 4" xfId="14687"/>
    <cellStyle name="Vírgula 2 2 6 2 3 5" xfId="5831"/>
    <cellStyle name="Vírgula 2 2 6 2 3 5 2" xfId="21389"/>
    <cellStyle name="Vírgula 2 2 6 2 3 5 3" xfId="28812"/>
    <cellStyle name="Vírgula 2 2 6 2 3 5 4" xfId="12931"/>
    <cellStyle name="Vírgula 2 2 6 2 3 6" xfId="4151"/>
    <cellStyle name="Vírgula 2 2 6 2 3 6 2" xfId="27132"/>
    <cellStyle name="Vírgula 2 2 6 2 3 6 3" xfId="18199"/>
    <cellStyle name="Vírgula 2 2 6 2 3 7" xfId="24104"/>
    <cellStyle name="Vírgula 2 2 6 2 3 8" xfId="11811"/>
    <cellStyle name="Vírgula 2 2 6 2 4" xfId="1521"/>
    <cellStyle name="Vírgula 2 2 6 2 4 2" xfId="3277"/>
    <cellStyle name="Vírgula 2 2 6 2 4 2 2" xfId="9181"/>
    <cellStyle name="Vírgula 2 2 6 2 4 2 2 2" xfId="32162"/>
    <cellStyle name="Vírgula 2 2 6 2 4 2 2 3" xfId="20353"/>
    <cellStyle name="Vírgula 2 2 6 2 4 2 3" xfId="26258"/>
    <cellStyle name="Vírgula 2 2 6 2 4 2 4" xfId="16841"/>
    <cellStyle name="Vírgula 2 2 6 2 4 3" xfId="7425"/>
    <cellStyle name="Vírgula 2 2 6 2 4 3 2" xfId="10937"/>
    <cellStyle name="Vírgula 2 2 6 2 4 3 2 2" xfId="33918"/>
    <cellStyle name="Vírgula 2 2 6 2 4 3 2 3" xfId="22746"/>
    <cellStyle name="Vírgula 2 2 6 2 4 3 3" xfId="30406"/>
    <cellStyle name="Vírgula 2 2 6 2 4 3 4" xfId="15085"/>
    <cellStyle name="Vírgula 2 2 6 2 4 4" xfId="4549"/>
    <cellStyle name="Vírgula 2 2 6 2 4 4 2" xfId="27530"/>
    <cellStyle name="Vírgula 2 2 6 2 4 4 3" xfId="18597"/>
    <cellStyle name="Vírgula 2 2 6 2 4 5" xfId="24502"/>
    <cellStyle name="Vírgula 2 2 6 2 4 6" xfId="13329"/>
    <cellStyle name="Vírgula 2 2 6 2 5" xfId="885"/>
    <cellStyle name="Vírgula 2 2 6 2 5 2" xfId="2641"/>
    <cellStyle name="Vírgula 2 2 6 2 5 2 2" xfId="8545"/>
    <cellStyle name="Vírgula 2 2 6 2 5 2 2 2" xfId="31526"/>
    <cellStyle name="Vírgula 2 2 6 2 5 2 2 3" xfId="19717"/>
    <cellStyle name="Vírgula 2 2 6 2 5 2 3" xfId="25622"/>
    <cellStyle name="Vírgula 2 2 6 2 5 2 4" xfId="16205"/>
    <cellStyle name="Vírgula 2 2 6 2 5 3" xfId="6789"/>
    <cellStyle name="Vírgula 2 2 6 2 5 3 2" xfId="10301"/>
    <cellStyle name="Vírgula 2 2 6 2 5 3 2 2" xfId="33282"/>
    <cellStyle name="Vírgula 2 2 6 2 5 3 2 3" xfId="22110"/>
    <cellStyle name="Vírgula 2 2 6 2 5 3 3" xfId="29770"/>
    <cellStyle name="Vírgula 2 2 6 2 5 3 4" xfId="14449"/>
    <cellStyle name="Vírgula 2 2 6 2 5 4" xfId="5593"/>
    <cellStyle name="Vírgula 2 2 6 2 5 4 2" xfId="28574"/>
    <cellStyle name="Vírgula 2 2 6 2 5 4 3" xfId="17961"/>
    <cellStyle name="Vírgula 2 2 6 2 5 5" xfId="23866"/>
    <cellStyle name="Vírgula 2 2 6 2 5 6" xfId="12693"/>
    <cellStyle name="Vírgula 2 2 6 2 6" xfId="2234"/>
    <cellStyle name="Vírgula 2 2 6 2 6 2" xfId="8138"/>
    <cellStyle name="Vírgula 2 2 6 2 6 2 2" xfId="31119"/>
    <cellStyle name="Vírgula 2 2 6 2 6 2 3" xfId="19310"/>
    <cellStyle name="Vírgula 2 2 6 2 6 3" xfId="25215"/>
    <cellStyle name="Vírgula 2 2 6 2 6 4" xfId="15798"/>
    <cellStyle name="Vírgula 2 2 6 2 7" xfId="6382"/>
    <cellStyle name="Vírgula 2 2 6 2 7 2" xfId="9894"/>
    <cellStyle name="Vírgula 2 2 6 2 7 2 2" xfId="32875"/>
    <cellStyle name="Vírgula 2 2 6 2 7 2 3" xfId="21703"/>
    <cellStyle name="Vírgula 2 2 6 2 7 3" xfId="29363"/>
    <cellStyle name="Vírgula 2 2 6 2 7 4" xfId="14042"/>
    <cellStyle name="Vírgula 2 2 6 2 8" xfId="5262"/>
    <cellStyle name="Vírgula 2 2 6 2 8 2" xfId="21066"/>
    <cellStyle name="Vírgula 2 2 6 2 8 3" xfId="28243"/>
    <cellStyle name="Vírgula 2 2 6 2 8 4" xfId="12286"/>
    <cellStyle name="Vírgula 2 2 6 2 9" xfId="3913"/>
    <cellStyle name="Vírgula 2 2 6 2 9 2" xfId="26894"/>
    <cellStyle name="Vírgula 2 2 6 2 9 3" xfId="17554"/>
    <cellStyle name="Vírgula 2 2 6 3" xfId="390"/>
    <cellStyle name="Vírgula 2 2 6 3 2" xfId="1674"/>
    <cellStyle name="Vírgula 2 2 6 3 2 2" xfId="3430"/>
    <cellStyle name="Vírgula 2 2 6 3 2 2 2" xfId="9334"/>
    <cellStyle name="Vírgula 2 2 6 3 2 2 2 2" xfId="32315"/>
    <cellStyle name="Vírgula 2 2 6 3 2 2 2 3" xfId="20506"/>
    <cellStyle name="Vírgula 2 2 6 3 2 2 3" xfId="26411"/>
    <cellStyle name="Vírgula 2 2 6 3 2 2 4" xfId="16994"/>
    <cellStyle name="Vírgula 2 2 6 3 2 3" xfId="7578"/>
    <cellStyle name="Vírgula 2 2 6 3 2 3 2" xfId="11090"/>
    <cellStyle name="Vírgula 2 2 6 3 2 3 2 2" xfId="34071"/>
    <cellStyle name="Vírgula 2 2 6 3 2 3 2 3" xfId="22899"/>
    <cellStyle name="Vírgula 2 2 6 3 2 3 3" xfId="30559"/>
    <cellStyle name="Vírgula 2 2 6 3 2 3 4" xfId="15238"/>
    <cellStyle name="Vírgula 2 2 6 3 2 4" xfId="4702"/>
    <cellStyle name="Vírgula 2 2 6 3 2 4 2" xfId="27683"/>
    <cellStyle name="Vírgula 2 2 6 3 2 4 3" xfId="18750"/>
    <cellStyle name="Vírgula 2 2 6 3 2 5" xfId="24655"/>
    <cellStyle name="Vírgula 2 2 6 3 2 6" xfId="13482"/>
    <cellStyle name="Vírgula 2 2 6 3 3" xfId="1038"/>
    <cellStyle name="Vírgula 2 2 6 3 3 2" xfId="2794"/>
    <cellStyle name="Vírgula 2 2 6 3 3 2 2" xfId="8698"/>
    <cellStyle name="Vírgula 2 2 6 3 3 2 2 2" xfId="31679"/>
    <cellStyle name="Vírgula 2 2 6 3 3 2 2 3" xfId="19870"/>
    <cellStyle name="Vírgula 2 2 6 3 3 2 3" xfId="25775"/>
    <cellStyle name="Vírgula 2 2 6 3 3 2 4" xfId="16358"/>
    <cellStyle name="Vírgula 2 2 6 3 3 3" xfId="6942"/>
    <cellStyle name="Vírgula 2 2 6 3 3 3 2" xfId="10454"/>
    <cellStyle name="Vírgula 2 2 6 3 3 3 2 2" xfId="33435"/>
    <cellStyle name="Vírgula 2 2 6 3 3 3 2 3" xfId="22263"/>
    <cellStyle name="Vírgula 2 2 6 3 3 3 3" xfId="29923"/>
    <cellStyle name="Vírgula 2 2 6 3 3 3 4" xfId="14602"/>
    <cellStyle name="Vírgula 2 2 6 3 3 4" xfId="5746"/>
    <cellStyle name="Vírgula 2 2 6 3 3 4 2" xfId="28727"/>
    <cellStyle name="Vírgula 2 2 6 3 3 4 3" xfId="18114"/>
    <cellStyle name="Vírgula 2 2 6 3 3 5" xfId="24019"/>
    <cellStyle name="Vírgula 2 2 6 3 3 6" xfId="12846"/>
    <cellStyle name="Vírgula 2 2 6 3 4" xfId="2149"/>
    <cellStyle name="Vírgula 2 2 6 3 4 2" xfId="8053"/>
    <cellStyle name="Vírgula 2 2 6 3 4 2 2" xfId="31034"/>
    <cellStyle name="Vírgula 2 2 6 3 4 2 3" xfId="19225"/>
    <cellStyle name="Vírgula 2 2 6 3 4 3" xfId="25130"/>
    <cellStyle name="Vírgula 2 2 6 3 4 4" xfId="15713"/>
    <cellStyle name="Vírgula 2 2 6 3 5" xfId="6297"/>
    <cellStyle name="Vírgula 2 2 6 3 5 2" xfId="9809"/>
    <cellStyle name="Vírgula 2 2 6 3 5 2 2" xfId="32790"/>
    <cellStyle name="Vírgula 2 2 6 3 5 2 3" xfId="21618"/>
    <cellStyle name="Vírgula 2 2 6 3 5 3" xfId="29278"/>
    <cellStyle name="Vírgula 2 2 6 3 5 4" xfId="13957"/>
    <cellStyle name="Vírgula 2 2 6 3 6" xfId="5177"/>
    <cellStyle name="Vírgula 2 2 6 3 6 2" xfId="20981"/>
    <cellStyle name="Vírgula 2 2 6 3 6 3" xfId="28158"/>
    <cellStyle name="Vírgula 2 2 6 3 6 4" xfId="12201"/>
    <cellStyle name="Vírgula 2 2 6 3 7" xfId="4066"/>
    <cellStyle name="Vírgula 2 2 6 3 7 2" xfId="27047"/>
    <cellStyle name="Vírgula 2 2 6 3 7 3" xfId="17469"/>
    <cellStyle name="Vírgula 2 2 6 3 8" xfId="23374"/>
    <cellStyle name="Vírgula 2 2 6 3 9" xfId="11726"/>
    <cellStyle name="Vírgula 2 2 6 4" xfId="552"/>
    <cellStyle name="Vírgula 2 2 6 4 2" xfId="1835"/>
    <cellStyle name="Vírgula 2 2 6 4 2 2" xfId="3591"/>
    <cellStyle name="Vírgula 2 2 6 4 2 2 2" xfId="9495"/>
    <cellStyle name="Vírgula 2 2 6 4 2 2 2 2" xfId="32476"/>
    <cellStyle name="Vírgula 2 2 6 4 2 2 2 3" xfId="20667"/>
    <cellStyle name="Vírgula 2 2 6 4 2 2 3" xfId="26572"/>
    <cellStyle name="Vírgula 2 2 6 4 2 2 4" xfId="17155"/>
    <cellStyle name="Vírgula 2 2 6 4 2 3" xfId="7739"/>
    <cellStyle name="Vírgula 2 2 6 4 2 3 2" xfId="11251"/>
    <cellStyle name="Vírgula 2 2 6 4 2 3 2 2" xfId="34232"/>
    <cellStyle name="Vírgula 2 2 6 4 2 3 2 3" xfId="23060"/>
    <cellStyle name="Vírgula 2 2 6 4 2 3 3" xfId="30720"/>
    <cellStyle name="Vírgula 2 2 6 4 2 3 4" xfId="15399"/>
    <cellStyle name="Vírgula 2 2 6 4 2 4" xfId="4863"/>
    <cellStyle name="Vírgula 2 2 6 4 2 4 2" xfId="27844"/>
    <cellStyle name="Vírgula 2 2 6 4 2 4 3" xfId="18911"/>
    <cellStyle name="Vírgula 2 2 6 4 2 5" xfId="24816"/>
    <cellStyle name="Vírgula 2 2 6 4 2 6" xfId="13643"/>
    <cellStyle name="Vírgula 2 2 6 4 3" xfId="1199"/>
    <cellStyle name="Vírgula 2 2 6 4 3 2" xfId="2955"/>
    <cellStyle name="Vírgula 2 2 6 4 3 2 2" xfId="8859"/>
    <cellStyle name="Vírgula 2 2 6 4 3 2 2 2" xfId="31840"/>
    <cellStyle name="Vírgula 2 2 6 4 3 2 2 3" xfId="20031"/>
    <cellStyle name="Vírgula 2 2 6 4 3 2 3" xfId="25936"/>
    <cellStyle name="Vírgula 2 2 6 4 3 2 4" xfId="16519"/>
    <cellStyle name="Vírgula 2 2 6 4 3 3" xfId="7103"/>
    <cellStyle name="Vírgula 2 2 6 4 3 3 2" xfId="10615"/>
    <cellStyle name="Vírgula 2 2 6 4 3 3 2 2" xfId="33596"/>
    <cellStyle name="Vírgula 2 2 6 4 3 3 2 3" xfId="22424"/>
    <cellStyle name="Vírgula 2 2 6 4 3 3 3" xfId="30084"/>
    <cellStyle name="Vírgula 2 2 6 4 3 3 4" xfId="14763"/>
    <cellStyle name="Vírgula 2 2 6 4 3 4" xfId="5907"/>
    <cellStyle name="Vírgula 2 2 6 4 3 4 2" xfId="28888"/>
    <cellStyle name="Vírgula 2 2 6 4 3 4 3" xfId="18275"/>
    <cellStyle name="Vírgula 2 2 6 4 3 5" xfId="24180"/>
    <cellStyle name="Vírgula 2 2 6 4 3 6" xfId="13007"/>
    <cellStyle name="Vírgula 2 2 6 4 4" xfId="2310"/>
    <cellStyle name="Vírgula 2 2 6 4 4 2" xfId="8214"/>
    <cellStyle name="Vírgula 2 2 6 4 4 2 2" xfId="31195"/>
    <cellStyle name="Vírgula 2 2 6 4 4 2 3" xfId="19386"/>
    <cellStyle name="Vírgula 2 2 6 4 4 3" xfId="25291"/>
    <cellStyle name="Vírgula 2 2 6 4 4 4" xfId="15874"/>
    <cellStyle name="Vírgula 2 2 6 4 5" xfId="6458"/>
    <cellStyle name="Vírgula 2 2 6 4 5 2" xfId="9970"/>
    <cellStyle name="Vírgula 2 2 6 4 5 2 2" xfId="32951"/>
    <cellStyle name="Vírgula 2 2 6 4 5 2 3" xfId="21779"/>
    <cellStyle name="Vírgula 2 2 6 4 5 3" xfId="29439"/>
    <cellStyle name="Vírgula 2 2 6 4 5 4" xfId="14118"/>
    <cellStyle name="Vírgula 2 2 6 4 6" xfId="5338"/>
    <cellStyle name="Vírgula 2 2 6 4 6 2" xfId="21142"/>
    <cellStyle name="Vírgula 2 2 6 4 6 3" xfId="28319"/>
    <cellStyle name="Vírgula 2 2 6 4 6 4" xfId="12362"/>
    <cellStyle name="Vírgula 2 2 6 4 7" xfId="4227"/>
    <cellStyle name="Vírgula 2 2 6 4 7 2" xfId="27208"/>
    <cellStyle name="Vírgula 2 2 6 4 7 3" xfId="17630"/>
    <cellStyle name="Vírgula 2 2 6 4 8" xfId="23535"/>
    <cellStyle name="Vírgula 2 2 6 4 9" xfId="11887"/>
    <cellStyle name="Vírgula 2 2 6 5" xfId="970"/>
    <cellStyle name="Vírgula 2 2 6 5 2" xfId="1606"/>
    <cellStyle name="Vírgula 2 2 6 5 2 2" xfId="3362"/>
    <cellStyle name="Vírgula 2 2 6 5 2 2 2" xfId="9266"/>
    <cellStyle name="Vírgula 2 2 6 5 2 2 2 2" xfId="32247"/>
    <cellStyle name="Vírgula 2 2 6 5 2 2 2 3" xfId="20438"/>
    <cellStyle name="Vírgula 2 2 6 5 2 2 3" xfId="26343"/>
    <cellStyle name="Vírgula 2 2 6 5 2 2 4" xfId="16926"/>
    <cellStyle name="Vírgula 2 2 6 5 2 3" xfId="7510"/>
    <cellStyle name="Vírgula 2 2 6 5 2 3 2" xfId="11022"/>
    <cellStyle name="Vírgula 2 2 6 5 2 3 2 2" xfId="34003"/>
    <cellStyle name="Vírgula 2 2 6 5 2 3 2 3" xfId="22831"/>
    <cellStyle name="Vírgula 2 2 6 5 2 3 3" xfId="30491"/>
    <cellStyle name="Vírgula 2 2 6 5 2 3 4" xfId="15170"/>
    <cellStyle name="Vírgula 2 2 6 5 2 4" xfId="4634"/>
    <cellStyle name="Vírgula 2 2 6 5 2 4 2" xfId="27615"/>
    <cellStyle name="Vírgula 2 2 6 5 2 4 3" xfId="18682"/>
    <cellStyle name="Vírgula 2 2 6 5 2 5" xfId="24587"/>
    <cellStyle name="Vírgula 2 2 6 5 2 6" xfId="13414"/>
    <cellStyle name="Vírgula 2 2 6 5 3" xfId="2726"/>
    <cellStyle name="Vírgula 2 2 6 5 3 2" xfId="8630"/>
    <cellStyle name="Vírgula 2 2 6 5 3 2 2" xfId="31611"/>
    <cellStyle name="Vírgula 2 2 6 5 3 2 3" xfId="19802"/>
    <cellStyle name="Vírgula 2 2 6 5 3 3" xfId="25707"/>
    <cellStyle name="Vírgula 2 2 6 5 3 4" xfId="16290"/>
    <cellStyle name="Vírgula 2 2 6 5 4" xfId="6874"/>
    <cellStyle name="Vírgula 2 2 6 5 4 2" xfId="10386"/>
    <cellStyle name="Vírgula 2 2 6 5 4 2 2" xfId="33367"/>
    <cellStyle name="Vírgula 2 2 6 5 4 2 3" xfId="22195"/>
    <cellStyle name="Vírgula 2 2 6 5 4 3" xfId="29855"/>
    <cellStyle name="Vírgula 2 2 6 5 4 4" xfId="14534"/>
    <cellStyle name="Vírgula 2 2 6 5 5" xfId="5678"/>
    <cellStyle name="Vírgula 2 2 6 5 5 2" xfId="21312"/>
    <cellStyle name="Vírgula 2 2 6 5 5 3" xfId="28659"/>
    <cellStyle name="Vírgula 2 2 6 5 5 4" xfId="12778"/>
    <cellStyle name="Vírgula 2 2 6 5 6" xfId="3998"/>
    <cellStyle name="Vírgula 2 2 6 5 6 2" xfId="26979"/>
    <cellStyle name="Vírgula 2 2 6 5 6 3" xfId="18046"/>
    <cellStyle name="Vírgula 2 2 6 5 7" xfId="23951"/>
    <cellStyle name="Vírgula 2 2 6 5 8" xfId="11658"/>
    <cellStyle name="Vírgula 2 2 6 6" xfId="1360"/>
    <cellStyle name="Vírgula 2 2 6 6 2" xfId="1996"/>
    <cellStyle name="Vírgula 2 2 6 6 2 2" xfId="3752"/>
    <cellStyle name="Vírgula 2 2 6 6 2 2 2" xfId="9656"/>
    <cellStyle name="Vírgula 2 2 6 6 2 2 2 2" xfId="32637"/>
    <cellStyle name="Vírgula 2 2 6 6 2 2 2 3" xfId="20828"/>
    <cellStyle name="Vírgula 2 2 6 6 2 2 3" xfId="26733"/>
    <cellStyle name="Vírgula 2 2 6 6 2 2 4" xfId="17316"/>
    <cellStyle name="Vírgula 2 2 6 6 2 3" xfId="7900"/>
    <cellStyle name="Vírgula 2 2 6 6 2 3 2" xfId="11412"/>
    <cellStyle name="Vírgula 2 2 6 6 2 3 2 2" xfId="34393"/>
    <cellStyle name="Vírgula 2 2 6 6 2 3 2 3" xfId="23221"/>
    <cellStyle name="Vírgula 2 2 6 6 2 3 3" xfId="30881"/>
    <cellStyle name="Vírgula 2 2 6 6 2 3 4" xfId="15560"/>
    <cellStyle name="Vírgula 2 2 6 6 2 4" xfId="5024"/>
    <cellStyle name="Vírgula 2 2 6 6 2 4 2" xfId="28005"/>
    <cellStyle name="Vírgula 2 2 6 6 2 4 3" xfId="19072"/>
    <cellStyle name="Vírgula 2 2 6 6 2 5" xfId="24977"/>
    <cellStyle name="Vírgula 2 2 6 6 2 6" xfId="13804"/>
    <cellStyle name="Vírgula 2 2 6 6 3" xfId="3116"/>
    <cellStyle name="Vírgula 2 2 6 6 3 2" xfId="9020"/>
    <cellStyle name="Vírgula 2 2 6 6 3 2 2" xfId="32001"/>
    <cellStyle name="Vírgula 2 2 6 6 3 2 3" xfId="20192"/>
    <cellStyle name="Vírgula 2 2 6 6 3 3" xfId="26097"/>
    <cellStyle name="Vírgula 2 2 6 6 3 4" xfId="16680"/>
    <cellStyle name="Vírgula 2 2 6 6 4" xfId="7264"/>
    <cellStyle name="Vírgula 2 2 6 6 4 2" xfId="10776"/>
    <cellStyle name="Vírgula 2 2 6 6 4 2 2" xfId="33757"/>
    <cellStyle name="Vírgula 2 2 6 6 4 2 3" xfId="22585"/>
    <cellStyle name="Vírgula 2 2 6 6 4 3" xfId="30245"/>
    <cellStyle name="Vírgula 2 2 6 6 4 4" xfId="14924"/>
    <cellStyle name="Vírgula 2 2 6 6 5" xfId="6068"/>
    <cellStyle name="Vírgula 2 2 6 6 5 2" xfId="21465"/>
    <cellStyle name="Vírgula 2 2 6 6 5 3" xfId="29049"/>
    <cellStyle name="Vírgula 2 2 6 6 5 4" xfId="13168"/>
    <cellStyle name="Vírgula 2 2 6 6 6" xfId="4388"/>
    <cellStyle name="Vírgula 2 2 6 6 6 2" xfId="27369"/>
    <cellStyle name="Vírgula 2 2 6 6 6 3" xfId="18436"/>
    <cellStyle name="Vírgula 2 2 6 6 7" xfId="24341"/>
    <cellStyle name="Vírgula 2 2 6 6 8" xfId="12048"/>
    <cellStyle name="Vírgula 2 2 6 7" xfId="800"/>
    <cellStyle name="Vírgula 2 2 6 7 2" xfId="2556"/>
    <cellStyle name="Vírgula 2 2 6 7 2 2" xfId="8460"/>
    <cellStyle name="Vírgula 2 2 6 7 2 2 2" xfId="31441"/>
    <cellStyle name="Vírgula 2 2 6 7 2 2 3" xfId="19632"/>
    <cellStyle name="Vírgula 2 2 6 7 2 3" xfId="25537"/>
    <cellStyle name="Vírgula 2 2 6 7 2 4" xfId="16120"/>
    <cellStyle name="Vírgula 2 2 6 7 3" xfId="6704"/>
    <cellStyle name="Vírgula 2 2 6 7 3 2" xfId="10216"/>
    <cellStyle name="Vírgula 2 2 6 7 3 2 2" xfId="33197"/>
    <cellStyle name="Vírgula 2 2 6 7 3 2 3" xfId="22025"/>
    <cellStyle name="Vírgula 2 2 6 7 3 3" xfId="29685"/>
    <cellStyle name="Vírgula 2 2 6 7 3 4" xfId="14364"/>
    <cellStyle name="Vírgula 2 2 6 7 4" xfId="4464"/>
    <cellStyle name="Vírgula 2 2 6 7 4 2" xfId="27445"/>
    <cellStyle name="Vírgula 2 2 6 7 4 3" xfId="17876"/>
    <cellStyle name="Vírgula 2 2 6 7 5" xfId="23781"/>
    <cellStyle name="Vírgula 2 2 6 7 6" xfId="12608"/>
    <cellStyle name="Vírgula 2 2 6 8" xfId="1436"/>
    <cellStyle name="Vírgula 2 2 6 8 2" xfId="3192"/>
    <cellStyle name="Vírgula 2 2 6 8 2 2" xfId="9096"/>
    <cellStyle name="Vírgula 2 2 6 8 2 2 2" xfId="32077"/>
    <cellStyle name="Vírgula 2 2 6 8 2 2 3" xfId="20268"/>
    <cellStyle name="Vírgula 2 2 6 8 2 3" xfId="26173"/>
    <cellStyle name="Vírgula 2 2 6 8 2 4" xfId="16756"/>
    <cellStyle name="Vírgula 2 2 6 8 3" xfId="7340"/>
    <cellStyle name="Vírgula 2 2 6 8 3 2" xfId="10852"/>
    <cellStyle name="Vírgula 2 2 6 8 3 2 2" xfId="33833"/>
    <cellStyle name="Vírgula 2 2 6 8 3 2 3" xfId="22661"/>
    <cellStyle name="Vírgula 2 2 6 8 3 3" xfId="30321"/>
    <cellStyle name="Vírgula 2 2 6 8 3 4" xfId="15000"/>
    <cellStyle name="Vírgula 2 2 6 8 4" xfId="6144"/>
    <cellStyle name="Vírgula 2 2 6 8 4 2" xfId="29125"/>
    <cellStyle name="Vírgula 2 2 6 8 4 3" xfId="18512"/>
    <cellStyle name="Vírgula 2 2 6 8 5" xfId="24417"/>
    <cellStyle name="Vírgula 2 2 6 8 6" xfId="13244"/>
    <cellStyle name="Vírgula 2 2 6 9" xfId="723"/>
    <cellStyle name="Vírgula 2 2 6 9 2" xfId="2480"/>
    <cellStyle name="Vírgula 2 2 6 9 2 2" xfId="8384"/>
    <cellStyle name="Vírgula 2 2 6 9 2 2 2" xfId="31365"/>
    <cellStyle name="Vírgula 2 2 6 9 2 2 3" xfId="19556"/>
    <cellStyle name="Vírgula 2 2 6 9 2 3" xfId="25461"/>
    <cellStyle name="Vírgula 2 2 6 9 2 4" xfId="16044"/>
    <cellStyle name="Vírgula 2 2 6 9 3" xfId="6628"/>
    <cellStyle name="Vírgula 2 2 6 9 3 2" xfId="10140"/>
    <cellStyle name="Vírgula 2 2 6 9 3 2 2" xfId="33121"/>
    <cellStyle name="Vírgula 2 2 6 9 3 2 3" xfId="21949"/>
    <cellStyle name="Vírgula 2 2 6 9 3 3" xfId="29609"/>
    <cellStyle name="Vírgula 2 2 6 9 3 4" xfId="14288"/>
    <cellStyle name="Vírgula 2 2 6 9 4" xfId="5508"/>
    <cellStyle name="Vírgula 2 2 6 9 4 2" xfId="28489"/>
    <cellStyle name="Vírgula 2 2 6 9 4 3" xfId="17800"/>
    <cellStyle name="Vírgula 2 2 6 9 5" xfId="23705"/>
    <cellStyle name="Vírgula 2 2 6 9 6" xfId="12532"/>
    <cellStyle name="Vírgula 2 2 7" xfId="28"/>
    <cellStyle name="Vírgula 2 2 7 10" xfId="3838"/>
    <cellStyle name="Vírgula 2 2 7 10 2" xfId="26819"/>
    <cellStyle name="Vírgula 2 2 7 10 3" xfId="17326"/>
    <cellStyle name="Vírgula 2 2 7 11" xfId="23231"/>
    <cellStyle name="Vírgula 2 2 7 12" xfId="11498"/>
    <cellStyle name="Vírgula 2 2 7 2" xfId="400"/>
    <cellStyle name="Vírgula 2 2 7 2 2" xfId="1684"/>
    <cellStyle name="Vírgula 2 2 7 2 2 2" xfId="3440"/>
    <cellStyle name="Vírgula 2 2 7 2 2 2 2" xfId="9344"/>
    <cellStyle name="Vírgula 2 2 7 2 2 2 2 2" xfId="32325"/>
    <cellStyle name="Vírgula 2 2 7 2 2 2 2 3" xfId="20516"/>
    <cellStyle name="Vírgula 2 2 7 2 2 2 3" xfId="26421"/>
    <cellStyle name="Vírgula 2 2 7 2 2 2 4" xfId="17004"/>
    <cellStyle name="Vírgula 2 2 7 2 2 3" xfId="7588"/>
    <cellStyle name="Vírgula 2 2 7 2 2 3 2" xfId="11100"/>
    <cellStyle name="Vírgula 2 2 7 2 2 3 2 2" xfId="34081"/>
    <cellStyle name="Vírgula 2 2 7 2 2 3 2 3" xfId="22909"/>
    <cellStyle name="Vírgula 2 2 7 2 2 3 3" xfId="30569"/>
    <cellStyle name="Vírgula 2 2 7 2 2 3 4" xfId="15248"/>
    <cellStyle name="Vírgula 2 2 7 2 2 4" xfId="4712"/>
    <cellStyle name="Vírgula 2 2 7 2 2 4 2" xfId="27693"/>
    <cellStyle name="Vírgula 2 2 7 2 2 4 3" xfId="18760"/>
    <cellStyle name="Vírgula 2 2 7 2 2 5" xfId="24665"/>
    <cellStyle name="Vírgula 2 2 7 2 2 6" xfId="13492"/>
    <cellStyle name="Vírgula 2 2 7 2 3" xfId="1048"/>
    <cellStyle name="Vírgula 2 2 7 2 3 2" xfId="2804"/>
    <cellStyle name="Vírgula 2 2 7 2 3 2 2" xfId="8708"/>
    <cellStyle name="Vírgula 2 2 7 2 3 2 2 2" xfId="31689"/>
    <cellStyle name="Vírgula 2 2 7 2 3 2 2 3" xfId="19880"/>
    <cellStyle name="Vírgula 2 2 7 2 3 2 3" xfId="25785"/>
    <cellStyle name="Vírgula 2 2 7 2 3 2 4" xfId="16368"/>
    <cellStyle name="Vírgula 2 2 7 2 3 3" xfId="6952"/>
    <cellStyle name="Vírgula 2 2 7 2 3 3 2" xfId="10464"/>
    <cellStyle name="Vírgula 2 2 7 2 3 3 2 2" xfId="33445"/>
    <cellStyle name="Vírgula 2 2 7 2 3 3 2 3" xfId="22273"/>
    <cellStyle name="Vírgula 2 2 7 2 3 3 3" xfId="29933"/>
    <cellStyle name="Vírgula 2 2 7 2 3 3 4" xfId="14612"/>
    <cellStyle name="Vírgula 2 2 7 2 3 4" xfId="5756"/>
    <cellStyle name="Vírgula 2 2 7 2 3 4 2" xfId="28737"/>
    <cellStyle name="Vírgula 2 2 7 2 3 4 3" xfId="18124"/>
    <cellStyle name="Vírgula 2 2 7 2 3 5" xfId="24029"/>
    <cellStyle name="Vírgula 2 2 7 2 3 6" xfId="12856"/>
    <cellStyle name="Vírgula 2 2 7 2 4" xfId="2159"/>
    <cellStyle name="Vírgula 2 2 7 2 4 2" xfId="8063"/>
    <cellStyle name="Vírgula 2 2 7 2 4 2 2" xfId="31044"/>
    <cellStyle name="Vírgula 2 2 7 2 4 2 3" xfId="19235"/>
    <cellStyle name="Vírgula 2 2 7 2 4 3" xfId="25140"/>
    <cellStyle name="Vírgula 2 2 7 2 4 4" xfId="15723"/>
    <cellStyle name="Vírgula 2 2 7 2 5" xfId="6307"/>
    <cellStyle name="Vírgula 2 2 7 2 5 2" xfId="9819"/>
    <cellStyle name="Vírgula 2 2 7 2 5 2 2" xfId="32800"/>
    <cellStyle name="Vírgula 2 2 7 2 5 2 3" xfId="21628"/>
    <cellStyle name="Vírgula 2 2 7 2 5 3" xfId="29288"/>
    <cellStyle name="Vírgula 2 2 7 2 5 4" xfId="13967"/>
    <cellStyle name="Vírgula 2 2 7 2 6" xfId="5187"/>
    <cellStyle name="Vírgula 2 2 7 2 6 2" xfId="20991"/>
    <cellStyle name="Vírgula 2 2 7 2 6 3" xfId="28168"/>
    <cellStyle name="Vírgula 2 2 7 2 6 4" xfId="12211"/>
    <cellStyle name="Vírgula 2 2 7 2 7" xfId="4076"/>
    <cellStyle name="Vírgula 2 2 7 2 7 2" xfId="27057"/>
    <cellStyle name="Vírgula 2 2 7 2 7 3" xfId="17479"/>
    <cellStyle name="Vírgula 2 2 7 2 8" xfId="23384"/>
    <cellStyle name="Vírgula 2 2 7 2 9" xfId="11736"/>
    <cellStyle name="Vírgula 2 2 7 3" xfId="562"/>
    <cellStyle name="Vírgula 2 2 7 3 2" xfId="1845"/>
    <cellStyle name="Vírgula 2 2 7 3 2 2" xfId="3601"/>
    <cellStyle name="Vírgula 2 2 7 3 2 2 2" xfId="9505"/>
    <cellStyle name="Vírgula 2 2 7 3 2 2 2 2" xfId="32486"/>
    <cellStyle name="Vírgula 2 2 7 3 2 2 2 3" xfId="20677"/>
    <cellStyle name="Vírgula 2 2 7 3 2 2 3" xfId="26582"/>
    <cellStyle name="Vírgula 2 2 7 3 2 2 4" xfId="17165"/>
    <cellStyle name="Vírgula 2 2 7 3 2 3" xfId="7749"/>
    <cellStyle name="Vírgula 2 2 7 3 2 3 2" xfId="11261"/>
    <cellStyle name="Vírgula 2 2 7 3 2 3 2 2" xfId="34242"/>
    <cellStyle name="Vírgula 2 2 7 3 2 3 2 3" xfId="23070"/>
    <cellStyle name="Vírgula 2 2 7 3 2 3 3" xfId="30730"/>
    <cellStyle name="Vírgula 2 2 7 3 2 3 4" xfId="15409"/>
    <cellStyle name="Vírgula 2 2 7 3 2 4" xfId="4873"/>
    <cellStyle name="Vírgula 2 2 7 3 2 4 2" xfId="27854"/>
    <cellStyle name="Vírgula 2 2 7 3 2 4 3" xfId="18921"/>
    <cellStyle name="Vírgula 2 2 7 3 2 5" xfId="24826"/>
    <cellStyle name="Vírgula 2 2 7 3 2 6" xfId="13653"/>
    <cellStyle name="Vírgula 2 2 7 3 3" xfId="1209"/>
    <cellStyle name="Vírgula 2 2 7 3 3 2" xfId="2965"/>
    <cellStyle name="Vírgula 2 2 7 3 3 2 2" xfId="8869"/>
    <cellStyle name="Vírgula 2 2 7 3 3 2 2 2" xfId="31850"/>
    <cellStyle name="Vírgula 2 2 7 3 3 2 2 3" xfId="20041"/>
    <cellStyle name="Vírgula 2 2 7 3 3 2 3" xfId="25946"/>
    <cellStyle name="Vírgula 2 2 7 3 3 2 4" xfId="16529"/>
    <cellStyle name="Vírgula 2 2 7 3 3 3" xfId="7113"/>
    <cellStyle name="Vírgula 2 2 7 3 3 3 2" xfId="10625"/>
    <cellStyle name="Vírgula 2 2 7 3 3 3 2 2" xfId="33606"/>
    <cellStyle name="Vírgula 2 2 7 3 3 3 2 3" xfId="22434"/>
    <cellStyle name="Vírgula 2 2 7 3 3 3 3" xfId="30094"/>
    <cellStyle name="Vírgula 2 2 7 3 3 3 4" xfId="14773"/>
    <cellStyle name="Vírgula 2 2 7 3 3 4" xfId="5917"/>
    <cellStyle name="Vírgula 2 2 7 3 3 4 2" xfId="28898"/>
    <cellStyle name="Vírgula 2 2 7 3 3 4 3" xfId="18285"/>
    <cellStyle name="Vírgula 2 2 7 3 3 5" xfId="24190"/>
    <cellStyle name="Vírgula 2 2 7 3 3 6" xfId="13017"/>
    <cellStyle name="Vírgula 2 2 7 3 4" xfId="2320"/>
    <cellStyle name="Vírgula 2 2 7 3 4 2" xfId="8224"/>
    <cellStyle name="Vírgula 2 2 7 3 4 2 2" xfId="31205"/>
    <cellStyle name="Vírgula 2 2 7 3 4 2 3" xfId="19396"/>
    <cellStyle name="Vírgula 2 2 7 3 4 3" xfId="25301"/>
    <cellStyle name="Vírgula 2 2 7 3 4 4" xfId="15884"/>
    <cellStyle name="Vírgula 2 2 7 3 5" xfId="6468"/>
    <cellStyle name="Vírgula 2 2 7 3 5 2" xfId="9980"/>
    <cellStyle name="Vírgula 2 2 7 3 5 2 2" xfId="32961"/>
    <cellStyle name="Vírgula 2 2 7 3 5 2 3" xfId="21789"/>
    <cellStyle name="Vírgula 2 2 7 3 5 3" xfId="29449"/>
    <cellStyle name="Vírgula 2 2 7 3 5 4" xfId="14128"/>
    <cellStyle name="Vírgula 2 2 7 3 6" xfId="5348"/>
    <cellStyle name="Vírgula 2 2 7 3 6 2" xfId="21152"/>
    <cellStyle name="Vírgula 2 2 7 3 6 3" xfId="28329"/>
    <cellStyle name="Vírgula 2 2 7 3 6 4" xfId="12372"/>
    <cellStyle name="Vírgula 2 2 7 3 7" xfId="4237"/>
    <cellStyle name="Vírgula 2 2 7 3 7 2" xfId="27218"/>
    <cellStyle name="Vírgula 2 2 7 3 7 3" xfId="17640"/>
    <cellStyle name="Vírgula 2 2 7 3 8" xfId="23545"/>
    <cellStyle name="Vírgula 2 2 7 3 9" xfId="11897"/>
    <cellStyle name="Vírgula 2 2 7 4" xfId="895"/>
    <cellStyle name="Vírgula 2 2 7 4 2" xfId="1531"/>
    <cellStyle name="Vírgula 2 2 7 4 2 2" xfId="3287"/>
    <cellStyle name="Vírgula 2 2 7 4 2 2 2" xfId="9191"/>
    <cellStyle name="Vírgula 2 2 7 4 2 2 2 2" xfId="32172"/>
    <cellStyle name="Vírgula 2 2 7 4 2 2 2 3" xfId="20363"/>
    <cellStyle name="Vírgula 2 2 7 4 2 2 3" xfId="26268"/>
    <cellStyle name="Vírgula 2 2 7 4 2 2 4" xfId="16851"/>
    <cellStyle name="Vírgula 2 2 7 4 2 3" xfId="7435"/>
    <cellStyle name="Vírgula 2 2 7 4 2 3 2" xfId="10947"/>
    <cellStyle name="Vírgula 2 2 7 4 2 3 2 2" xfId="33928"/>
    <cellStyle name="Vírgula 2 2 7 4 2 3 2 3" xfId="22756"/>
    <cellStyle name="Vírgula 2 2 7 4 2 3 3" xfId="30416"/>
    <cellStyle name="Vírgula 2 2 7 4 2 3 4" xfId="15095"/>
    <cellStyle name="Vírgula 2 2 7 4 2 4" xfId="4559"/>
    <cellStyle name="Vírgula 2 2 7 4 2 4 2" xfId="27540"/>
    <cellStyle name="Vírgula 2 2 7 4 2 4 3" xfId="18607"/>
    <cellStyle name="Vírgula 2 2 7 4 2 5" xfId="24512"/>
    <cellStyle name="Vírgula 2 2 7 4 2 6" xfId="13339"/>
    <cellStyle name="Vírgula 2 2 7 4 3" xfId="2651"/>
    <cellStyle name="Vírgula 2 2 7 4 3 2" xfId="8555"/>
    <cellStyle name="Vírgula 2 2 7 4 3 2 2" xfId="31536"/>
    <cellStyle name="Vírgula 2 2 7 4 3 2 3" xfId="19727"/>
    <cellStyle name="Vírgula 2 2 7 4 3 3" xfId="25632"/>
    <cellStyle name="Vírgula 2 2 7 4 3 4" xfId="16215"/>
    <cellStyle name="Vírgula 2 2 7 4 4" xfId="6799"/>
    <cellStyle name="Vírgula 2 2 7 4 4 2" xfId="10311"/>
    <cellStyle name="Vírgula 2 2 7 4 4 2 2" xfId="33292"/>
    <cellStyle name="Vírgula 2 2 7 4 4 2 3" xfId="22120"/>
    <cellStyle name="Vírgula 2 2 7 4 4 3" xfId="29780"/>
    <cellStyle name="Vírgula 2 2 7 4 4 4" xfId="14459"/>
    <cellStyle name="Vírgula 2 2 7 4 5" xfId="5603"/>
    <cellStyle name="Vírgula 2 2 7 4 5 2" xfId="21237"/>
    <cellStyle name="Vírgula 2 2 7 4 5 3" xfId="28584"/>
    <cellStyle name="Vírgula 2 2 7 4 5 4" xfId="12703"/>
    <cellStyle name="Vírgula 2 2 7 4 6" xfId="3923"/>
    <cellStyle name="Vírgula 2 2 7 4 6 2" xfId="26904"/>
    <cellStyle name="Vírgula 2 2 7 4 6 3" xfId="17971"/>
    <cellStyle name="Vírgula 2 2 7 4 7" xfId="23876"/>
    <cellStyle name="Vírgula 2 2 7 4 8" xfId="11583"/>
    <cellStyle name="Vírgula 2 2 7 5" xfId="1446"/>
    <cellStyle name="Vírgula 2 2 7 5 2" xfId="3202"/>
    <cellStyle name="Vírgula 2 2 7 5 2 2" xfId="9106"/>
    <cellStyle name="Vírgula 2 2 7 5 2 2 2" xfId="32087"/>
    <cellStyle name="Vírgula 2 2 7 5 2 2 3" xfId="20278"/>
    <cellStyle name="Vírgula 2 2 7 5 2 3" xfId="26183"/>
    <cellStyle name="Vírgula 2 2 7 5 2 4" xfId="16766"/>
    <cellStyle name="Vírgula 2 2 7 5 3" xfId="7350"/>
    <cellStyle name="Vírgula 2 2 7 5 3 2" xfId="10862"/>
    <cellStyle name="Vírgula 2 2 7 5 3 2 2" xfId="33843"/>
    <cellStyle name="Vírgula 2 2 7 5 3 2 3" xfId="22671"/>
    <cellStyle name="Vírgula 2 2 7 5 3 3" xfId="30331"/>
    <cellStyle name="Vírgula 2 2 7 5 3 4" xfId="15010"/>
    <cellStyle name="Vírgula 2 2 7 5 4" xfId="4474"/>
    <cellStyle name="Vírgula 2 2 7 5 4 2" xfId="27455"/>
    <cellStyle name="Vírgula 2 2 7 5 4 3" xfId="18522"/>
    <cellStyle name="Vírgula 2 2 7 5 5" xfId="24427"/>
    <cellStyle name="Vírgula 2 2 7 5 6" xfId="13254"/>
    <cellStyle name="Vírgula 2 2 7 6" xfId="810"/>
    <cellStyle name="Vírgula 2 2 7 6 2" xfId="2566"/>
    <cellStyle name="Vírgula 2 2 7 6 2 2" xfId="8470"/>
    <cellStyle name="Vírgula 2 2 7 6 2 2 2" xfId="31451"/>
    <cellStyle name="Vírgula 2 2 7 6 2 2 3" xfId="19642"/>
    <cellStyle name="Vírgula 2 2 7 6 2 3" xfId="25547"/>
    <cellStyle name="Vírgula 2 2 7 6 2 4" xfId="16130"/>
    <cellStyle name="Vírgula 2 2 7 6 3" xfId="6714"/>
    <cellStyle name="Vírgula 2 2 7 6 3 2" xfId="10226"/>
    <cellStyle name="Vírgula 2 2 7 6 3 2 2" xfId="33207"/>
    <cellStyle name="Vírgula 2 2 7 6 3 2 3" xfId="22035"/>
    <cellStyle name="Vírgula 2 2 7 6 3 3" xfId="29695"/>
    <cellStyle name="Vírgula 2 2 7 6 3 4" xfId="14374"/>
    <cellStyle name="Vírgula 2 2 7 6 4" xfId="5518"/>
    <cellStyle name="Vírgula 2 2 7 6 4 2" xfId="28499"/>
    <cellStyle name="Vírgula 2 2 7 6 4 3" xfId="17886"/>
    <cellStyle name="Vírgula 2 2 7 6 5" xfId="23791"/>
    <cellStyle name="Vírgula 2 2 7 6 6" xfId="12618"/>
    <cellStyle name="Vírgula 2 2 7 7" xfId="2006"/>
    <cellStyle name="Vírgula 2 2 7 7 2" xfId="7910"/>
    <cellStyle name="Vírgula 2 2 7 7 2 2" xfId="30891"/>
    <cellStyle name="Vírgula 2 2 7 7 2 3" xfId="19082"/>
    <cellStyle name="Vírgula 2 2 7 7 3" xfId="24987"/>
    <cellStyle name="Vírgula 2 2 7 7 4" xfId="15570"/>
    <cellStyle name="Vírgula 2 2 7 8" xfId="6154"/>
    <cellStyle name="Vírgula 2 2 7 8 2" xfId="9666"/>
    <cellStyle name="Vírgula 2 2 7 8 2 2" xfId="32647"/>
    <cellStyle name="Vírgula 2 2 7 8 2 3" xfId="21475"/>
    <cellStyle name="Vírgula 2 2 7 8 3" xfId="29135"/>
    <cellStyle name="Vírgula 2 2 7 8 4" xfId="13814"/>
    <cellStyle name="Vírgula 2 2 7 9" xfId="5034"/>
    <cellStyle name="Vírgula 2 2 7 9 2" xfId="20838"/>
    <cellStyle name="Vírgula 2 2 7 9 3" xfId="28015"/>
    <cellStyle name="Vírgula 2 2 7 9 4" xfId="12058"/>
    <cellStyle name="Vírgula 2 2 8" xfId="395"/>
    <cellStyle name="Vírgula 2 2 8 10" xfId="23379"/>
    <cellStyle name="Vírgula 2 2 8 11" xfId="11493"/>
    <cellStyle name="Vírgula 2 2 8 2" xfId="557"/>
    <cellStyle name="Vírgula 2 2 8 2 2" xfId="1840"/>
    <cellStyle name="Vírgula 2 2 8 2 2 2" xfId="3596"/>
    <cellStyle name="Vírgula 2 2 8 2 2 2 2" xfId="9500"/>
    <cellStyle name="Vírgula 2 2 8 2 2 2 2 2" xfId="32481"/>
    <cellStyle name="Vírgula 2 2 8 2 2 2 2 3" xfId="20672"/>
    <cellStyle name="Vírgula 2 2 8 2 2 2 3" xfId="26577"/>
    <cellStyle name="Vírgula 2 2 8 2 2 2 4" xfId="17160"/>
    <cellStyle name="Vírgula 2 2 8 2 2 3" xfId="7744"/>
    <cellStyle name="Vírgula 2 2 8 2 2 3 2" xfId="11256"/>
    <cellStyle name="Vírgula 2 2 8 2 2 3 2 2" xfId="34237"/>
    <cellStyle name="Vírgula 2 2 8 2 2 3 2 3" xfId="23065"/>
    <cellStyle name="Vírgula 2 2 8 2 2 3 3" xfId="30725"/>
    <cellStyle name="Vírgula 2 2 8 2 2 3 4" xfId="15404"/>
    <cellStyle name="Vírgula 2 2 8 2 2 4" xfId="4868"/>
    <cellStyle name="Vírgula 2 2 8 2 2 4 2" xfId="27849"/>
    <cellStyle name="Vírgula 2 2 8 2 2 4 3" xfId="18916"/>
    <cellStyle name="Vírgula 2 2 8 2 2 5" xfId="24821"/>
    <cellStyle name="Vírgula 2 2 8 2 2 6" xfId="13648"/>
    <cellStyle name="Vírgula 2 2 8 2 3" xfId="1204"/>
    <cellStyle name="Vírgula 2 2 8 2 3 2" xfId="2960"/>
    <cellStyle name="Vírgula 2 2 8 2 3 2 2" xfId="8864"/>
    <cellStyle name="Vírgula 2 2 8 2 3 2 2 2" xfId="31845"/>
    <cellStyle name="Vírgula 2 2 8 2 3 2 2 3" xfId="20036"/>
    <cellStyle name="Vírgula 2 2 8 2 3 2 3" xfId="25941"/>
    <cellStyle name="Vírgula 2 2 8 2 3 2 4" xfId="16524"/>
    <cellStyle name="Vírgula 2 2 8 2 3 3" xfId="7108"/>
    <cellStyle name="Vírgula 2 2 8 2 3 3 2" xfId="10620"/>
    <cellStyle name="Vírgula 2 2 8 2 3 3 2 2" xfId="33601"/>
    <cellStyle name="Vírgula 2 2 8 2 3 3 2 3" xfId="22429"/>
    <cellStyle name="Vírgula 2 2 8 2 3 3 3" xfId="30089"/>
    <cellStyle name="Vírgula 2 2 8 2 3 3 4" xfId="14768"/>
    <cellStyle name="Vírgula 2 2 8 2 3 4" xfId="5912"/>
    <cellStyle name="Vírgula 2 2 8 2 3 4 2" xfId="28893"/>
    <cellStyle name="Vírgula 2 2 8 2 3 4 3" xfId="18280"/>
    <cellStyle name="Vírgula 2 2 8 2 3 5" xfId="24185"/>
    <cellStyle name="Vírgula 2 2 8 2 3 6" xfId="13012"/>
    <cellStyle name="Vírgula 2 2 8 2 4" xfId="2315"/>
    <cellStyle name="Vírgula 2 2 8 2 4 2" xfId="8219"/>
    <cellStyle name="Vírgula 2 2 8 2 4 2 2" xfId="31200"/>
    <cellStyle name="Vírgula 2 2 8 2 4 2 3" xfId="19391"/>
    <cellStyle name="Vírgula 2 2 8 2 4 3" xfId="25296"/>
    <cellStyle name="Vírgula 2 2 8 2 4 4" xfId="15879"/>
    <cellStyle name="Vírgula 2 2 8 2 5" xfId="6463"/>
    <cellStyle name="Vírgula 2 2 8 2 5 2" xfId="9975"/>
    <cellStyle name="Vírgula 2 2 8 2 5 2 2" xfId="32956"/>
    <cellStyle name="Vírgula 2 2 8 2 5 2 3" xfId="21784"/>
    <cellStyle name="Vírgula 2 2 8 2 5 3" xfId="29444"/>
    <cellStyle name="Vírgula 2 2 8 2 5 4" xfId="14123"/>
    <cellStyle name="Vírgula 2 2 8 2 6" xfId="5343"/>
    <cellStyle name="Vírgula 2 2 8 2 6 2" xfId="21147"/>
    <cellStyle name="Vírgula 2 2 8 2 6 3" xfId="28324"/>
    <cellStyle name="Vírgula 2 2 8 2 6 4" xfId="12367"/>
    <cellStyle name="Vírgula 2 2 8 2 7" xfId="4232"/>
    <cellStyle name="Vírgula 2 2 8 2 7 2" xfId="27213"/>
    <cellStyle name="Vírgula 2 2 8 2 7 3" xfId="17635"/>
    <cellStyle name="Vírgula 2 2 8 2 8" xfId="23540"/>
    <cellStyle name="Vírgula 2 2 8 2 9" xfId="11892"/>
    <cellStyle name="Vírgula 2 2 8 3" xfId="1043"/>
    <cellStyle name="Vírgula 2 2 8 3 2" xfId="1679"/>
    <cellStyle name="Vírgula 2 2 8 3 2 2" xfId="3435"/>
    <cellStyle name="Vírgula 2 2 8 3 2 2 2" xfId="9339"/>
    <cellStyle name="Vírgula 2 2 8 3 2 2 2 2" xfId="32320"/>
    <cellStyle name="Vírgula 2 2 8 3 2 2 2 3" xfId="20511"/>
    <cellStyle name="Vírgula 2 2 8 3 2 2 3" xfId="26416"/>
    <cellStyle name="Vírgula 2 2 8 3 2 2 4" xfId="16999"/>
    <cellStyle name="Vírgula 2 2 8 3 2 3" xfId="7583"/>
    <cellStyle name="Vírgula 2 2 8 3 2 3 2" xfId="11095"/>
    <cellStyle name="Vírgula 2 2 8 3 2 3 2 2" xfId="34076"/>
    <cellStyle name="Vírgula 2 2 8 3 2 3 2 3" xfId="22904"/>
    <cellStyle name="Vírgula 2 2 8 3 2 3 3" xfId="30564"/>
    <cellStyle name="Vírgula 2 2 8 3 2 3 4" xfId="15243"/>
    <cellStyle name="Vírgula 2 2 8 3 2 4" xfId="4707"/>
    <cellStyle name="Vírgula 2 2 8 3 2 4 2" xfId="27688"/>
    <cellStyle name="Vírgula 2 2 8 3 2 4 3" xfId="18755"/>
    <cellStyle name="Vírgula 2 2 8 3 2 5" xfId="24660"/>
    <cellStyle name="Vírgula 2 2 8 3 2 6" xfId="13487"/>
    <cellStyle name="Vírgula 2 2 8 3 3" xfId="2799"/>
    <cellStyle name="Vírgula 2 2 8 3 3 2" xfId="8703"/>
    <cellStyle name="Vírgula 2 2 8 3 3 2 2" xfId="31684"/>
    <cellStyle name="Vírgula 2 2 8 3 3 2 3" xfId="19875"/>
    <cellStyle name="Vírgula 2 2 8 3 3 3" xfId="25780"/>
    <cellStyle name="Vírgula 2 2 8 3 3 4" xfId="16363"/>
    <cellStyle name="Vírgula 2 2 8 3 4" xfId="6947"/>
    <cellStyle name="Vírgula 2 2 8 3 4 2" xfId="10459"/>
    <cellStyle name="Vírgula 2 2 8 3 4 2 2" xfId="33440"/>
    <cellStyle name="Vírgula 2 2 8 3 4 2 3" xfId="22268"/>
    <cellStyle name="Vírgula 2 2 8 3 4 3" xfId="29928"/>
    <cellStyle name="Vírgula 2 2 8 3 4 4" xfId="14607"/>
    <cellStyle name="Vírgula 2 2 8 3 5" xfId="5751"/>
    <cellStyle name="Vírgula 2 2 8 3 5 2" xfId="21317"/>
    <cellStyle name="Vírgula 2 2 8 3 5 3" xfId="28732"/>
    <cellStyle name="Vírgula 2 2 8 3 5 4" xfId="12851"/>
    <cellStyle name="Vírgula 2 2 8 3 6" xfId="4071"/>
    <cellStyle name="Vírgula 2 2 8 3 6 2" xfId="27052"/>
    <cellStyle name="Vírgula 2 2 8 3 6 3" xfId="18119"/>
    <cellStyle name="Vírgula 2 2 8 3 7" xfId="24024"/>
    <cellStyle name="Vírgula 2 2 8 3 8" xfId="11731"/>
    <cellStyle name="Vírgula 2 2 8 4" xfId="1441"/>
    <cellStyle name="Vírgula 2 2 8 4 2" xfId="3197"/>
    <cellStyle name="Vírgula 2 2 8 4 2 2" xfId="9101"/>
    <cellStyle name="Vírgula 2 2 8 4 2 2 2" xfId="32082"/>
    <cellStyle name="Vírgula 2 2 8 4 2 2 3" xfId="20273"/>
    <cellStyle name="Vírgula 2 2 8 4 2 3" xfId="26178"/>
    <cellStyle name="Vírgula 2 2 8 4 2 4" xfId="16761"/>
    <cellStyle name="Vírgula 2 2 8 4 3" xfId="7345"/>
    <cellStyle name="Vírgula 2 2 8 4 3 2" xfId="10857"/>
    <cellStyle name="Vírgula 2 2 8 4 3 2 2" xfId="33838"/>
    <cellStyle name="Vírgula 2 2 8 4 3 2 3" xfId="22666"/>
    <cellStyle name="Vírgula 2 2 8 4 3 3" xfId="30326"/>
    <cellStyle name="Vírgula 2 2 8 4 3 4" xfId="15005"/>
    <cellStyle name="Vírgula 2 2 8 4 4" xfId="4469"/>
    <cellStyle name="Vírgula 2 2 8 4 4 2" xfId="27450"/>
    <cellStyle name="Vírgula 2 2 8 4 4 3" xfId="18517"/>
    <cellStyle name="Vírgula 2 2 8 4 5" xfId="24422"/>
    <cellStyle name="Vírgula 2 2 8 4 6" xfId="13249"/>
    <cellStyle name="Vírgula 2 2 8 5" xfId="805"/>
    <cellStyle name="Vírgula 2 2 8 5 2" xfId="2561"/>
    <cellStyle name="Vírgula 2 2 8 5 2 2" xfId="8465"/>
    <cellStyle name="Vírgula 2 2 8 5 2 2 2" xfId="31446"/>
    <cellStyle name="Vírgula 2 2 8 5 2 2 3" xfId="19637"/>
    <cellStyle name="Vírgula 2 2 8 5 2 3" xfId="25542"/>
    <cellStyle name="Vírgula 2 2 8 5 2 4" xfId="16125"/>
    <cellStyle name="Vírgula 2 2 8 5 3" xfId="6709"/>
    <cellStyle name="Vírgula 2 2 8 5 3 2" xfId="10221"/>
    <cellStyle name="Vírgula 2 2 8 5 3 2 2" xfId="33202"/>
    <cellStyle name="Vírgula 2 2 8 5 3 2 3" xfId="22030"/>
    <cellStyle name="Vírgula 2 2 8 5 3 3" xfId="29690"/>
    <cellStyle name="Vírgula 2 2 8 5 3 4" xfId="14369"/>
    <cellStyle name="Vírgula 2 2 8 5 4" xfId="5513"/>
    <cellStyle name="Vírgula 2 2 8 5 4 2" xfId="28494"/>
    <cellStyle name="Vírgula 2 2 8 5 4 3" xfId="17881"/>
    <cellStyle name="Vírgula 2 2 8 5 5" xfId="23786"/>
    <cellStyle name="Vírgula 2 2 8 5 6" xfId="12613"/>
    <cellStyle name="Vírgula 2 2 8 6" xfId="2154"/>
    <cellStyle name="Vírgula 2 2 8 6 2" xfId="8058"/>
    <cellStyle name="Vírgula 2 2 8 6 2 2" xfId="31039"/>
    <cellStyle name="Vírgula 2 2 8 6 2 3" xfId="19230"/>
    <cellStyle name="Vírgula 2 2 8 6 3" xfId="25135"/>
    <cellStyle name="Vírgula 2 2 8 6 4" xfId="15718"/>
    <cellStyle name="Vírgula 2 2 8 7" xfId="6302"/>
    <cellStyle name="Vírgula 2 2 8 7 2" xfId="9814"/>
    <cellStyle name="Vírgula 2 2 8 7 2 2" xfId="32795"/>
    <cellStyle name="Vírgula 2 2 8 7 2 3" xfId="21623"/>
    <cellStyle name="Vírgula 2 2 8 7 3" xfId="29283"/>
    <cellStyle name="Vírgula 2 2 8 7 4" xfId="13962"/>
    <cellStyle name="Vírgula 2 2 8 8" xfId="5182"/>
    <cellStyle name="Vírgula 2 2 8 8 2" xfId="20986"/>
    <cellStyle name="Vírgula 2 2 8 8 3" xfId="28163"/>
    <cellStyle name="Vírgula 2 2 8 8 4" xfId="12206"/>
    <cellStyle name="Vírgula 2 2 8 9" xfId="3833"/>
    <cellStyle name="Vírgula 2 2 8 9 2" xfId="26814"/>
    <cellStyle name="Vírgula 2 2 8 9 3" xfId="17474"/>
    <cellStyle name="Vírgula 2 2 9" xfId="327"/>
    <cellStyle name="Vírgula 2 2 9 2" xfId="1611"/>
    <cellStyle name="Vírgula 2 2 9 2 2" xfId="3367"/>
    <cellStyle name="Vírgula 2 2 9 2 2 2" xfId="9271"/>
    <cellStyle name="Vírgula 2 2 9 2 2 2 2" xfId="32252"/>
    <cellStyle name="Vírgula 2 2 9 2 2 2 3" xfId="20443"/>
    <cellStyle name="Vírgula 2 2 9 2 2 3" xfId="26348"/>
    <cellStyle name="Vírgula 2 2 9 2 2 4" xfId="16931"/>
    <cellStyle name="Vírgula 2 2 9 2 3" xfId="7515"/>
    <cellStyle name="Vírgula 2 2 9 2 3 2" xfId="11027"/>
    <cellStyle name="Vírgula 2 2 9 2 3 2 2" xfId="34008"/>
    <cellStyle name="Vírgula 2 2 9 2 3 2 3" xfId="22836"/>
    <cellStyle name="Vírgula 2 2 9 2 3 3" xfId="30496"/>
    <cellStyle name="Vírgula 2 2 9 2 3 4" xfId="15175"/>
    <cellStyle name="Vírgula 2 2 9 2 4" xfId="4639"/>
    <cellStyle name="Vírgula 2 2 9 2 4 2" xfId="27620"/>
    <cellStyle name="Vírgula 2 2 9 2 4 3" xfId="18687"/>
    <cellStyle name="Vírgula 2 2 9 2 5" xfId="24592"/>
    <cellStyle name="Vírgula 2 2 9 2 6" xfId="13419"/>
    <cellStyle name="Vírgula 2 2 9 3" xfId="975"/>
    <cellStyle name="Vírgula 2 2 9 3 2" xfId="2731"/>
    <cellStyle name="Vírgula 2 2 9 3 2 2" xfId="8635"/>
    <cellStyle name="Vírgula 2 2 9 3 2 2 2" xfId="31616"/>
    <cellStyle name="Vírgula 2 2 9 3 2 2 3" xfId="19807"/>
    <cellStyle name="Vírgula 2 2 9 3 2 3" xfId="25712"/>
    <cellStyle name="Vírgula 2 2 9 3 2 4" xfId="16295"/>
    <cellStyle name="Vírgula 2 2 9 3 3" xfId="6879"/>
    <cellStyle name="Vírgula 2 2 9 3 3 2" xfId="10391"/>
    <cellStyle name="Vírgula 2 2 9 3 3 2 2" xfId="33372"/>
    <cellStyle name="Vírgula 2 2 9 3 3 2 3" xfId="22200"/>
    <cellStyle name="Vírgula 2 2 9 3 3 3" xfId="29860"/>
    <cellStyle name="Vírgula 2 2 9 3 3 4" xfId="14539"/>
    <cellStyle name="Vírgula 2 2 9 3 4" xfId="5683"/>
    <cellStyle name="Vírgula 2 2 9 3 4 2" xfId="28664"/>
    <cellStyle name="Vírgula 2 2 9 3 4 3" xfId="18051"/>
    <cellStyle name="Vírgula 2 2 9 3 5" xfId="23956"/>
    <cellStyle name="Vírgula 2 2 9 3 6" xfId="12783"/>
    <cellStyle name="Vírgula 2 2 9 4" xfId="2086"/>
    <cellStyle name="Vírgula 2 2 9 4 2" xfId="7990"/>
    <cellStyle name="Vírgula 2 2 9 4 2 2" xfId="30971"/>
    <cellStyle name="Vírgula 2 2 9 4 2 3" xfId="19162"/>
    <cellStyle name="Vírgula 2 2 9 4 3" xfId="25067"/>
    <cellStyle name="Vírgula 2 2 9 4 4" xfId="15650"/>
    <cellStyle name="Vírgula 2 2 9 5" xfId="6234"/>
    <cellStyle name="Vírgula 2 2 9 5 2" xfId="9746"/>
    <cellStyle name="Vírgula 2 2 9 5 2 2" xfId="32727"/>
    <cellStyle name="Vírgula 2 2 9 5 2 3" xfId="21555"/>
    <cellStyle name="Vírgula 2 2 9 5 3" xfId="29215"/>
    <cellStyle name="Vírgula 2 2 9 5 4" xfId="13894"/>
    <cellStyle name="Vírgula 2 2 9 6" xfId="5114"/>
    <cellStyle name="Vírgula 2 2 9 6 2" xfId="20918"/>
    <cellStyle name="Vírgula 2 2 9 6 3" xfId="28095"/>
    <cellStyle name="Vírgula 2 2 9 6 4" xfId="12138"/>
    <cellStyle name="Vírgula 2 2 9 7" xfId="4003"/>
    <cellStyle name="Vírgula 2 2 9 7 2" xfId="26984"/>
    <cellStyle name="Vírgula 2 2 9 7 3" xfId="17406"/>
    <cellStyle name="Vírgula 2 2 9 8" xfId="23311"/>
    <cellStyle name="Vírgula 2 2 9 9" xfId="11663"/>
    <cellStyle name="Vírgula 2 20" xfId="5028"/>
    <cellStyle name="Vírgula 2 20 2" xfId="20832"/>
    <cellStyle name="Vírgula 2 20 3" xfId="28009"/>
    <cellStyle name="Vírgula 2 20 4" xfId="12052"/>
    <cellStyle name="Vírgula 2 21" xfId="3756"/>
    <cellStyle name="Vírgula 2 21 2" xfId="26737"/>
    <cellStyle name="Vírgula 2 21 3" xfId="17320"/>
    <cellStyle name="Vírgula 2 22" xfId="23225"/>
    <cellStyle name="Vírgula 2 23" xfId="11416"/>
    <cellStyle name="Vírgula 2 3" xfId="296"/>
    <cellStyle name="Vírgula 2 3 10" xfId="2056"/>
    <cellStyle name="Vírgula 2 3 10 2" xfId="7960"/>
    <cellStyle name="Vírgula 2 3 10 2 2" xfId="30941"/>
    <cellStyle name="Vírgula 2 3 10 2 3" xfId="19132"/>
    <cellStyle name="Vírgula 2 3 10 3" xfId="25037"/>
    <cellStyle name="Vírgula 2 3 10 4" xfId="15620"/>
    <cellStyle name="Vírgula 2 3 11" xfId="6204"/>
    <cellStyle name="Vírgula 2 3 11 2" xfId="9716"/>
    <cellStyle name="Vírgula 2 3 11 2 2" xfId="32697"/>
    <cellStyle name="Vírgula 2 3 11 2 3" xfId="21525"/>
    <cellStyle name="Vírgula 2 3 11 3" xfId="29185"/>
    <cellStyle name="Vírgula 2 3 11 4" xfId="13864"/>
    <cellStyle name="Vírgula 2 3 12" xfId="5084"/>
    <cellStyle name="Vírgula 2 3 12 2" xfId="20888"/>
    <cellStyle name="Vírgula 2 3 12 3" xfId="28065"/>
    <cellStyle name="Vírgula 2 3 12 4" xfId="12108"/>
    <cellStyle name="Vírgula 2 3 13" xfId="3803"/>
    <cellStyle name="Vírgula 2 3 13 2" xfId="26784"/>
    <cellStyle name="Vírgula 2 3 13 3" xfId="17376"/>
    <cellStyle name="Vírgula 2 3 14" xfId="23281"/>
    <cellStyle name="Vírgula 2 3 15" xfId="11463"/>
    <cellStyle name="Vírgula 2 3 2" xfId="451"/>
    <cellStyle name="Vírgula 2 3 2 10" xfId="23434"/>
    <cellStyle name="Vírgula 2 3 2 11" xfId="11548"/>
    <cellStyle name="Vírgula 2 3 2 2" xfId="612"/>
    <cellStyle name="Vírgula 2 3 2 2 2" xfId="1895"/>
    <cellStyle name="Vírgula 2 3 2 2 2 2" xfId="3651"/>
    <cellStyle name="Vírgula 2 3 2 2 2 2 2" xfId="9555"/>
    <cellStyle name="Vírgula 2 3 2 2 2 2 2 2" xfId="32536"/>
    <cellStyle name="Vírgula 2 3 2 2 2 2 2 3" xfId="20727"/>
    <cellStyle name="Vírgula 2 3 2 2 2 2 3" xfId="26632"/>
    <cellStyle name="Vírgula 2 3 2 2 2 2 4" xfId="17215"/>
    <cellStyle name="Vírgula 2 3 2 2 2 3" xfId="7799"/>
    <cellStyle name="Vírgula 2 3 2 2 2 3 2" xfId="11311"/>
    <cellStyle name="Vírgula 2 3 2 2 2 3 2 2" xfId="34292"/>
    <cellStyle name="Vírgula 2 3 2 2 2 3 2 3" xfId="23120"/>
    <cellStyle name="Vírgula 2 3 2 2 2 3 3" xfId="30780"/>
    <cellStyle name="Vírgula 2 3 2 2 2 3 4" xfId="15459"/>
    <cellStyle name="Vírgula 2 3 2 2 2 4" xfId="4923"/>
    <cellStyle name="Vírgula 2 3 2 2 2 4 2" xfId="27904"/>
    <cellStyle name="Vírgula 2 3 2 2 2 4 3" xfId="18971"/>
    <cellStyle name="Vírgula 2 3 2 2 2 5" xfId="24876"/>
    <cellStyle name="Vírgula 2 3 2 2 2 6" xfId="13703"/>
    <cellStyle name="Vírgula 2 3 2 2 3" xfId="1259"/>
    <cellStyle name="Vírgula 2 3 2 2 3 2" xfId="3015"/>
    <cellStyle name="Vírgula 2 3 2 2 3 2 2" xfId="8919"/>
    <cellStyle name="Vírgula 2 3 2 2 3 2 2 2" xfId="31900"/>
    <cellStyle name="Vírgula 2 3 2 2 3 2 2 3" xfId="20091"/>
    <cellStyle name="Vírgula 2 3 2 2 3 2 3" xfId="25996"/>
    <cellStyle name="Vírgula 2 3 2 2 3 2 4" xfId="16579"/>
    <cellStyle name="Vírgula 2 3 2 2 3 3" xfId="7163"/>
    <cellStyle name="Vírgula 2 3 2 2 3 3 2" xfId="10675"/>
    <cellStyle name="Vírgula 2 3 2 2 3 3 2 2" xfId="33656"/>
    <cellStyle name="Vírgula 2 3 2 2 3 3 2 3" xfId="22484"/>
    <cellStyle name="Vírgula 2 3 2 2 3 3 3" xfId="30144"/>
    <cellStyle name="Vírgula 2 3 2 2 3 3 4" xfId="14823"/>
    <cellStyle name="Vírgula 2 3 2 2 3 4" xfId="5967"/>
    <cellStyle name="Vírgula 2 3 2 2 3 4 2" xfId="28948"/>
    <cellStyle name="Vírgula 2 3 2 2 3 4 3" xfId="18335"/>
    <cellStyle name="Vírgula 2 3 2 2 3 5" xfId="24240"/>
    <cellStyle name="Vírgula 2 3 2 2 3 6" xfId="13067"/>
    <cellStyle name="Vírgula 2 3 2 2 4" xfId="2370"/>
    <cellStyle name="Vírgula 2 3 2 2 4 2" xfId="8274"/>
    <cellStyle name="Vírgula 2 3 2 2 4 2 2" xfId="31255"/>
    <cellStyle name="Vírgula 2 3 2 2 4 2 3" xfId="19446"/>
    <cellStyle name="Vírgula 2 3 2 2 4 3" xfId="25351"/>
    <cellStyle name="Vírgula 2 3 2 2 4 4" xfId="15934"/>
    <cellStyle name="Vírgula 2 3 2 2 5" xfId="6518"/>
    <cellStyle name="Vírgula 2 3 2 2 5 2" xfId="10030"/>
    <cellStyle name="Vírgula 2 3 2 2 5 2 2" xfId="33011"/>
    <cellStyle name="Vírgula 2 3 2 2 5 2 3" xfId="21839"/>
    <cellStyle name="Vírgula 2 3 2 2 5 3" xfId="29499"/>
    <cellStyle name="Vírgula 2 3 2 2 5 4" xfId="14178"/>
    <cellStyle name="Vírgula 2 3 2 2 6" xfId="5398"/>
    <cellStyle name="Vírgula 2 3 2 2 6 2" xfId="21202"/>
    <cellStyle name="Vírgula 2 3 2 2 6 3" xfId="28379"/>
    <cellStyle name="Vírgula 2 3 2 2 6 4" xfId="12422"/>
    <cellStyle name="Vírgula 2 3 2 2 7" xfId="4287"/>
    <cellStyle name="Vírgula 2 3 2 2 7 2" xfId="27268"/>
    <cellStyle name="Vírgula 2 3 2 2 7 3" xfId="17690"/>
    <cellStyle name="Vírgula 2 3 2 2 8" xfId="23595"/>
    <cellStyle name="Vírgula 2 3 2 2 9" xfId="11947"/>
    <cellStyle name="Vírgula 2 3 2 3" xfId="1098"/>
    <cellStyle name="Vírgula 2 3 2 3 2" xfId="1734"/>
    <cellStyle name="Vírgula 2 3 2 3 2 2" xfId="3490"/>
    <cellStyle name="Vírgula 2 3 2 3 2 2 2" xfId="9394"/>
    <cellStyle name="Vírgula 2 3 2 3 2 2 2 2" xfId="32375"/>
    <cellStyle name="Vírgula 2 3 2 3 2 2 2 3" xfId="20566"/>
    <cellStyle name="Vírgula 2 3 2 3 2 2 3" xfId="26471"/>
    <cellStyle name="Vírgula 2 3 2 3 2 2 4" xfId="17054"/>
    <cellStyle name="Vírgula 2 3 2 3 2 3" xfId="7638"/>
    <cellStyle name="Vírgula 2 3 2 3 2 3 2" xfId="11150"/>
    <cellStyle name="Vírgula 2 3 2 3 2 3 2 2" xfId="34131"/>
    <cellStyle name="Vírgula 2 3 2 3 2 3 2 3" xfId="22959"/>
    <cellStyle name="Vírgula 2 3 2 3 2 3 3" xfId="30619"/>
    <cellStyle name="Vírgula 2 3 2 3 2 3 4" xfId="15298"/>
    <cellStyle name="Vírgula 2 3 2 3 2 4" xfId="4762"/>
    <cellStyle name="Vírgula 2 3 2 3 2 4 2" xfId="27743"/>
    <cellStyle name="Vírgula 2 3 2 3 2 4 3" xfId="18810"/>
    <cellStyle name="Vírgula 2 3 2 3 2 5" xfId="24715"/>
    <cellStyle name="Vírgula 2 3 2 3 2 6" xfId="13542"/>
    <cellStyle name="Vírgula 2 3 2 3 3" xfId="2854"/>
    <cellStyle name="Vírgula 2 3 2 3 3 2" xfId="8758"/>
    <cellStyle name="Vírgula 2 3 2 3 3 2 2" xfId="31739"/>
    <cellStyle name="Vírgula 2 3 2 3 3 2 3" xfId="19930"/>
    <cellStyle name="Vírgula 2 3 2 3 3 3" xfId="25835"/>
    <cellStyle name="Vírgula 2 3 2 3 3 4" xfId="16418"/>
    <cellStyle name="Vírgula 2 3 2 3 4" xfId="7002"/>
    <cellStyle name="Vírgula 2 3 2 3 4 2" xfId="10514"/>
    <cellStyle name="Vírgula 2 3 2 3 4 2 2" xfId="33495"/>
    <cellStyle name="Vírgula 2 3 2 3 4 2 3" xfId="22323"/>
    <cellStyle name="Vírgula 2 3 2 3 4 3" xfId="29983"/>
    <cellStyle name="Vírgula 2 3 2 3 4 4" xfId="14662"/>
    <cellStyle name="Vírgula 2 3 2 3 5" xfId="5806"/>
    <cellStyle name="Vírgula 2 3 2 3 5 2" xfId="21364"/>
    <cellStyle name="Vírgula 2 3 2 3 5 3" xfId="28787"/>
    <cellStyle name="Vírgula 2 3 2 3 5 4" xfId="12906"/>
    <cellStyle name="Vírgula 2 3 2 3 6" xfId="4126"/>
    <cellStyle name="Vírgula 2 3 2 3 6 2" xfId="27107"/>
    <cellStyle name="Vírgula 2 3 2 3 6 3" xfId="18174"/>
    <cellStyle name="Vírgula 2 3 2 3 7" xfId="24079"/>
    <cellStyle name="Vírgula 2 3 2 3 8" xfId="11786"/>
    <cellStyle name="Vírgula 2 3 2 4" xfId="1496"/>
    <cellStyle name="Vírgula 2 3 2 4 2" xfId="3252"/>
    <cellStyle name="Vírgula 2 3 2 4 2 2" xfId="9156"/>
    <cellStyle name="Vírgula 2 3 2 4 2 2 2" xfId="32137"/>
    <cellStyle name="Vírgula 2 3 2 4 2 2 3" xfId="20328"/>
    <cellStyle name="Vírgula 2 3 2 4 2 3" xfId="26233"/>
    <cellStyle name="Vírgula 2 3 2 4 2 4" xfId="16816"/>
    <cellStyle name="Vírgula 2 3 2 4 3" xfId="7400"/>
    <cellStyle name="Vírgula 2 3 2 4 3 2" xfId="10912"/>
    <cellStyle name="Vírgula 2 3 2 4 3 2 2" xfId="33893"/>
    <cellStyle name="Vírgula 2 3 2 4 3 2 3" xfId="22721"/>
    <cellStyle name="Vírgula 2 3 2 4 3 3" xfId="30381"/>
    <cellStyle name="Vírgula 2 3 2 4 3 4" xfId="15060"/>
    <cellStyle name="Vírgula 2 3 2 4 4" xfId="4524"/>
    <cellStyle name="Vírgula 2 3 2 4 4 2" xfId="27505"/>
    <cellStyle name="Vírgula 2 3 2 4 4 3" xfId="18572"/>
    <cellStyle name="Vírgula 2 3 2 4 5" xfId="24477"/>
    <cellStyle name="Vírgula 2 3 2 4 6" xfId="13304"/>
    <cellStyle name="Vírgula 2 3 2 5" xfId="860"/>
    <cellStyle name="Vírgula 2 3 2 5 2" xfId="2616"/>
    <cellStyle name="Vírgula 2 3 2 5 2 2" xfId="8520"/>
    <cellStyle name="Vírgula 2 3 2 5 2 2 2" xfId="31501"/>
    <cellStyle name="Vírgula 2 3 2 5 2 2 3" xfId="19692"/>
    <cellStyle name="Vírgula 2 3 2 5 2 3" xfId="25597"/>
    <cellStyle name="Vírgula 2 3 2 5 2 4" xfId="16180"/>
    <cellStyle name="Vírgula 2 3 2 5 3" xfId="6764"/>
    <cellStyle name="Vírgula 2 3 2 5 3 2" xfId="10276"/>
    <cellStyle name="Vírgula 2 3 2 5 3 2 2" xfId="33257"/>
    <cellStyle name="Vírgula 2 3 2 5 3 2 3" xfId="22085"/>
    <cellStyle name="Vírgula 2 3 2 5 3 3" xfId="29745"/>
    <cellStyle name="Vírgula 2 3 2 5 3 4" xfId="14424"/>
    <cellStyle name="Vírgula 2 3 2 5 4" xfId="5568"/>
    <cellStyle name="Vírgula 2 3 2 5 4 2" xfId="28549"/>
    <cellStyle name="Vírgula 2 3 2 5 4 3" xfId="17936"/>
    <cellStyle name="Vírgula 2 3 2 5 5" xfId="23841"/>
    <cellStyle name="Vírgula 2 3 2 5 6" xfId="12668"/>
    <cellStyle name="Vírgula 2 3 2 6" xfId="2209"/>
    <cellStyle name="Vírgula 2 3 2 6 2" xfId="8113"/>
    <cellStyle name="Vírgula 2 3 2 6 2 2" xfId="31094"/>
    <cellStyle name="Vírgula 2 3 2 6 2 3" xfId="19285"/>
    <cellStyle name="Vírgula 2 3 2 6 3" xfId="25190"/>
    <cellStyle name="Vírgula 2 3 2 6 4" xfId="15773"/>
    <cellStyle name="Vírgula 2 3 2 7" xfId="6357"/>
    <cellStyle name="Vírgula 2 3 2 7 2" xfId="9869"/>
    <cellStyle name="Vírgula 2 3 2 7 2 2" xfId="32850"/>
    <cellStyle name="Vírgula 2 3 2 7 2 3" xfId="21678"/>
    <cellStyle name="Vírgula 2 3 2 7 3" xfId="29338"/>
    <cellStyle name="Vírgula 2 3 2 7 4" xfId="14017"/>
    <cellStyle name="Vírgula 2 3 2 8" xfId="5237"/>
    <cellStyle name="Vírgula 2 3 2 8 2" xfId="21041"/>
    <cellStyle name="Vírgula 2 3 2 8 3" xfId="28218"/>
    <cellStyle name="Vírgula 2 3 2 8 4" xfId="12261"/>
    <cellStyle name="Vírgula 2 3 2 9" xfId="3888"/>
    <cellStyle name="Vírgula 2 3 2 9 2" xfId="26869"/>
    <cellStyle name="Vírgula 2 3 2 9 3" xfId="17529"/>
    <cellStyle name="Vírgula 2 3 3" xfId="369"/>
    <cellStyle name="Vírgula 2 3 3 2" xfId="1653"/>
    <cellStyle name="Vírgula 2 3 3 2 2" xfId="3409"/>
    <cellStyle name="Vírgula 2 3 3 2 2 2" xfId="9313"/>
    <cellStyle name="Vírgula 2 3 3 2 2 2 2" xfId="32294"/>
    <cellStyle name="Vírgula 2 3 3 2 2 2 3" xfId="20485"/>
    <cellStyle name="Vírgula 2 3 3 2 2 3" xfId="26390"/>
    <cellStyle name="Vírgula 2 3 3 2 2 4" xfId="16973"/>
    <cellStyle name="Vírgula 2 3 3 2 3" xfId="7557"/>
    <cellStyle name="Vírgula 2 3 3 2 3 2" xfId="11069"/>
    <cellStyle name="Vírgula 2 3 3 2 3 2 2" xfId="34050"/>
    <cellStyle name="Vírgula 2 3 3 2 3 2 3" xfId="22878"/>
    <cellStyle name="Vírgula 2 3 3 2 3 3" xfId="30538"/>
    <cellStyle name="Vírgula 2 3 3 2 3 4" xfId="15217"/>
    <cellStyle name="Vírgula 2 3 3 2 4" xfId="4681"/>
    <cellStyle name="Vírgula 2 3 3 2 4 2" xfId="27662"/>
    <cellStyle name="Vírgula 2 3 3 2 4 3" xfId="18729"/>
    <cellStyle name="Vírgula 2 3 3 2 5" xfId="24634"/>
    <cellStyle name="Vírgula 2 3 3 2 6" xfId="13461"/>
    <cellStyle name="Vírgula 2 3 3 3" xfId="1017"/>
    <cellStyle name="Vírgula 2 3 3 3 2" xfId="2773"/>
    <cellStyle name="Vírgula 2 3 3 3 2 2" xfId="8677"/>
    <cellStyle name="Vírgula 2 3 3 3 2 2 2" xfId="31658"/>
    <cellStyle name="Vírgula 2 3 3 3 2 2 3" xfId="19849"/>
    <cellStyle name="Vírgula 2 3 3 3 2 3" xfId="25754"/>
    <cellStyle name="Vírgula 2 3 3 3 2 4" xfId="16337"/>
    <cellStyle name="Vírgula 2 3 3 3 3" xfId="6921"/>
    <cellStyle name="Vírgula 2 3 3 3 3 2" xfId="10433"/>
    <cellStyle name="Vírgula 2 3 3 3 3 2 2" xfId="33414"/>
    <cellStyle name="Vírgula 2 3 3 3 3 2 3" xfId="22242"/>
    <cellStyle name="Vírgula 2 3 3 3 3 3" xfId="29902"/>
    <cellStyle name="Vírgula 2 3 3 3 3 4" xfId="14581"/>
    <cellStyle name="Vírgula 2 3 3 3 4" xfId="5725"/>
    <cellStyle name="Vírgula 2 3 3 3 4 2" xfId="28706"/>
    <cellStyle name="Vírgula 2 3 3 3 4 3" xfId="18093"/>
    <cellStyle name="Vírgula 2 3 3 3 5" xfId="23998"/>
    <cellStyle name="Vírgula 2 3 3 3 6" xfId="12825"/>
    <cellStyle name="Vírgula 2 3 3 4" xfId="2128"/>
    <cellStyle name="Vírgula 2 3 3 4 2" xfId="8032"/>
    <cellStyle name="Vírgula 2 3 3 4 2 2" xfId="31013"/>
    <cellStyle name="Vírgula 2 3 3 4 2 3" xfId="19204"/>
    <cellStyle name="Vírgula 2 3 3 4 3" xfId="25109"/>
    <cellStyle name="Vírgula 2 3 3 4 4" xfId="15692"/>
    <cellStyle name="Vírgula 2 3 3 5" xfId="6276"/>
    <cellStyle name="Vírgula 2 3 3 5 2" xfId="9788"/>
    <cellStyle name="Vírgula 2 3 3 5 2 2" xfId="32769"/>
    <cellStyle name="Vírgula 2 3 3 5 2 3" xfId="21597"/>
    <cellStyle name="Vírgula 2 3 3 5 3" xfId="29257"/>
    <cellStyle name="Vírgula 2 3 3 5 4" xfId="13936"/>
    <cellStyle name="Vírgula 2 3 3 6" xfId="5156"/>
    <cellStyle name="Vírgula 2 3 3 6 2" xfId="20960"/>
    <cellStyle name="Vírgula 2 3 3 6 3" xfId="28137"/>
    <cellStyle name="Vírgula 2 3 3 6 4" xfId="12180"/>
    <cellStyle name="Vírgula 2 3 3 7" xfId="4045"/>
    <cellStyle name="Vírgula 2 3 3 7 2" xfId="27026"/>
    <cellStyle name="Vírgula 2 3 3 7 3" xfId="17448"/>
    <cellStyle name="Vírgula 2 3 3 8" xfId="23353"/>
    <cellStyle name="Vírgula 2 3 3 9" xfId="11705"/>
    <cellStyle name="Vírgula 2 3 4" xfId="527"/>
    <cellStyle name="Vírgula 2 3 4 2" xfId="1810"/>
    <cellStyle name="Vírgula 2 3 4 2 2" xfId="3566"/>
    <cellStyle name="Vírgula 2 3 4 2 2 2" xfId="9470"/>
    <cellStyle name="Vírgula 2 3 4 2 2 2 2" xfId="32451"/>
    <cellStyle name="Vírgula 2 3 4 2 2 2 3" xfId="20642"/>
    <cellStyle name="Vírgula 2 3 4 2 2 3" xfId="26547"/>
    <cellStyle name="Vírgula 2 3 4 2 2 4" xfId="17130"/>
    <cellStyle name="Vírgula 2 3 4 2 3" xfId="7714"/>
    <cellStyle name="Vírgula 2 3 4 2 3 2" xfId="11226"/>
    <cellStyle name="Vírgula 2 3 4 2 3 2 2" xfId="34207"/>
    <cellStyle name="Vírgula 2 3 4 2 3 2 3" xfId="23035"/>
    <cellStyle name="Vírgula 2 3 4 2 3 3" xfId="30695"/>
    <cellStyle name="Vírgula 2 3 4 2 3 4" xfId="15374"/>
    <cellStyle name="Vírgula 2 3 4 2 4" xfId="4838"/>
    <cellStyle name="Vírgula 2 3 4 2 4 2" xfId="27819"/>
    <cellStyle name="Vírgula 2 3 4 2 4 3" xfId="18886"/>
    <cellStyle name="Vírgula 2 3 4 2 5" xfId="24791"/>
    <cellStyle name="Vírgula 2 3 4 2 6" xfId="13618"/>
    <cellStyle name="Vírgula 2 3 4 3" xfId="1174"/>
    <cellStyle name="Vírgula 2 3 4 3 2" xfId="2930"/>
    <cellStyle name="Vírgula 2 3 4 3 2 2" xfId="8834"/>
    <cellStyle name="Vírgula 2 3 4 3 2 2 2" xfId="31815"/>
    <cellStyle name="Vírgula 2 3 4 3 2 2 3" xfId="20006"/>
    <cellStyle name="Vírgula 2 3 4 3 2 3" xfId="25911"/>
    <cellStyle name="Vírgula 2 3 4 3 2 4" xfId="16494"/>
    <cellStyle name="Vírgula 2 3 4 3 3" xfId="7078"/>
    <cellStyle name="Vírgula 2 3 4 3 3 2" xfId="10590"/>
    <cellStyle name="Vírgula 2 3 4 3 3 2 2" xfId="33571"/>
    <cellStyle name="Vírgula 2 3 4 3 3 2 3" xfId="22399"/>
    <cellStyle name="Vírgula 2 3 4 3 3 3" xfId="30059"/>
    <cellStyle name="Vírgula 2 3 4 3 3 4" xfId="14738"/>
    <cellStyle name="Vírgula 2 3 4 3 4" xfId="5882"/>
    <cellStyle name="Vírgula 2 3 4 3 4 2" xfId="28863"/>
    <cellStyle name="Vírgula 2 3 4 3 4 3" xfId="18250"/>
    <cellStyle name="Vírgula 2 3 4 3 5" xfId="24155"/>
    <cellStyle name="Vírgula 2 3 4 3 6" xfId="12982"/>
    <cellStyle name="Vírgula 2 3 4 4" xfId="2285"/>
    <cellStyle name="Vírgula 2 3 4 4 2" xfId="8189"/>
    <cellStyle name="Vírgula 2 3 4 4 2 2" xfId="31170"/>
    <cellStyle name="Vírgula 2 3 4 4 2 3" xfId="19361"/>
    <cellStyle name="Vírgula 2 3 4 4 3" xfId="25266"/>
    <cellStyle name="Vírgula 2 3 4 4 4" xfId="15849"/>
    <cellStyle name="Vírgula 2 3 4 5" xfId="6433"/>
    <cellStyle name="Vírgula 2 3 4 5 2" xfId="9945"/>
    <cellStyle name="Vírgula 2 3 4 5 2 2" xfId="32926"/>
    <cellStyle name="Vírgula 2 3 4 5 2 3" xfId="21754"/>
    <cellStyle name="Vírgula 2 3 4 5 3" xfId="29414"/>
    <cellStyle name="Vírgula 2 3 4 5 4" xfId="14093"/>
    <cellStyle name="Vírgula 2 3 4 6" xfId="5313"/>
    <cellStyle name="Vírgula 2 3 4 6 2" xfId="21117"/>
    <cellStyle name="Vírgula 2 3 4 6 3" xfId="28294"/>
    <cellStyle name="Vírgula 2 3 4 6 4" xfId="12337"/>
    <cellStyle name="Vírgula 2 3 4 7" xfId="4202"/>
    <cellStyle name="Vírgula 2 3 4 7 2" xfId="27183"/>
    <cellStyle name="Vírgula 2 3 4 7 3" xfId="17605"/>
    <cellStyle name="Vírgula 2 3 4 8" xfId="23510"/>
    <cellStyle name="Vírgula 2 3 4 9" xfId="11862"/>
    <cellStyle name="Vírgula 2 3 5" xfId="945"/>
    <cellStyle name="Vírgula 2 3 5 2" xfId="1581"/>
    <cellStyle name="Vírgula 2 3 5 2 2" xfId="3337"/>
    <cellStyle name="Vírgula 2 3 5 2 2 2" xfId="9241"/>
    <cellStyle name="Vírgula 2 3 5 2 2 2 2" xfId="32222"/>
    <cellStyle name="Vírgula 2 3 5 2 2 2 3" xfId="20413"/>
    <cellStyle name="Vírgula 2 3 5 2 2 3" xfId="26318"/>
    <cellStyle name="Vírgula 2 3 5 2 2 4" xfId="16901"/>
    <cellStyle name="Vírgula 2 3 5 2 3" xfId="7485"/>
    <cellStyle name="Vírgula 2 3 5 2 3 2" xfId="10997"/>
    <cellStyle name="Vírgula 2 3 5 2 3 2 2" xfId="33978"/>
    <cellStyle name="Vírgula 2 3 5 2 3 2 3" xfId="22806"/>
    <cellStyle name="Vírgula 2 3 5 2 3 3" xfId="30466"/>
    <cellStyle name="Vírgula 2 3 5 2 3 4" xfId="15145"/>
    <cellStyle name="Vírgula 2 3 5 2 4" xfId="4609"/>
    <cellStyle name="Vírgula 2 3 5 2 4 2" xfId="27590"/>
    <cellStyle name="Vírgula 2 3 5 2 4 3" xfId="18657"/>
    <cellStyle name="Vírgula 2 3 5 2 5" xfId="24562"/>
    <cellStyle name="Vírgula 2 3 5 2 6" xfId="13389"/>
    <cellStyle name="Vírgula 2 3 5 3" xfId="2701"/>
    <cellStyle name="Vírgula 2 3 5 3 2" xfId="8605"/>
    <cellStyle name="Vírgula 2 3 5 3 2 2" xfId="31586"/>
    <cellStyle name="Vírgula 2 3 5 3 2 3" xfId="19777"/>
    <cellStyle name="Vírgula 2 3 5 3 3" xfId="25682"/>
    <cellStyle name="Vírgula 2 3 5 3 4" xfId="16265"/>
    <cellStyle name="Vírgula 2 3 5 4" xfId="6849"/>
    <cellStyle name="Vírgula 2 3 5 4 2" xfId="10361"/>
    <cellStyle name="Vírgula 2 3 5 4 2 2" xfId="33342"/>
    <cellStyle name="Vírgula 2 3 5 4 2 3" xfId="22170"/>
    <cellStyle name="Vírgula 2 3 5 4 3" xfId="29830"/>
    <cellStyle name="Vírgula 2 3 5 4 4" xfId="14509"/>
    <cellStyle name="Vírgula 2 3 5 5" xfId="5653"/>
    <cellStyle name="Vírgula 2 3 5 5 2" xfId="21287"/>
    <cellStyle name="Vírgula 2 3 5 5 3" xfId="28634"/>
    <cellStyle name="Vírgula 2 3 5 5 4" xfId="12753"/>
    <cellStyle name="Vírgula 2 3 5 6" xfId="3973"/>
    <cellStyle name="Vírgula 2 3 5 6 2" xfId="26954"/>
    <cellStyle name="Vírgula 2 3 5 6 3" xfId="18021"/>
    <cellStyle name="Vírgula 2 3 5 7" xfId="23926"/>
    <cellStyle name="Vírgula 2 3 5 8" xfId="11633"/>
    <cellStyle name="Vírgula 2 3 6" xfId="1335"/>
    <cellStyle name="Vírgula 2 3 6 2" xfId="1971"/>
    <cellStyle name="Vírgula 2 3 6 2 2" xfId="3727"/>
    <cellStyle name="Vírgula 2 3 6 2 2 2" xfId="9631"/>
    <cellStyle name="Vírgula 2 3 6 2 2 2 2" xfId="32612"/>
    <cellStyle name="Vírgula 2 3 6 2 2 2 3" xfId="20803"/>
    <cellStyle name="Vírgula 2 3 6 2 2 3" xfId="26708"/>
    <cellStyle name="Vírgula 2 3 6 2 2 4" xfId="17291"/>
    <cellStyle name="Vírgula 2 3 6 2 3" xfId="7875"/>
    <cellStyle name="Vírgula 2 3 6 2 3 2" xfId="11387"/>
    <cellStyle name="Vírgula 2 3 6 2 3 2 2" xfId="34368"/>
    <cellStyle name="Vírgula 2 3 6 2 3 2 3" xfId="23196"/>
    <cellStyle name="Vírgula 2 3 6 2 3 3" xfId="30856"/>
    <cellStyle name="Vírgula 2 3 6 2 3 4" xfId="15535"/>
    <cellStyle name="Vírgula 2 3 6 2 4" xfId="4999"/>
    <cellStyle name="Vírgula 2 3 6 2 4 2" xfId="27980"/>
    <cellStyle name="Vírgula 2 3 6 2 4 3" xfId="19047"/>
    <cellStyle name="Vírgula 2 3 6 2 5" xfId="24952"/>
    <cellStyle name="Vírgula 2 3 6 2 6" xfId="13779"/>
    <cellStyle name="Vírgula 2 3 6 3" xfId="3091"/>
    <cellStyle name="Vírgula 2 3 6 3 2" xfId="8995"/>
    <cellStyle name="Vírgula 2 3 6 3 2 2" xfId="31976"/>
    <cellStyle name="Vírgula 2 3 6 3 2 3" xfId="20167"/>
    <cellStyle name="Vírgula 2 3 6 3 3" xfId="26072"/>
    <cellStyle name="Vírgula 2 3 6 3 4" xfId="16655"/>
    <cellStyle name="Vírgula 2 3 6 4" xfId="7239"/>
    <cellStyle name="Vírgula 2 3 6 4 2" xfId="10751"/>
    <cellStyle name="Vírgula 2 3 6 4 2 2" xfId="33732"/>
    <cellStyle name="Vírgula 2 3 6 4 2 3" xfId="22560"/>
    <cellStyle name="Vírgula 2 3 6 4 3" xfId="30220"/>
    <cellStyle name="Vírgula 2 3 6 4 4" xfId="14899"/>
    <cellStyle name="Vírgula 2 3 6 5" xfId="6043"/>
    <cellStyle name="Vírgula 2 3 6 5 2" xfId="21440"/>
    <cellStyle name="Vírgula 2 3 6 5 3" xfId="29024"/>
    <cellStyle name="Vírgula 2 3 6 5 4" xfId="13143"/>
    <cellStyle name="Vírgula 2 3 6 6" xfId="4363"/>
    <cellStyle name="Vírgula 2 3 6 6 2" xfId="27344"/>
    <cellStyle name="Vírgula 2 3 6 6 3" xfId="18411"/>
    <cellStyle name="Vírgula 2 3 6 7" xfId="24316"/>
    <cellStyle name="Vírgula 2 3 6 8" xfId="12023"/>
    <cellStyle name="Vírgula 2 3 7" xfId="775"/>
    <cellStyle name="Vírgula 2 3 7 2" xfId="2531"/>
    <cellStyle name="Vírgula 2 3 7 2 2" xfId="8435"/>
    <cellStyle name="Vírgula 2 3 7 2 2 2" xfId="31416"/>
    <cellStyle name="Vírgula 2 3 7 2 2 3" xfId="19607"/>
    <cellStyle name="Vírgula 2 3 7 2 3" xfId="25512"/>
    <cellStyle name="Vírgula 2 3 7 2 4" xfId="16095"/>
    <cellStyle name="Vírgula 2 3 7 3" xfId="6679"/>
    <cellStyle name="Vírgula 2 3 7 3 2" xfId="10191"/>
    <cellStyle name="Vírgula 2 3 7 3 2 2" xfId="33172"/>
    <cellStyle name="Vírgula 2 3 7 3 2 3" xfId="22000"/>
    <cellStyle name="Vírgula 2 3 7 3 3" xfId="29660"/>
    <cellStyle name="Vírgula 2 3 7 3 4" xfId="14339"/>
    <cellStyle name="Vírgula 2 3 7 4" xfId="4439"/>
    <cellStyle name="Vírgula 2 3 7 4 2" xfId="27420"/>
    <cellStyle name="Vírgula 2 3 7 4 3" xfId="17851"/>
    <cellStyle name="Vírgula 2 3 7 5" xfId="23756"/>
    <cellStyle name="Vírgula 2 3 7 6" xfId="12583"/>
    <cellStyle name="Vírgula 2 3 8" xfId="1411"/>
    <cellStyle name="Vírgula 2 3 8 2" xfId="3167"/>
    <cellStyle name="Vírgula 2 3 8 2 2" xfId="9071"/>
    <cellStyle name="Vírgula 2 3 8 2 2 2" xfId="32052"/>
    <cellStyle name="Vírgula 2 3 8 2 2 3" xfId="20243"/>
    <cellStyle name="Vírgula 2 3 8 2 3" xfId="26148"/>
    <cellStyle name="Vírgula 2 3 8 2 4" xfId="16731"/>
    <cellStyle name="Vírgula 2 3 8 3" xfId="7315"/>
    <cellStyle name="Vírgula 2 3 8 3 2" xfId="10827"/>
    <cellStyle name="Vírgula 2 3 8 3 2 2" xfId="33808"/>
    <cellStyle name="Vírgula 2 3 8 3 2 3" xfId="22636"/>
    <cellStyle name="Vírgula 2 3 8 3 3" xfId="30296"/>
    <cellStyle name="Vírgula 2 3 8 3 4" xfId="14975"/>
    <cellStyle name="Vírgula 2 3 8 4" xfId="6119"/>
    <cellStyle name="Vírgula 2 3 8 4 2" xfId="29100"/>
    <cellStyle name="Vírgula 2 3 8 4 3" xfId="18487"/>
    <cellStyle name="Vírgula 2 3 8 5" xfId="24392"/>
    <cellStyle name="Vírgula 2 3 8 6" xfId="13219"/>
    <cellStyle name="Vírgula 2 3 9" xfId="698"/>
    <cellStyle name="Vírgula 2 3 9 2" xfId="2455"/>
    <cellStyle name="Vírgula 2 3 9 2 2" xfId="8359"/>
    <cellStyle name="Vírgula 2 3 9 2 2 2" xfId="31340"/>
    <cellStyle name="Vírgula 2 3 9 2 2 3" xfId="19531"/>
    <cellStyle name="Vírgula 2 3 9 2 3" xfId="25436"/>
    <cellStyle name="Vírgula 2 3 9 2 4" xfId="16019"/>
    <cellStyle name="Vírgula 2 3 9 3" xfId="6603"/>
    <cellStyle name="Vírgula 2 3 9 3 2" xfId="10115"/>
    <cellStyle name="Vírgula 2 3 9 3 2 2" xfId="33096"/>
    <cellStyle name="Vírgula 2 3 9 3 2 3" xfId="21924"/>
    <cellStyle name="Vírgula 2 3 9 3 3" xfId="29584"/>
    <cellStyle name="Vírgula 2 3 9 3 4" xfId="14263"/>
    <cellStyle name="Vírgula 2 3 9 4" xfId="5483"/>
    <cellStyle name="Vírgula 2 3 9 4 2" xfId="28464"/>
    <cellStyle name="Vírgula 2 3 9 4 3" xfId="17775"/>
    <cellStyle name="Vírgula 2 3 9 5" xfId="23680"/>
    <cellStyle name="Vírgula 2 3 9 6" xfId="12507"/>
    <cellStyle name="Vírgula 2 4" xfId="241"/>
    <cellStyle name="Vírgula 2 4 10" xfId="2033"/>
    <cellStyle name="Vírgula 2 4 10 2" xfId="7937"/>
    <cellStyle name="Vírgula 2 4 10 2 2" xfId="30918"/>
    <cellStyle name="Vírgula 2 4 10 2 3" xfId="19109"/>
    <cellStyle name="Vírgula 2 4 10 3" xfId="25014"/>
    <cellStyle name="Vírgula 2 4 10 4" xfId="15597"/>
    <cellStyle name="Vírgula 2 4 11" xfId="6181"/>
    <cellStyle name="Vírgula 2 4 11 2" xfId="9693"/>
    <cellStyle name="Vírgula 2 4 11 2 2" xfId="32674"/>
    <cellStyle name="Vírgula 2 4 11 2 3" xfId="21502"/>
    <cellStyle name="Vírgula 2 4 11 3" xfId="29162"/>
    <cellStyle name="Vírgula 2 4 11 4" xfId="13841"/>
    <cellStyle name="Vírgula 2 4 12" xfId="5061"/>
    <cellStyle name="Vírgula 2 4 12 2" xfId="20865"/>
    <cellStyle name="Vírgula 2 4 12 3" xfId="28042"/>
    <cellStyle name="Vírgula 2 4 12 4" xfId="12085"/>
    <cellStyle name="Vírgula 2 4 13" xfId="3780"/>
    <cellStyle name="Vírgula 2 4 13 2" xfId="26761"/>
    <cellStyle name="Vírgula 2 4 13 3" xfId="17353"/>
    <cellStyle name="Vírgula 2 4 14" xfId="23258"/>
    <cellStyle name="Vírgula 2 4 15" xfId="11440"/>
    <cellStyle name="Vírgula 2 4 2" xfId="428"/>
    <cellStyle name="Vírgula 2 4 2 10" xfId="23411"/>
    <cellStyle name="Vírgula 2 4 2 11" xfId="11525"/>
    <cellStyle name="Vírgula 2 4 2 2" xfId="589"/>
    <cellStyle name="Vírgula 2 4 2 2 2" xfId="1872"/>
    <cellStyle name="Vírgula 2 4 2 2 2 2" xfId="3628"/>
    <cellStyle name="Vírgula 2 4 2 2 2 2 2" xfId="9532"/>
    <cellStyle name="Vírgula 2 4 2 2 2 2 2 2" xfId="32513"/>
    <cellStyle name="Vírgula 2 4 2 2 2 2 2 3" xfId="20704"/>
    <cellStyle name="Vírgula 2 4 2 2 2 2 3" xfId="26609"/>
    <cellStyle name="Vírgula 2 4 2 2 2 2 4" xfId="17192"/>
    <cellStyle name="Vírgula 2 4 2 2 2 3" xfId="7776"/>
    <cellStyle name="Vírgula 2 4 2 2 2 3 2" xfId="11288"/>
    <cellStyle name="Vírgula 2 4 2 2 2 3 2 2" xfId="34269"/>
    <cellStyle name="Vírgula 2 4 2 2 2 3 2 3" xfId="23097"/>
    <cellStyle name="Vírgula 2 4 2 2 2 3 3" xfId="30757"/>
    <cellStyle name="Vírgula 2 4 2 2 2 3 4" xfId="15436"/>
    <cellStyle name="Vírgula 2 4 2 2 2 4" xfId="4900"/>
    <cellStyle name="Vírgula 2 4 2 2 2 4 2" xfId="27881"/>
    <cellStyle name="Vírgula 2 4 2 2 2 4 3" xfId="18948"/>
    <cellStyle name="Vírgula 2 4 2 2 2 5" xfId="24853"/>
    <cellStyle name="Vírgula 2 4 2 2 2 6" xfId="13680"/>
    <cellStyle name="Vírgula 2 4 2 2 3" xfId="1236"/>
    <cellStyle name="Vírgula 2 4 2 2 3 2" xfId="2992"/>
    <cellStyle name="Vírgula 2 4 2 2 3 2 2" xfId="8896"/>
    <cellStyle name="Vírgula 2 4 2 2 3 2 2 2" xfId="31877"/>
    <cellStyle name="Vírgula 2 4 2 2 3 2 2 3" xfId="20068"/>
    <cellStyle name="Vírgula 2 4 2 2 3 2 3" xfId="25973"/>
    <cellStyle name="Vírgula 2 4 2 2 3 2 4" xfId="16556"/>
    <cellStyle name="Vírgula 2 4 2 2 3 3" xfId="7140"/>
    <cellStyle name="Vírgula 2 4 2 2 3 3 2" xfId="10652"/>
    <cellStyle name="Vírgula 2 4 2 2 3 3 2 2" xfId="33633"/>
    <cellStyle name="Vírgula 2 4 2 2 3 3 2 3" xfId="22461"/>
    <cellStyle name="Vírgula 2 4 2 2 3 3 3" xfId="30121"/>
    <cellStyle name="Vírgula 2 4 2 2 3 3 4" xfId="14800"/>
    <cellStyle name="Vírgula 2 4 2 2 3 4" xfId="5944"/>
    <cellStyle name="Vírgula 2 4 2 2 3 4 2" xfId="28925"/>
    <cellStyle name="Vírgula 2 4 2 2 3 4 3" xfId="18312"/>
    <cellStyle name="Vírgula 2 4 2 2 3 5" xfId="24217"/>
    <cellStyle name="Vírgula 2 4 2 2 3 6" xfId="13044"/>
    <cellStyle name="Vírgula 2 4 2 2 4" xfId="2347"/>
    <cellStyle name="Vírgula 2 4 2 2 4 2" xfId="8251"/>
    <cellStyle name="Vírgula 2 4 2 2 4 2 2" xfId="31232"/>
    <cellStyle name="Vírgula 2 4 2 2 4 2 3" xfId="19423"/>
    <cellStyle name="Vírgula 2 4 2 2 4 3" xfId="25328"/>
    <cellStyle name="Vírgula 2 4 2 2 4 4" xfId="15911"/>
    <cellStyle name="Vírgula 2 4 2 2 5" xfId="6495"/>
    <cellStyle name="Vírgula 2 4 2 2 5 2" xfId="10007"/>
    <cellStyle name="Vírgula 2 4 2 2 5 2 2" xfId="32988"/>
    <cellStyle name="Vírgula 2 4 2 2 5 2 3" xfId="21816"/>
    <cellStyle name="Vírgula 2 4 2 2 5 3" xfId="29476"/>
    <cellStyle name="Vírgula 2 4 2 2 5 4" xfId="14155"/>
    <cellStyle name="Vírgula 2 4 2 2 6" xfId="5375"/>
    <cellStyle name="Vírgula 2 4 2 2 6 2" xfId="21179"/>
    <cellStyle name="Vírgula 2 4 2 2 6 3" xfId="28356"/>
    <cellStyle name="Vírgula 2 4 2 2 6 4" xfId="12399"/>
    <cellStyle name="Vírgula 2 4 2 2 7" xfId="4264"/>
    <cellStyle name="Vírgula 2 4 2 2 7 2" xfId="27245"/>
    <cellStyle name="Vírgula 2 4 2 2 7 3" xfId="17667"/>
    <cellStyle name="Vírgula 2 4 2 2 8" xfId="23572"/>
    <cellStyle name="Vírgula 2 4 2 2 9" xfId="11924"/>
    <cellStyle name="Vírgula 2 4 2 3" xfId="1075"/>
    <cellStyle name="Vírgula 2 4 2 3 2" xfId="1711"/>
    <cellStyle name="Vírgula 2 4 2 3 2 2" xfId="3467"/>
    <cellStyle name="Vírgula 2 4 2 3 2 2 2" xfId="9371"/>
    <cellStyle name="Vírgula 2 4 2 3 2 2 2 2" xfId="32352"/>
    <cellStyle name="Vírgula 2 4 2 3 2 2 2 3" xfId="20543"/>
    <cellStyle name="Vírgula 2 4 2 3 2 2 3" xfId="26448"/>
    <cellStyle name="Vírgula 2 4 2 3 2 2 4" xfId="17031"/>
    <cellStyle name="Vírgula 2 4 2 3 2 3" xfId="7615"/>
    <cellStyle name="Vírgula 2 4 2 3 2 3 2" xfId="11127"/>
    <cellStyle name="Vírgula 2 4 2 3 2 3 2 2" xfId="34108"/>
    <cellStyle name="Vírgula 2 4 2 3 2 3 2 3" xfId="22936"/>
    <cellStyle name="Vírgula 2 4 2 3 2 3 3" xfId="30596"/>
    <cellStyle name="Vírgula 2 4 2 3 2 3 4" xfId="15275"/>
    <cellStyle name="Vírgula 2 4 2 3 2 4" xfId="4739"/>
    <cellStyle name="Vírgula 2 4 2 3 2 4 2" xfId="27720"/>
    <cellStyle name="Vírgula 2 4 2 3 2 4 3" xfId="18787"/>
    <cellStyle name="Vírgula 2 4 2 3 2 5" xfId="24692"/>
    <cellStyle name="Vírgula 2 4 2 3 2 6" xfId="13519"/>
    <cellStyle name="Vírgula 2 4 2 3 3" xfId="2831"/>
    <cellStyle name="Vírgula 2 4 2 3 3 2" xfId="8735"/>
    <cellStyle name="Vírgula 2 4 2 3 3 2 2" xfId="31716"/>
    <cellStyle name="Vírgula 2 4 2 3 3 2 3" xfId="19907"/>
    <cellStyle name="Vírgula 2 4 2 3 3 3" xfId="25812"/>
    <cellStyle name="Vírgula 2 4 2 3 3 4" xfId="16395"/>
    <cellStyle name="Vírgula 2 4 2 3 4" xfId="6979"/>
    <cellStyle name="Vírgula 2 4 2 3 4 2" xfId="10491"/>
    <cellStyle name="Vírgula 2 4 2 3 4 2 2" xfId="33472"/>
    <cellStyle name="Vírgula 2 4 2 3 4 2 3" xfId="22300"/>
    <cellStyle name="Vírgula 2 4 2 3 4 3" xfId="29960"/>
    <cellStyle name="Vírgula 2 4 2 3 4 4" xfId="14639"/>
    <cellStyle name="Vírgula 2 4 2 3 5" xfId="5783"/>
    <cellStyle name="Vírgula 2 4 2 3 5 2" xfId="21341"/>
    <cellStyle name="Vírgula 2 4 2 3 5 3" xfId="28764"/>
    <cellStyle name="Vírgula 2 4 2 3 5 4" xfId="12883"/>
    <cellStyle name="Vírgula 2 4 2 3 6" xfId="4103"/>
    <cellStyle name="Vírgula 2 4 2 3 6 2" xfId="27084"/>
    <cellStyle name="Vírgula 2 4 2 3 6 3" xfId="18151"/>
    <cellStyle name="Vírgula 2 4 2 3 7" xfId="24056"/>
    <cellStyle name="Vírgula 2 4 2 3 8" xfId="11763"/>
    <cellStyle name="Vírgula 2 4 2 4" xfId="1473"/>
    <cellStyle name="Vírgula 2 4 2 4 2" xfId="3229"/>
    <cellStyle name="Vírgula 2 4 2 4 2 2" xfId="9133"/>
    <cellStyle name="Vírgula 2 4 2 4 2 2 2" xfId="32114"/>
    <cellStyle name="Vírgula 2 4 2 4 2 2 3" xfId="20305"/>
    <cellStyle name="Vírgula 2 4 2 4 2 3" xfId="26210"/>
    <cellStyle name="Vírgula 2 4 2 4 2 4" xfId="16793"/>
    <cellStyle name="Vírgula 2 4 2 4 3" xfId="7377"/>
    <cellStyle name="Vírgula 2 4 2 4 3 2" xfId="10889"/>
    <cellStyle name="Vírgula 2 4 2 4 3 2 2" xfId="33870"/>
    <cellStyle name="Vírgula 2 4 2 4 3 2 3" xfId="22698"/>
    <cellStyle name="Vírgula 2 4 2 4 3 3" xfId="30358"/>
    <cellStyle name="Vírgula 2 4 2 4 3 4" xfId="15037"/>
    <cellStyle name="Vírgula 2 4 2 4 4" xfId="4501"/>
    <cellStyle name="Vírgula 2 4 2 4 4 2" xfId="27482"/>
    <cellStyle name="Vírgula 2 4 2 4 4 3" xfId="18549"/>
    <cellStyle name="Vírgula 2 4 2 4 5" xfId="24454"/>
    <cellStyle name="Vírgula 2 4 2 4 6" xfId="13281"/>
    <cellStyle name="Vírgula 2 4 2 5" xfId="837"/>
    <cellStyle name="Vírgula 2 4 2 5 2" xfId="2593"/>
    <cellStyle name="Vírgula 2 4 2 5 2 2" xfId="8497"/>
    <cellStyle name="Vírgula 2 4 2 5 2 2 2" xfId="31478"/>
    <cellStyle name="Vírgula 2 4 2 5 2 2 3" xfId="19669"/>
    <cellStyle name="Vírgula 2 4 2 5 2 3" xfId="25574"/>
    <cellStyle name="Vírgula 2 4 2 5 2 4" xfId="16157"/>
    <cellStyle name="Vírgula 2 4 2 5 3" xfId="6741"/>
    <cellStyle name="Vírgula 2 4 2 5 3 2" xfId="10253"/>
    <cellStyle name="Vírgula 2 4 2 5 3 2 2" xfId="33234"/>
    <cellStyle name="Vírgula 2 4 2 5 3 2 3" xfId="22062"/>
    <cellStyle name="Vírgula 2 4 2 5 3 3" xfId="29722"/>
    <cellStyle name="Vírgula 2 4 2 5 3 4" xfId="14401"/>
    <cellStyle name="Vírgula 2 4 2 5 4" xfId="5545"/>
    <cellStyle name="Vírgula 2 4 2 5 4 2" xfId="28526"/>
    <cellStyle name="Vírgula 2 4 2 5 4 3" xfId="17913"/>
    <cellStyle name="Vírgula 2 4 2 5 5" xfId="23818"/>
    <cellStyle name="Vírgula 2 4 2 5 6" xfId="12645"/>
    <cellStyle name="Vírgula 2 4 2 6" xfId="2186"/>
    <cellStyle name="Vírgula 2 4 2 6 2" xfId="8090"/>
    <cellStyle name="Vírgula 2 4 2 6 2 2" xfId="31071"/>
    <cellStyle name="Vírgula 2 4 2 6 2 3" xfId="19262"/>
    <cellStyle name="Vírgula 2 4 2 6 3" xfId="25167"/>
    <cellStyle name="Vírgula 2 4 2 6 4" xfId="15750"/>
    <cellStyle name="Vírgula 2 4 2 7" xfId="6334"/>
    <cellStyle name="Vírgula 2 4 2 7 2" xfId="9846"/>
    <cellStyle name="Vírgula 2 4 2 7 2 2" xfId="32827"/>
    <cellStyle name="Vírgula 2 4 2 7 2 3" xfId="21655"/>
    <cellStyle name="Vírgula 2 4 2 7 3" xfId="29315"/>
    <cellStyle name="Vírgula 2 4 2 7 4" xfId="13994"/>
    <cellStyle name="Vírgula 2 4 2 8" xfId="5214"/>
    <cellStyle name="Vírgula 2 4 2 8 2" xfId="21018"/>
    <cellStyle name="Vírgula 2 4 2 8 3" xfId="28195"/>
    <cellStyle name="Vírgula 2 4 2 8 4" xfId="12238"/>
    <cellStyle name="Vírgula 2 4 2 9" xfId="3865"/>
    <cellStyle name="Vírgula 2 4 2 9 2" xfId="26846"/>
    <cellStyle name="Vírgula 2 4 2 9 3" xfId="17506"/>
    <cellStyle name="Vírgula 2 4 3" xfId="348"/>
    <cellStyle name="Vírgula 2 4 3 2" xfId="1632"/>
    <cellStyle name="Vírgula 2 4 3 2 2" xfId="3388"/>
    <cellStyle name="Vírgula 2 4 3 2 2 2" xfId="9292"/>
    <cellStyle name="Vírgula 2 4 3 2 2 2 2" xfId="32273"/>
    <cellStyle name="Vírgula 2 4 3 2 2 2 3" xfId="20464"/>
    <cellStyle name="Vírgula 2 4 3 2 2 3" xfId="26369"/>
    <cellStyle name="Vírgula 2 4 3 2 2 4" xfId="16952"/>
    <cellStyle name="Vírgula 2 4 3 2 3" xfId="7536"/>
    <cellStyle name="Vírgula 2 4 3 2 3 2" xfId="11048"/>
    <cellStyle name="Vírgula 2 4 3 2 3 2 2" xfId="34029"/>
    <cellStyle name="Vírgula 2 4 3 2 3 2 3" xfId="22857"/>
    <cellStyle name="Vírgula 2 4 3 2 3 3" xfId="30517"/>
    <cellStyle name="Vírgula 2 4 3 2 3 4" xfId="15196"/>
    <cellStyle name="Vírgula 2 4 3 2 4" xfId="4660"/>
    <cellStyle name="Vírgula 2 4 3 2 4 2" xfId="27641"/>
    <cellStyle name="Vírgula 2 4 3 2 4 3" xfId="18708"/>
    <cellStyle name="Vírgula 2 4 3 2 5" xfId="24613"/>
    <cellStyle name="Vírgula 2 4 3 2 6" xfId="13440"/>
    <cellStyle name="Vírgula 2 4 3 3" xfId="996"/>
    <cellStyle name="Vírgula 2 4 3 3 2" xfId="2752"/>
    <cellStyle name="Vírgula 2 4 3 3 2 2" xfId="8656"/>
    <cellStyle name="Vírgula 2 4 3 3 2 2 2" xfId="31637"/>
    <cellStyle name="Vírgula 2 4 3 3 2 2 3" xfId="19828"/>
    <cellStyle name="Vírgula 2 4 3 3 2 3" xfId="25733"/>
    <cellStyle name="Vírgula 2 4 3 3 2 4" xfId="16316"/>
    <cellStyle name="Vírgula 2 4 3 3 3" xfId="6900"/>
    <cellStyle name="Vírgula 2 4 3 3 3 2" xfId="10412"/>
    <cellStyle name="Vírgula 2 4 3 3 3 2 2" xfId="33393"/>
    <cellStyle name="Vírgula 2 4 3 3 3 2 3" xfId="22221"/>
    <cellStyle name="Vírgula 2 4 3 3 3 3" xfId="29881"/>
    <cellStyle name="Vírgula 2 4 3 3 3 4" xfId="14560"/>
    <cellStyle name="Vírgula 2 4 3 3 4" xfId="5704"/>
    <cellStyle name="Vírgula 2 4 3 3 4 2" xfId="28685"/>
    <cellStyle name="Vírgula 2 4 3 3 4 3" xfId="18072"/>
    <cellStyle name="Vírgula 2 4 3 3 5" xfId="23977"/>
    <cellStyle name="Vírgula 2 4 3 3 6" xfId="12804"/>
    <cellStyle name="Vírgula 2 4 3 4" xfId="2107"/>
    <cellStyle name="Vírgula 2 4 3 4 2" xfId="8011"/>
    <cellStyle name="Vírgula 2 4 3 4 2 2" xfId="30992"/>
    <cellStyle name="Vírgula 2 4 3 4 2 3" xfId="19183"/>
    <cellStyle name="Vírgula 2 4 3 4 3" xfId="25088"/>
    <cellStyle name="Vírgula 2 4 3 4 4" xfId="15671"/>
    <cellStyle name="Vírgula 2 4 3 5" xfId="6255"/>
    <cellStyle name="Vírgula 2 4 3 5 2" xfId="9767"/>
    <cellStyle name="Vírgula 2 4 3 5 2 2" xfId="32748"/>
    <cellStyle name="Vírgula 2 4 3 5 2 3" xfId="21576"/>
    <cellStyle name="Vírgula 2 4 3 5 3" xfId="29236"/>
    <cellStyle name="Vírgula 2 4 3 5 4" xfId="13915"/>
    <cellStyle name="Vírgula 2 4 3 6" xfId="5135"/>
    <cellStyle name="Vírgula 2 4 3 6 2" xfId="20939"/>
    <cellStyle name="Vírgula 2 4 3 6 3" xfId="28116"/>
    <cellStyle name="Vírgula 2 4 3 6 4" xfId="12159"/>
    <cellStyle name="Vírgula 2 4 3 7" xfId="4024"/>
    <cellStyle name="Vírgula 2 4 3 7 2" xfId="27005"/>
    <cellStyle name="Vírgula 2 4 3 7 3" xfId="17427"/>
    <cellStyle name="Vírgula 2 4 3 8" xfId="23332"/>
    <cellStyle name="Vírgula 2 4 3 9" xfId="11684"/>
    <cellStyle name="Vírgula 2 4 4" xfId="504"/>
    <cellStyle name="Vírgula 2 4 4 2" xfId="1787"/>
    <cellStyle name="Vírgula 2 4 4 2 2" xfId="3543"/>
    <cellStyle name="Vírgula 2 4 4 2 2 2" xfId="9447"/>
    <cellStyle name="Vírgula 2 4 4 2 2 2 2" xfId="32428"/>
    <cellStyle name="Vírgula 2 4 4 2 2 2 3" xfId="20619"/>
    <cellStyle name="Vírgula 2 4 4 2 2 3" xfId="26524"/>
    <cellStyle name="Vírgula 2 4 4 2 2 4" xfId="17107"/>
    <cellStyle name="Vírgula 2 4 4 2 3" xfId="7691"/>
    <cellStyle name="Vírgula 2 4 4 2 3 2" xfId="11203"/>
    <cellStyle name="Vírgula 2 4 4 2 3 2 2" xfId="34184"/>
    <cellStyle name="Vírgula 2 4 4 2 3 2 3" xfId="23012"/>
    <cellStyle name="Vírgula 2 4 4 2 3 3" xfId="30672"/>
    <cellStyle name="Vírgula 2 4 4 2 3 4" xfId="15351"/>
    <cellStyle name="Vírgula 2 4 4 2 4" xfId="4815"/>
    <cellStyle name="Vírgula 2 4 4 2 4 2" xfId="27796"/>
    <cellStyle name="Vírgula 2 4 4 2 4 3" xfId="18863"/>
    <cellStyle name="Vírgula 2 4 4 2 5" xfId="24768"/>
    <cellStyle name="Vírgula 2 4 4 2 6" xfId="13595"/>
    <cellStyle name="Vírgula 2 4 4 3" xfId="1151"/>
    <cellStyle name="Vírgula 2 4 4 3 2" xfId="2907"/>
    <cellStyle name="Vírgula 2 4 4 3 2 2" xfId="8811"/>
    <cellStyle name="Vírgula 2 4 4 3 2 2 2" xfId="31792"/>
    <cellStyle name="Vírgula 2 4 4 3 2 2 3" xfId="19983"/>
    <cellStyle name="Vírgula 2 4 4 3 2 3" xfId="25888"/>
    <cellStyle name="Vírgula 2 4 4 3 2 4" xfId="16471"/>
    <cellStyle name="Vírgula 2 4 4 3 3" xfId="7055"/>
    <cellStyle name="Vírgula 2 4 4 3 3 2" xfId="10567"/>
    <cellStyle name="Vírgula 2 4 4 3 3 2 2" xfId="33548"/>
    <cellStyle name="Vírgula 2 4 4 3 3 2 3" xfId="22376"/>
    <cellStyle name="Vírgula 2 4 4 3 3 3" xfId="30036"/>
    <cellStyle name="Vírgula 2 4 4 3 3 4" xfId="14715"/>
    <cellStyle name="Vírgula 2 4 4 3 4" xfId="5859"/>
    <cellStyle name="Vírgula 2 4 4 3 4 2" xfId="28840"/>
    <cellStyle name="Vírgula 2 4 4 3 4 3" xfId="18227"/>
    <cellStyle name="Vírgula 2 4 4 3 5" xfId="24132"/>
    <cellStyle name="Vírgula 2 4 4 3 6" xfId="12959"/>
    <cellStyle name="Vírgula 2 4 4 4" xfId="2262"/>
    <cellStyle name="Vírgula 2 4 4 4 2" xfId="8166"/>
    <cellStyle name="Vírgula 2 4 4 4 2 2" xfId="31147"/>
    <cellStyle name="Vírgula 2 4 4 4 2 3" xfId="19338"/>
    <cellStyle name="Vírgula 2 4 4 4 3" xfId="25243"/>
    <cellStyle name="Vírgula 2 4 4 4 4" xfId="15826"/>
    <cellStyle name="Vírgula 2 4 4 5" xfId="6410"/>
    <cellStyle name="Vírgula 2 4 4 5 2" xfId="9922"/>
    <cellStyle name="Vírgula 2 4 4 5 2 2" xfId="32903"/>
    <cellStyle name="Vírgula 2 4 4 5 2 3" xfId="21731"/>
    <cellStyle name="Vírgula 2 4 4 5 3" xfId="29391"/>
    <cellStyle name="Vírgula 2 4 4 5 4" xfId="14070"/>
    <cellStyle name="Vírgula 2 4 4 6" xfId="5290"/>
    <cellStyle name="Vírgula 2 4 4 6 2" xfId="21094"/>
    <cellStyle name="Vírgula 2 4 4 6 3" xfId="28271"/>
    <cellStyle name="Vírgula 2 4 4 6 4" xfId="12314"/>
    <cellStyle name="Vírgula 2 4 4 7" xfId="4179"/>
    <cellStyle name="Vírgula 2 4 4 7 2" xfId="27160"/>
    <cellStyle name="Vírgula 2 4 4 7 3" xfId="17582"/>
    <cellStyle name="Vírgula 2 4 4 8" xfId="23487"/>
    <cellStyle name="Vírgula 2 4 4 9" xfId="11839"/>
    <cellStyle name="Vírgula 2 4 5" xfId="922"/>
    <cellStyle name="Vírgula 2 4 5 2" xfId="1558"/>
    <cellStyle name="Vírgula 2 4 5 2 2" xfId="3314"/>
    <cellStyle name="Vírgula 2 4 5 2 2 2" xfId="9218"/>
    <cellStyle name="Vírgula 2 4 5 2 2 2 2" xfId="32199"/>
    <cellStyle name="Vírgula 2 4 5 2 2 2 3" xfId="20390"/>
    <cellStyle name="Vírgula 2 4 5 2 2 3" xfId="26295"/>
    <cellStyle name="Vírgula 2 4 5 2 2 4" xfId="16878"/>
    <cellStyle name="Vírgula 2 4 5 2 3" xfId="7462"/>
    <cellStyle name="Vírgula 2 4 5 2 3 2" xfId="10974"/>
    <cellStyle name="Vírgula 2 4 5 2 3 2 2" xfId="33955"/>
    <cellStyle name="Vírgula 2 4 5 2 3 2 3" xfId="22783"/>
    <cellStyle name="Vírgula 2 4 5 2 3 3" xfId="30443"/>
    <cellStyle name="Vírgula 2 4 5 2 3 4" xfId="15122"/>
    <cellStyle name="Vírgula 2 4 5 2 4" xfId="4586"/>
    <cellStyle name="Vírgula 2 4 5 2 4 2" xfId="27567"/>
    <cellStyle name="Vírgula 2 4 5 2 4 3" xfId="18634"/>
    <cellStyle name="Vírgula 2 4 5 2 5" xfId="24539"/>
    <cellStyle name="Vírgula 2 4 5 2 6" xfId="13366"/>
    <cellStyle name="Vírgula 2 4 5 3" xfId="2678"/>
    <cellStyle name="Vírgula 2 4 5 3 2" xfId="8582"/>
    <cellStyle name="Vírgula 2 4 5 3 2 2" xfId="31563"/>
    <cellStyle name="Vírgula 2 4 5 3 2 3" xfId="19754"/>
    <cellStyle name="Vírgula 2 4 5 3 3" xfId="25659"/>
    <cellStyle name="Vírgula 2 4 5 3 4" xfId="16242"/>
    <cellStyle name="Vírgula 2 4 5 4" xfId="6826"/>
    <cellStyle name="Vírgula 2 4 5 4 2" xfId="10338"/>
    <cellStyle name="Vírgula 2 4 5 4 2 2" xfId="33319"/>
    <cellStyle name="Vírgula 2 4 5 4 2 3" xfId="22147"/>
    <cellStyle name="Vírgula 2 4 5 4 3" xfId="29807"/>
    <cellStyle name="Vírgula 2 4 5 4 4" xfId="14486"/>
    <cellStyle name="Vírgula 2 4 5 5" xfId="5630"/>
    <cellStyle name="Vírgula 2 4 5 5 2" xfId="21264"/>
    <cellStyle name="Vírgula 2 4 5 5 3" xfId="28611"/>
    <cellStyle name="Vírgula 2 4 5 5 4" xfId="12730"/>
    <cellStyle name="Vírgula 2 4 5 6" xfId="3950"/>
    <cellStyle name="Vírgula 2 4 5 6 2" xfId="26931"/>
    <cellStyle name="Vírgula 2 4 5 6 3" xfId="17998"/>
    <cellStyle name="Vírgula 2 4 5 7" xfId="23903"/>
    <cellStyle name="Vírgula 2 4 5 8" xfId="11610"/>
    <cellStyle name="Vírgula 2 4 6" xfId="1312"/>
    <cellStyle name="Vírgula 2 4 6 2" xfId="1948"/>
    <cellStyle name="Vírgula 2 4 6 2 2" xfId="3704"/>
    <cellStyle name="Vírgula 2 4 6 2 2 2" xfId="9608"/>
    <cellStyle name="Vírgula 2 4 6 2 2 2 2" xfId="32589"/>
    <cellStyle name="Vírgula 2 4 6 2 2 2 3" xfId="20780"/>
    <cellStyle name="Vírgula 2 4 6 2 2 3" xfId="26685"/>
    <cellStyle name="Vírgula 2 4 6 2 2 4" xfId="17268"/>
    <cellStyle name="Vírgula 2 4 6 2 3" xfId="7852"/>
    <cellStyle name="Vírgula 2 4 6 2 3 2" xfId="11364"/>
    <cellStyle name="Vírgula 2 4 6 2 3 2 2" xfId="34345"/>
    <cellStyle name="Vírgula 2 4 6 2 3 2 3" xfId="23173"/>
    <cellStyle name="Vírgula 2 4 6 2 3 3" xfId="30833"/>
    <cellStyle name="Vírgula 2 4 6 2 3 4" xfId="15512"/>
    <cellStyle name="Vírgula 2 4 6 2 4" xfId="4976"/>
    <cellStyle name="Vírgula 2 4 6 2 4 2" xfId="27957"/>
    <cellStyle name="Vírgula 2 4 6 2 4 3" xfId="19024"/>
    <cellStyle name="Vírgula 2 4 6 2 5" xfId="24929"/>
    <cellStyle name="Vírgula 2 4 6 2 6" xfId="13756"/>
    <cellStyle name="Vírgula 2 4 6 3" xfId="3068"/>
    <cellStyle name="Vírgula 2 4 6 3 2" xfId="8972"/>
    <cellStyle name="Vírgula 2 4 6 3 2 2" xfId="31953"/>
    <cellStyle name="Vírgula 2 4 6 3 2 3" xfId="20144"/>
    <cellStyle name="Vírgula 2 4 6 3 3" xfId="26049"/>
    <cellStyle name="Vírgula 2 4 6 3 4" xfId="16632"/>
    <cellStyle name="Vírgula 2 4 6 4" xfId="7216"/>
    <cellStyle name="Vírgula 2 4 6 4 2" xfId="10728"/>
    <cellStyle name="Vírgula 2 4 6 4 2 2" xfId="33709"/>
    <cellStyle name="Vírgula 2 4 6 4 2 3" xfId="22537"/>
    <cellStyle name="Vírgula 2 4 6 4 3" xfId="30197"/>
    <cellStyle name="Vírgula 2 4 6 4 4" xfId="14876"/>
    <cellStyle name="Vírgula 2 4 6 5" xfId="6020"/>
    <cellStyle name="Vírgula 2 4 6 5 2" xfId="21417"/>
    <cellStyle name="Vírgula 2 4 6 5 3" xfId="29001"/>
    <cellStyle name="Vírgula 2 4 6 5 4" xfId="13120"/>
    <cellStyle name="Vírgula 2 4 6 6" xfId="4340"/>
    <cellStyle name="Vírgula 2 4 6 6 2" xfId="27321"/>
    <cellStyle name="Vírgula 2 4 6 6 3" xfId="18388"/>
    <cellStyle name="Vírgula 2 4 6 7" xfId="24293"/>
    <cellStyle name="Vírgula 2 4 6 8" xfId="12000"/>
    <cellStyle name="Vírgula 2 4 7" xfId="752"/>
    <cellStyle name="Vírgula 2 4 7 2" xfId="2508"/>
    <cellStyle name="Vírgula 2 4 7 2 2" xfId="8412"/>
    <cellStyle name="Vírgula 2 4 7 2 2 2" xfId="31393"/>
    <cellStyle name="Vírgula 2 4 7 2 2 3" xfId="19584"/>
    <cellStyle name="Vírgula 2 4 7 2 3" xfId="25489"/>
    <cellStyle name="Vírgula 2 4 7 2 4" xfId="16072"/>
    <cellStyle name="Vírgula 2 4 7 3" xfId="6656"/>
    <cellStyle name="Vírgula 2 4 7 3 2" xfId="10168"/>
    <cellStyle name="Vírgula 2 4 7 3 2 2" xfId="33149"/>
    <cellStyle name="Vírgula 2 4 7 3 2 3" xfId="21977"/>
    <cellStyle name="Vírgula 2 4 7 3 3" xfId="29637"/>
    <cellStyle name="Vírgula 2 4 7 3 4" xfId="14316"/>
    <cellStyle name="Vírgula 2 4 7 4" xfId="4416"/>
    <cellStyle name="Vírgula 2 4 7 4 2" xfId="27397"/>
    <cellStyle name="Vírgula 2 4 7 4 3" xfId="17828"/>
    <cellStyle name="Vírgula 2 4 7 5" xfId="23733"/>
    <cellStyle name="Vírgula 2 4 7 6" xfId="12560"/>
    <cellStyle name="Vírgula 2 4 8" xfId="1388"/>
    <cellStyle name="Vírgula 2 4 8 2" xfId="3144"/>
    <cellStyle name="Vírgula 2 4 8 2 2" xfId="9048"/>
    <cellStyle name="Vírgula 2 4 8 2 2 2" xfId="32029"/>
    <cellStyle name="Vírgula 2 4 8 2 2 3" xfId="20220"/>
    <cellStyle name="Vírgula 2 4 8 2 3" xfId="26125"/>
    <cellStyle name="Vírgula 2 4 8 2 4" xfId="16708"/>
    <cellStyle name="Vírgula 2 4 8 3" xfId="7292"/>
    <cellStyle name="Vírgula 2 4 8 3 2" xfId="10804"/>
    <cellStyle name="Vírgula 2 4 8 3 2 2" xfId="33785"/>
    <cellStyle name="Vírgula 2 4 8 3 2 3" xfId="22613"/>
    <cellStyle name="Vírgula 2 4 8 3 3" xfId="30273"/>
    <cellStyle name="Vírgula 2 4 8 3 4" xfId="14952"/>
    <cellStyle name="Vírgula 2 4 8 4" xfId="6096"/>
    <cellStyle name="Vírgula 2 4 8 4 2" xfId="29077"/>
    <cellStyle name="Vírgula 2 4 8 4 3" xfId="18464"/>
    <cellStyle name="Vírgula 2 4 8 5" xfId="24369"/>
    <cellStyle name="Vírgula 2 4 8 6" xfId="13196"/>
    <cellStyle name="Vírgula 2 4 9" xfId="675"/>
    <cellStyle name="Vírgula 2 4 9 2" xfId="2432"/>
    <cellStyle name="Vírgula 2 4 9 2 2" xfId="8336"/>
    <cellStyle name="Vírgula 2 4 9 2 2 2" xfId="31317"/>
    <cellStyle name="Vírgula 2 4 9 2 2 3" xfId="19508"/>
    <cellStyle name="Vírgula 2 4 9 2 3" xfId="25413"/>
    <cellStyle name="Vírgula 2 4 9 2 4" xfId="15996"/>
    <cellStyle name="Vírgula 2 4 9 3" xfId="6580"/>
    <cellStyle name="Vírgula 2 4 9 3 2" xfId="10092"/>
    <cellStyle name="Vírgula 2 4 9 3 2 2" xfId="33073"/>
    <cellStyle name="Vírgula 2 4 9 3 2 3" xfId="21901"/>
    <cellStyle name="Vírgula 2 4 9 3 3" xfId="29561"/>
    <cellStyle name="Vírgula 2 4 9 3 4" xfId="14240"/>
    <cellStyle name="Vírgula 2 4 9 4" xfId="5460"/>
    <cellStyle name="Vírgula 2 4 9 4 2" xfId="28441"/>
    <cellStyle name="Vírgula 2 4 9 4 3" xfId="17752"/>
    <cellStyle name="Vírgula 2 4 9 5" xfId="23657"/>
    <cellStyle name="Vírgula 2 4 9 6" xfId="12484"/>
    <cellStyle name="Vírgula 2 5" xfId="310"/>
    <cellStyle name="Vírgula 2 5 10" xfId="2069"/>
    <cellStyle name="Vírgula 2 5 10 2" xfId="7973"/>
    <cellStyle name="Vírgula 2 5 10 2 2" xfId="30954"/>
    <cellStyle name="Vírgula 2 5 10 2 3" xfId="19145"/>
    <cellStyle name="Vírgula 2 5 10 3" xfId="25050"/>
    <cellStyle name="Vírgula 2 5 10 4" xfId="15633"/>
    <cellStyle name="Vírgula 2 5 11" xfId="6217"/>
    <cellStyle name="Vírgula 2 5 11 2" xfId="9729"/>
    <cellStyle name="Vírgula 2 5 11 2 2" xfId="32710"/>
    <cellStyle name="Vírgula 2 5 11 2 3" xfId="21538"/>
    <cellStyle name="Vírgula 2 5 11 3" xfId="29198"/>
    <cellStyle name="Vírgula 2 5 11 4" xfId="13877"/>
    <cellStyle name="Vírgula 2 5 12" xfId="5097"/>
    <cellStyle name="Vírgula 2 5 12 2" xfId="20901"/>
    <cellStyle name="Vírgula 2 5 12 3" xfId="28078"/>
    <cellStyle name="Vírgula 2 5 12 4" xfId="12121"/>
    <cellStyle name="Vírgula 2 5 13" xfId="3816"/>
    <cellStyle name="Vírgula 2 5 13 2" xfId="26797"/>
    <cellStyle name="Vírgula 2 5 13 3" xfId="17389"/>
    <cellStyle name="Vírgula 2 5 14" xfId="23294"/>
    <cellStyle name="Vírgula 2 5 15" xfId="11476"/>
    <cellStyle name="Vírgula 2 5 2" xfId="464"/>
    <cellStyle name="Vírgula 2 5 2 10" xfId="23447"/>
    <cellStyle name="Vírgula 2 5 2 11" xfId="11561"/>
    <cellStyle name="Vírgula 2 5 2 2" xfId="625"/>
    <cellStyle name="Vírgula 2 5 2 2 2" xfId="1908"/>
    <cellStyle name="Vírgula 2 5 2 2 2 2" xfId="3664"/>
    <cellStyle name="Vírgula 2 5 2 2 2 2 2" xfId="9568"/>
    <cellStyle name="Vírgula 2 5 2 2 2 2 2 2" xfId="32549"/>
    <cellStyle name="Vírgula 2 5 2 2 2 2 2 3" xfId="20740"/>
    <cellStyle name="Vírgula 2 5 2 2 2 2 3" xfId="26645"/>
    <cellStyle name="Vírgula 2 5 2 2 2 2 4" xfId="17228"/>
    <cellStyle name="Vírgula 2 5 2 2 2 3" xfId="7812"/>
    <cellStyle name="Vírgula 2 5 2 2 2 3 2" xfId="11324"/>
    <cellStyle name="Vírgula 2 5 2 2 2 3 2 2" xfId="34305"/>
    <cellStyle name="Vírgula 2 5 2 2 2 3 2 3" xfId="23133"/>
    <cellStyle name="Vírgula 2 5 2 2 2 3 3" xfId="30793"/>
    <cellStyle name="Vírgula 2 5 2 2 2 3 4" xfId="15472"/>
    <cellStyle name="Vírgula 2 5 2 2 2 4" xfId="4936"/>
    <cellStyle name="Vírgula 2 5 2 2 2 4 2" xfId="27917"/>
    <cellStyle name="Vírgula 2 5 2 2 2 4 3" xfId="18984"/>
    <cellStyle name="Vírgula 2 5 2 2 2 5" xfId="24889"/>
    <cellStyle name="Vírgula 2 5 2 2 2 6" xfId="13716"/>
    <cellStyle name="Vírgula 2 5 2 2 3" xfId="1272"/>
    <cellStyle name="Vírgula 2 5 2 2 3 2" xfId="3028"/>
    <cellStyle name="Vírgula 2 5 2 2 3 2 2" xfId="8932"/>
    <cellStyle name="Vírgula 2 5 2 2 3 2 2 2" xfId="31913"/>
    <cellStyle name="Vírgula 2 5 2 2 3 2 2 3" xfId="20104"/>
    <cellStyle name="Vírgula 2 5 2 2 3 2 3" xfId="26009"/>
    <cellStyle name="Vírgula 2 5 2 2 3 2 4" xfId="16592"/>
    <cellStyle name="Vírgula 2 5 2 2 3 3" xfId="7176"/>
    <cellStyle name="Vírgula 2 5 2 2 3 3 2" xfId="10688"/>
    <cellStyle name="Vírgula 2 5 2 2 3 3 2 2" xfId="33669"/>
    <cellStyle name="Vírgula 2 5 2 2 3 3 2 3" xfId="22497"/>
    <cellStyle name="Vírgula 2 5 2 2 3 3 3" xfId="30157"/>
    <cellStyle name="Vírgula 2 5 2 2 3 3 4" xfId="14836"/>
    <cellStyle name="Vírgula 2 5 2 2 3 4" xfId="5980"/>
    <cellStyle name="Vírgula 2 5 2 2 3 4 2" xfId="28961"/>
    <cellStyle name="Vírgula 2 5 2 2 3 4 3" xfId="18348"/>
    <cellStyle name="Vírgula 2 5 2 2 3 5" xfId="24253"/>
    <cellStyle name="Vírgula 2 5 2 2 3 6" xfId="13080"/>
    <cellStyle name="Vírgula 2 5 2 2 4" xfId="2383"/>
    <cellStyle name="Vírgula 2 5 2 2 4 2" xfId="8287"/>
    <cellStyle name="Vírgula 2 5 2 2 4 2 2" xfId="31268"/>
    <cellStyle name="Vírgula 2 5 2 2 4 2 3" xfId="19459"/>
    <cellStyle name="Vírgula 2 5 2 2 4 3" xfId="25364"/>
    <cellStyle name="Vírgula 2 5 2 2 4 4" xfId="15947"/>
    <cellStyle name="Vírgula 2 5 2 2 5" xfId="6531"/>
    <cellStyle name="Vírgula 2 5 2 2 5 2" xfId="10043"/>
    <cellStyle name="Vírgula 2 5 2 2 5 2 2" xfId="33024"/>
    <cellStyle name="Vírgula 2 5 2 2 5 2 3" xfId="21852"/>
    <cellStyle name="Vírgula 2 5 2 2 5 3" xfId="29512"/>
    <cellStyle name="Vírgula 2 5 2 2 5 4" xfId="14191"/>
    <cellStyle name="Vírgula 2 5 2 2 6" xfId="5411"/>
    <cellStyle name="Vírgula 2 5 2 2 6 2" xfId="21215"/>
    <cellStyle name="Vírgula 2 5 2 2 6 3" xfId="28392"/>
    <cellStyle name="Vírgula 2 5 2 2 6 4" xfId="12435"/>
    <cellStyle name="Vírgula 2 5 2 2 7" xfId="4300"/>
    <cellStyle name="Vírgula 2 5 2 2 7 2" xfId="27281"/>
    <cellStyle name="Vírgula 2 5 2 2 7 3" xfId="17703"/>
    <cellStyle name="Vírgula 2 5 2 2 8" xfId="23608"/>
    <cellStyle name="Vírgula 2 5 2 2 9" xfId="11960"/>
    <cellStyle name="Vírgula 2 5 2 3" xfId="1111"/>
    <cellStyle name="Vírgula 2 5 2 3 2" xfId="1747"/>
    <cellStyle name="Vírgula 2 5 2 3 2 2" xfId="3503"/>
    <cellStyle name="Vírgula 2 5 2 3 2 2 2" xfId="9407"/>
    <cellStyle name="Vírgula 2 5 2 3 2 2 2 2" xfId="32388"/>
    <cellStyle name="Vírgula 2 5 2 3 2 2 2 3" xfId="20579"/>
    <cellStyle name="Vírgula 2 5 2 3 2 2 3" xfId="26484"/>
    <cellStyle name="Vírgula 2 5 2 3 2 2 4" xfId="17067"/>
    <cellStyle name="Vírgula 2 5 2 3 2 3" xfId="7651"/>
    <cellStyle name="Vírgula 2 5 2 3 2 3 2" xfId="11163"/>
    <cellStyle name="Vírgula 2 5 2 3 2 3 2 2" xfId="34144"/>
    <cellStyle name="Vírgula 2 5 2 3 2 3 2 3" xfId="22972"/>
    <cellStyle name="Vírgula 2 5 2 3 2 3 3" xfId="30632"/>
    <cellStyle name="Vírgula 2 5 2 3 2 3 4" xfId="15311"/>
    <cellStyle name="Vírgula 2 5 2 3 2 4" xfId="4775"/>
    <cellStyle name="Vírgula 2 5 2 3 2 4 2" xfId="27756"/>
    <cellStyle name="Vírgula 2 5 2 3 2 4 3" xfId="18823"/>
    <cellStyle name="Vírgula 2 5 2 3 2 5" xfId="24728"/>
    <cellStyle name="Vírgula 2 5 2 3 2 6" xfId="13555"/>
    <cellStyle name="Vírgula 2 5 2 3 3" xfId="2867"/>
    <cellStyle name="Vírgula 2 5 2 3 3 2" xfId="8771"/>
    <cellStyle name="Vírgula 2 5 2 3 3 2 2" xfId="31752"/>
    <cellStyle name="Vírgula 2 5 2 3 3 2 3" xfId="19943"/>
    <cellStyle name="Vírgula 2 5 2 3 3 3" xfId="25848"/>
    <cellStyle name="Vírgula 2 5 2 3 3 4" xfId="16431"/>
    <cellStyle name="Vírgula 2 5 2 3 4" xfId="7015"/>
    <cellStyle name="Vírgula 2 5 2 3 4 2" xfId="10527"/>
    <cellStyle name="Vírgula 2 5 2 3 4 2 2" xfId="33508"/>
    <cellStyle name="Vírgula 2 5 2 3 4 2 3" xfId="22336"/>
    <cellStyle name="Vírgula 2 5 2 3 4 3" xfId="29996"/>
    <cellStyle name="Vírgula 2 5 2 3 4 4" xfId="14675"/>
    <cellStyle name="Vírgula 2 5 2 3 5" xfId="5819"/>
    <cellStyle name="Vírgula 2 5 2 3 5 2" xfId="21377"/>
    <cellStyle name="Vírgula 2 5 2 3 5 3" xfId="28800"/>
    <cellStyle name="Vírgula 2 5 2 3 5 4" xfId="12919"/>
    <cellStyle name="Vírgula 2 5 2 3 6" xfId="4139"/>
    <cellStyle name="Vírgula 2 5 2 3 6 2" xfId="27120"/>
    <cellStyle name="Vírgula 2 5 2 3 6 3" xfId="18187"/>
    <cellStyle name="Vírgula 2 5 2 3 7" xfId="24092"/>
    <cellStyle name="Vírgula 2 5 2 3 8" xfId="11799"/>
    <cellStyle name="Vírgula 2 5 2 4" xfId="1509"/>
    <cellStyle name="Vírgula 2 5 2 4 2" xfId="3265"/>
    <cellStyle name="Vírgula 2 5 2 4 2 2" xfId="9169"/>
    <cellStyle name="Vírgula 2 5 2 4 2 2 2" xfId="32150"/>
    <cellStyle name="Vírgula 2 5 2 4 2 2 3" xfId="20341"/>
    <cellStyle name="Vírgula 2 5 2 4 2 3" xfId="26246"/>
    <cellStyle name="Vírgula 2 5 2 4 2 4" xfId="16829"/>
    <cellStyle name="Vírgula 2 5 2 4 3" xfId="7413"/>
    <cellStyle name="Vírgula 2 5 2 4 3 2" xfId="10925"/>
    <cellStyle name="Vírgula 2 5 2 4 3 2 2" xfId="33906"/>
    <cellStyle name="Vírgula 2 5 2 4 3 2 3" xfId="22734"/>
    <cellStyle name="Vírgula 2 5 2 4 3 3" xfId="30394"/>
    <cellStyle name="Vírgula 2 5 2 4 3 4" xfId="15073"/>
    <cellStyle name="Vírgula 2 5 2 4 4" xfId="4537"/>
    <cellStyle name="Vírgula 2 5 2 4 4 2" xfId="27518"/>
    <cellStyle name="Vírgula 2 5 2 4 4 3" xfId="18585"/>
    <cellStyle name="Vírgula 2 5 2 4 5" xfId="24490"/>
    <cellStyle name="Vírgula 2 5 2 4 6" xfId="13317"/>
    <cellStyle name="Vírgula 2 5 2 5" xfId="873"/>
    <cellStyle name="Vírgula 2 5 2 5 2" xfId="2629"/>
    <cellStyle name="Vírgula 2 5 2 5 2 2" xfId="8533"/>
    <cellStyle name="Vírgula 2 5 2 5 2 2 2" xfId="31514"/>
    <cellStyle name="Vírgula 2 5 2 5 2 2 3" xfId="19705"/>
    <cellStyle name="Vírgula 2 5 2 5 2 3" xfId="25610"/>
    <cellStyle name="Vírgula 2 5 2 5 2 4" xfId="16193"/>
    <cellStyle name="Vírgula 2 5 2 5 3" xfId="6777"/>
    <cellStyle name="Vírgula 2 5 2 5 3 2" xfId="10289"/>
    <cellStyle name="Vírgula 2 5 2 5 3 2 2" xfId="33270"/>
    <cellStyle name="Vírgula 2 5 2 5 3 2 3" xfId="22098"/>
    <cellStyle name="Vírgula 2 5 2 5 3 3" xfId="29758"/>
    <cellStyle name="Vírgula 2 5 2 5 3 4" xfId="14437"/>
    <cellStyle name="Vírgula 2 5 2 5 4" xfId="5581"/>
    <cellStyle name="Vírgula 2 5 2 5 4 2" xfId="28562"/>
    <cellStyle name="Vírgula 2 5 2 5 4 3" xfId="17949"/>
    <cellStyle name="Vírgula 2 5 2 5 5" xfId="23854"/>
    <cellStyle name="Vírgula 2 5 2 5 6" xfId="12681"/>
    <cellStyle name="Vírgula 2 5 2 6" xfId="2222"/>
    <cellStyle name="Vírgula 2 5 2 6 2" xfId="8126"/>
    <cellStyle name="Vírgula 2 5 2 6 2 2" xfId="31107"/>
    <cellStyle name="Vírgula 2 5 2 6 2 3" xfId="19298"/>
    <cellStyle name="Vírgula 2 5 2 6 3" xfId="25203"/>
    <cellStyle name="Vírgula 2 5 2 6 4" xfId="15786"/>
    <cellStyle name="Vírgula 2 5 2 7" xfId="6370"/>
    <cellStyle name="Vírgula 2 5 2 7 2" xfId="9882"/>
    <cellStyle name="Vírgula 2 5 2 7 2 2" xfId="32863"/>
    <cellStyle name="Vírgula 2 5 2 7 2 3" xfId="21691"/>
    <cellStyle name="Vírgula 2 5 2 7 3" xfId="29351"/>
    <cellStyle name="Vírgula 2 5 2 7 4" xfId="14030"/>
    <cellStyle name="Vírgula 2 5 2 8" xfId="5250"/>
    <cellStyle name="Vírgula 2 5 2 8 2" xfId="21054"/>
    <cellStyle name="Vírgula 2 5 2 8 3" xfId="28231"/>
    <cellStyle name="Vírgula 2 5 2 8 4" xfId="12274"/>
    <cellStyle name="Vírgula 2 5 2 9" xfId="3901"/>
    <cellStyle name="Vírgula 2 5 2 9 2" xfId="26882"/>
    <cellStyle name="Vírgula 2 5 2 9 3" xfId="17542"/>
    <cellStyle name="Vírgula 2 5 3" xfId="378"/>
    <cellStyle name="Vírgula 2 5 3 2" xfId="1662"/>
    <cellStyle name="Vírgula 2 5 3 2 2" xfId="3418"/>
    <cellStyle name="Vírgula 2 5 3 2 2 2" xfId="9322"/>
    <cellStyle name="Vírgula 2 5 3 2 2 2 2" xfId="32303"/>
    <cellStyle name="Vírgula 2 5 3 2 2 2 3" xfId="20494"/>
    <cellStyle name="Vírgula 2 5 3 2 2 3" xfId="26399"/>
    <cellStyle name="Vírgula 2 5 3 2 2 4" xfId="16982"/>
    <cellStyle name="Vírgula 2 5 3 2 3" xfId="7566"/>
    <cellStyle name="Vírgula 2 5 3 2 3 2" xfId="11078"/>
    <cellStyle name="Vírgula 2 5 3 2 3 2 2" xfId="34059"/>
    <cellStyle name="Vírgula 2 5 3 2 3 2 3" xfId="22887"/>
    <cellStyle name="Vírgula 2 5 3 2 3 3" xfId="30547"/>
    <cellStyle name="Vírgula 2 5 3 2 3 4" xfId="15226"/>
    <cellStyle name="Vírgula 2 5 3 2 4" xfId="4690"/>
    <cellStyle name="Vírgula 2 5 3 2 4 2" xfId="27671"/>
    <cellStyle name="Vírgula 2 5 3 2 4 3" xfId="18738"/>
    <cellStyle name="Vírgula 2 5 3 2 5" xfId="24643"/>
    <cellStyle name="Vírgula 2 5 3 2 6" xfId="13470"/>
    <cellStyle name="Vírgula 2 5 3 3" xfId="1026"/>
    <cellStyle name="Vírgula 2 5 3 3 2" xfId="2782"/>
    <cellStyle name="Vírgula 2 5 3 3 2 2" xfId="8686"/>
    <cellStyle name="Vírgula 2 5 3 3 2 2 2" xfId="31667"/>
    <cellStyle name="Vírgula 2 5 3 3 2 2 3" xfId="19858"/>
    <cellStyle name="Vírgula 2 5 3 3 2 3" xfId="25763"/>
    <cellStyle name="Vírgula 2 5 3 3 2 4" xfId="16346"/>
    <cellStyle name="Vírgula 2 5 3 3 3" xfId="6930"/>
    <cellStyle name="Vírgula 2 5 3 3 3 2" xfId="10442"/>
    <cellStyle name="Vírgula 2 5 3 3 3 2 2" xfId="33423"/>
    <cellStyle name="Vírgula 2 5 3 3 3 2 3" xfId="22251"/>
    <cellStyle name="Vírgula 2 5 3 3 3 3" xfId="29911"/>
    <cellStyle name="Vírgula 2 5 3 3 3 4" xfId="14590"/>
    <cellStyle name="Vírgula 2 5 3 3 4" xfId="5734"/>
    <cellStyle name="Vírgula 2 5 3 3 4 2" xfId="28715"/>
    <cellStyle name="Vírgula 2 5 3 3 4 3" xfId="18102"/>
    <cellStyle name="Vírgula 2 5 3 3 5" xfId="24007"/>
    <cellStyle name="Vírgula 2 5 3 3 6" xfId="12834"/>
    <cellStyle name="Vírgula 2 5 3 4" xfId="2137"/>
    <cellStyle name="Vírgula 2 5 3 4 2" xfId="8041"/>
    <cellStyle name="Vírgula 2 5 3 4 2 2" xfId="31022"/>
    <cellStyle name="Vírgula 2 5 3 4 2 3" xfId="19213"/>
    <cellStyle name="Vírgula 2 5 3 4 3" xfId="25118"/>
    <cellStyle name="Vírgula 2 5 3 4 4" xfId="15701"/>
    <cellStyle name="Vírgula 2 5 3 5" xfId="6285"/>
    <cellStyle name="Vírgula 2 5 3 5 2" xfId="9797"/>
    <cellStyle name="Vírgula 2 5 3 5 2 2" xfId="32778"/>
    <cellStyle name="Vírgula 2 5 3 5 2 3" xfId="21606"/>
    <cellStyle name="Vírgula 2 5 3 5 3" xfId="29266"/>
    <cellStyle name="Vírgula 2 5 3 5 4" xfId="13945"/>
    <cellStyle name="Vírgula 2 5 3 6" xfId="5165"/>
    <cellStyle name="Vírgula 2 5 3 6 2" xfId="20969"/>
    <cellStyle name="Vírgula 2 5 3 6 3" xfId="28146"/>
    <cellStyle name="Vírgula 2 5 3 6 4" xfId="12189"/>
    <cellStyle name="Vírgula 2 5 3 7" xfId="4054"/>
    <cellStyle name="Vírgula 2 5 3 7 2" xfId="27035"/>
    <cellStyle name="Vírgula 2 5 3 7 3" xfId="17457"/>
    <cellStyle name="Vírgula 2 5 3 8" xfId="23362"/>
    <cellStyle name="Vírgula 2 5 3 9" xfId="11714"/>
    <cellStyle name="Vírgula 2 5 4" xfId="540"/>
    <cellStyle name="Vírgula 2 5 4 2" xfId="1823"/>
    <cellStyle name="Vírgula 2 5 4 2 2" xfId="3579"/>
    <cellStyle name="Vírgula 2 5 4 2 2 2" xfId="9483"/>
    <cellStyle name="Vírgula 2 5 4 2 2 2 2" xfId="32464"/>
    <cellStyle name="Vírgula 2 5 4 2 2 2 3" xfId="20655"/>
    <cellStyle name="Vírgula 2 5 4 2 2 3" xfId="26560"/>
    <cellStyle name="Vírgula 2 5 4 2 2 4" xfId="17143"/>
    <cellStyle name="Vírgula 2 5 4 2 3" xfId="7727"/>
    <cellStyle name="Vírgula 2 5 4 2 3 2" xfId="11239"/>
    <cellStyle name="Vírgula 2 5 4 2 3 2 2" xfId="34220"/>
    <cellStyle name="Vírgula 2 5 4 2 3 2 3" xfId="23048"/>
    <cellStyle name="Vírgula 2 5 4 2 3 3" xfId="30708"/>
    <cellStyle name="Vírgula 2 5 4 2 3 4" xfId="15387"/>
    <cellStyle name="Vírgula 2 5 4 2 4" xfId="4851"/>
    <cellStyle name="Vírgula 2 5 4 2 4 2" xfId="27832"/>
    <cellStyle name="Vírgula 2 5 4 2 4 3" xfId="18899"/>
    <cellStyle name="Vírgula 2 5 4 2 5" xfId="24804"/>
    <cellStyle name="Vírgula 2 5 4 2 6" xfId="13631"/>
    <cellStyle name="Vírgula 2 5 4 3" xfId="1187"/>
    <cellStyle name="Vírgula 2 5 4 3 2" xfId="2943"/>
    <cellStyle name="Vírgula 2 5 4 3 2 2" xfId="8847"/>
    <cellStyle name="Vírgula 2 5 4 3 2 2 2" xfId="31828"/>
    <cellStyle name="Vírgula 2 5 4 3 2 2 3" xfId="20019"/>
    <cellStyle name="Vírgula 2 5 4 3 2 3" xfId="25924"/>
    <cellStyle name="Vírgula 2 5 4 3 2 4" xfId="16507"/>
    <cellStyle name="Vírgula 2 5 4 3 3" xfId="7091"/>
    <cellStyle name="Vírgula 2 5 4 3 3 2" xfId="10603"/>
    <cellStyle name="Vírgula 2 5 4 3 3 2 2" xfId="33584"/>
    <cellStyle name="Vírgula 2 5 4 3 3 2 3" xfId="22412"/>
    <cellStyle name="Vírgula 2 5 4 3 3 3" xfId="30072"/>
    <cellStyle name="Vírgula 2 5 4 3 3 4" xfId="14751"/>
    <cellStyle name="Vírgula 2 5 4 3 4" xfId="5895"/>
    <cellStyle name="Vírgula 2 5 4 3 4 2" xfId="28876"/>
    <cellStyle name="Vírgula 2 5 4 3 4 3" xfId="18263"/>
    <cellStyle name="Vírgula 2 5 4 3 5" xfId="24168"/>
    <cellStyle name="Vírgula 2 5 4 3 6" xfId="12995"/>
    <cellStyle name="Vírgula 2 5 4 4" xfId="2298"/>
    <cellStyle name="Vírgula 2 5 4 4 2" xfId="8202"/>
    <cellStyle name="Vírgula 2 5 4 4 2 2" xfId="31183"/>
    <cellStyle name="Vírgula 2 5 4 4 2 3" xfId="19374"/>
    <cellStyle name="Vírgula 2 5 4 4 3" xfId="25279"/>
    <cellStyle name="Vírgula 2 5 4 4 4" xfId="15862"/>
    <cellStyle name="Vírgula 2 5 4 5" xfId="6446"/>
    <cellStyle name="Vírgula 2 5 4 5 2" xfId="9958"/>
    <cellStyle name="Vírgula 2 5 4 5 2 2" xfId="32939"/>
    <cellStyle name="Vírgula 2 5 4 5 2 3" xfId="21767"/>
    <cellStyle name="Vírgula 2 5 4 5 3" xfId="29427"/>
    <cellStyle name="Vírgula 2 5 4 5 4" xfId="14106"/>
    <cellStyle name="Vírgula 2 5 4 6" xfId="5326"/>
    <cellStyle name="Vírgula 2 5 4 6 2" xfId="21130"/>
    <cellStyle name="Vírgula 2 5 4 6 3" xfId="28307"/>
    <cellStyle name="Vírgula 2 5 4 6 4" xfId="12350"/>
    <cellStyle name="Vírgula 2 5 4 7" xfId="4215"/>
    <cellStyle name="Vírgula 2 5 4 7 2" xfId="27196"/>
    <cellStyle name="Vírgula 2 5 4 7 3" xfId="17618"/>
    <cellStyle name="Vírgula 2 5 4 8" xfId="23523"/>
    <cellStyle name="Vírgula 2 5 4 9" xfId="11875"/>
    <cellStyle name="Vírgula 2 5 5" xfId="958"/>
    <cellStyle name="Vírgula 2 5 5 2" xfId="1594"/>
    <cellStyle name="Vírgula 2 5 5 2 2" xfId="3350"/>
    <cellStyle name="Vírgula 2 5 5 2 2 2" xfId="9254"/>
    <cellStyle name="Vírgula 2 5 5 2 2 2 2" xfId="32235"/>
    <cellStyle name="Vírgula 2 5 5 2 2 2 3" xfId="20426"/>
    <cellStyle name="Vírgula 2 5 5 2 2 3" xfId="26331"/>
    <cellStyle name="Vírgula 2 5 5 2 2 4" xfId="16914"/>
    <cellStyle name="Vírgula 2 5 5 2 3" xfId="7498"/>
    <cellStyle name="Vírgula 2 5 5 2 3 2" xfId="11010"/>
    <cellStyle name="Vírgula 2 5 5 2 3 2 2" xfId="33991"/>
    <cellStyle name="Vírgula 2 5 5 2 3 2 3" xfId="22819"/>
    <cellStyle name="Vírgula 2 5 5 2 3 3" xfId="30479"/>
    <cellStyle name="Vírgula 2 5 5 2 3 4" xfId="15158"/>
    <cellStyle name="Vírgula 2 5 5 2 4" xfId="4622"/>
    <cellStyle name="Vírgula 2 5 5 2 4 2" xfId="27603"/>
    <cellStyle name="Vírgula 2 5 5 2 4 3" xfId="18670"/>
    <cellStyle name="Vírgula 2 5 5 2 5" xfId="24575"/>
    <cellStyle name="Vírgula 2 5 5 2 6" xfId="13402"/>
    <cellStyle name="Vírgula 2 5 5 3" xfId="2714"/>
    <cellStyle name="Vírgula 2 5 5 3 2" xfId="8618"/>
    <cellStyle name="Vírgula 2 5 5 3 2 2" xfId="31599"/>
    <cellStyle name="Vírgula 2 5 5 3 2 3" xfId="19790"/>
    <cellStyle name="Vírgula 2 5 5 3 3" xfId="25695"/>
    <cellStyle name="Vírgula 2 5 5 3 4" xfId="16278"/>
    <cellStyle name="Vírgula 2 5 5 4" xfId="6862"/>
    <cellStyle name="Vírgula 2 5 5 4 2" xfId="10374"/>
    <cellStyle name="Vírgula 2 5 5 4 2 2" xfId="33355"/>
    <cellStyle name="Vírgula 2 5 5 4 2 3" xfId="22183"/>
    <cellStyle name="Vírgula 2 5 5 4 3" xfId="29843"/>
    <cellStyle name="Vírgula 2 5 5 4 4" xfId="14522"/>
    <cellStyle name="Vírgula 2 5 5 5" xfId="5666"/>
    <cellStyle name="Vírgula 2 5 5 5 2" xfId="21300"/>
    <cellStyle name="Vírgula 2 5 5 5 3" xfId="28647"/>
    <cellStyle name="Vírgula 2 5 5 5 4" xfId="12766"/>
    <cellStyle name="Vírgula 2 5 5 6" xfId="3986"/>
    <cellStyle name="Vírgula 2 5 5 6 2" xfId="26967"/>
    <cellStyle name="Vírgula 2 5 5 6 3" xfId="18034"/>
    <cellStyle name="Vírgula 2 5 5 7" xfId="23939"/>
    <cellStyle name="Vírgula 2 5 5 8" xfId="11646"/>
    <cellStyle name="Vírgula 2 5 6" xfId="1348"/>
    <cellStyle name="Vírgula 2 5 6 2" xfId="1984"/>
    <cellStyle name="Vírgula 2 5 6 2 2" xfId="3740"/>
    <cellStyle name="Vírgula 2 5 6 2 2 2" xfId="9644"/>
    <cellStyle name="Vírgula 2 5 6 2 2 2 2" xfId="32625"/>
    <cellStyle name="Vírgula 2 5 6 2 2 2 3" xfId="20816"/>
    <cellStyle name="Vírgula 2 5 6 2 2 3" xfId="26721"/>
    <cellStyle name="Vírgula 2 5 6 2 2 4" xfId="17304"/>
    <cellStyle name="Vírgula 2 5 6 2 3" xfId="7888"/>
    <cellStyle name="Vírgula 2 5 6 2 3 2" xfId="11400"/>
    <cellStyle name="Vírgula 2 5 6 2 3 2 2" xfId="34381"/>
    <cellStyle name="Vírgula 2 5 6 2 3 2 3" xfId="23209"/>
    <cellStyle name="Vírgula 2 5 6 2 3 3" xfId="30869"/>
    <cellStyle name="Vírgula 2 5 6 2 3 4" xfId="15548"/>
    <cellStyle name="Vírgula 2 5 6 2 4" xfId="5012"/>
    <cellStyle name="Vírgula 2 5 6 2 4 2" xfId="27993"/>
    <cellStyle name="Vírgula 2 5 6 2 4 3" xfId="19060"/>
    <cellStyle name="Vírgula 2 5 6 2 5" xfId="24965"/>
    <cellStyle name="Vírgula 2 5 6 2 6" xfId="13792"/>
    <cellStyle name="Vírgula 2 5 6 3" xfId="3104"/>
    <cellStyle name="Vírgula 2 5 6 3 2" xfId="9008"/>
    <cellStyle name="Vírgula 2 5 6 3 2 2" xfId="31989"/>
    <cellStyle name="Vírgula 2 5 6 3 2 3" xfId="20180"/>
    <cellStyle name="Vírgula 2 5 6 3 3" xfId="26085"/>
    <cellStyle name="Vírgula 2 5 6 3 4" xfId="16668"/>
    <cellStyle name="Vírgula 2 5 6 4" xfId="7252"/>
    <cellStyle name="Vírgula 2 5 6 4 2" xfId="10764"/>
    <cellStyle name="Vírgula 2 5 6 4 2 2" xfId="33745"/>
    <cellStyle name="Vírgula 2 5 6 4 2 3" xfId="22573"/>
    <cellStyle name="Vírgula 2 5 6 4 3" xfId="30233"/>
    <cellStyle name="Vírgula 2 5 6 4 4" xfId="14912"/>
    <cellStyle name="Vírgula 2 5 6 5" xfId="6056"/>
    <cellStyle name="Vírgula 2 5 6 5 2" xfId="21453"/>
    <cellStyle name="Vírgula 2 5 6 5 3" xfId="29037"/>
    <cellStyle name="Vírgula 2 5 6 5 4" xfId="13156"/>
    <cellStyle name="Vírgula 2 5 6 6" xfId="4376"/>
    <cellStyle name="Vírgula 2 5 6 6 2" xfId="27357"/>
    <cellStyle name="Vírgula 2 5 6 6 3" xfId="18424"/>
    <cellStyle name="Vírgula 2 5 6 7" xfId="24329"/>
    <cellStyle name="Vírgula 2 5 6 8" xfId="12036"/>
    <cellStyle name="Vírgula 2 5 7" xfId="788"/>
    <cellStyle name="Vírgula 2 5 7 2" xfId="2544"/>
    <cellStyle name="Vírgula 2 5 7 2 2" xfId="8448"/>
    <cellStyle name="Vírgula 2 5 7 2 2 2" xfId="31429"/>
    <cellStyle name="Vírgula 2 5 7 2 2 3" xfId="19620"/>
    <cellStyle name="Vírgula 2 5 7 2 3" xfId="25525"/>
    <cellStyle name="Vírgula 2 5 7 2 4" xfId="16108"/>
    <cellStyle name="Vírgula 2 5 7 3" xfId="6692"/>
    <cellStyle name="Vírgula 2 5 7 3 2" xfId="10204"/>
    <cellStyle name="Vírgula 2 5 7 3 2 2" xfId="33185"/>
    <cellStyle name="Vírgula 2 5 7 3 2 3" xfId="22013"/>
    <cellStyle name="Vírgula 2 5 7 3 3" xfId="29673"/>
    <cellStyle name="Vírgula 2 5 7 3 4" xfId="14352"/>
    <cellStyle name="Vírgula 2 5 7 4" xfId="4452"/>
    <cellStyle name="Vírgula 2 5 7 4 2" xfId="27433"/>
    <cellStyle name="Vírgula 2 5 7 4 3" xfId="17864"/>
    <cellStyle name="Vírgula 2 5 7 5" xfId="23769"/>
    <cellStyle name="Vírgula 2 5 7 6" xfId="12596"/>
    <cellStyle name="Vírgula 2 5 8" xfId="1424"/>
    <cellStyle name="Vírgula 2 5 8 2" xfId="3180"/>
    <cellStyle name="Vírgula 2 5 8 2 2" xfId="9084"/>
    <cellStyle name="Vírgula 2 5 8 2 2 2" xfId="32065"/>
    <cellStyle name="Vírgula 2 5 8 2 2 3" xfId="20256"/>
    <cellStyle name="Vírgula 2 5 8 2 3" xfId="26161"/>
    <cellStyle name="Vírgula 2 5 8 2 4" xfId="16744"/>
    <cellStyle name="Vírgula 2 5 8 3" xfId="7328"/>
    <cellStyle name="Vírgula 2 5 8 3 2" xfId="10840"/>
    <cellStyle name="Vírgula 2 5 8 3 2 2" xfId="33821"/>
    <cellStyle name="Vírgula 2 5 8 3 2 3" xfId="22649"/>
    <cellStyle name="Vírgula 2 5 8 3 3" xfId="30309"/>
    <cellStyle name="Vírgula 2 5 8 3 4" xfId="14988"/>
    <cellStyle name="Vírgula 2 5 8 4" xfId="6132"/>
    <cellStyle name="Vírgula 2 5 8 4 2" xfId="29113"/>
    <cellStyle name="Vírgula 2 5 8 4 3" xfId="18500"/>
    <cellStyle name="Vírgula 2 5 8 5" xfId="24405"/>
    <cellStyle name="Vírgula 2 5 8 6" xfId="13232"/>
    <cellStyle name="Vírgula 2 5 9" xfId="711"/>
    <cellStyle name="Vírgula 2 5 9 2" xfId="2468"/>
    <cellStyle name="Vírgula 2 5 9 2 2" xfId="8372"/>
    <cellStyle name="Vírgula 2 5 9 2 2 2" xfId="31353"/>
    <cellStyle name="Vírgula 2 5 9 2 2 3" xfId="19544"/>
    <cellStyle name="Vírgula 2 5 9 2 3" xfId="25449"/>
    <cellStyle name="Vírgula 2 5 9 2 4" xfId="16032"/>
    <cellStyle name="Vírgula 2 5 9 3" xfId="6616"/>
    <cellStyle name="Vírgula 2 5 9 3 2" xfId="10128"/>
    <cellStyle name="Vírgula 2 5 9 3 2 2" xfId="33109"/>
    <cellStyle name="Vírgula 2 5 9 3 2 3" xfId="21937"/>
    <cellStyle name="Vírgula 2 5 9 3 3" xfId="29597"/>
    <cellStyle name="Vírgula 2 5 9 3 4" xfId="14276"/>
    <cellStyle name="Vírgula 2 5 9 4" xfId="5496"/>
    <cellStyle name="Vírgula 2 5 9 4 2" xfId="28477"/>
    <cellStyle name="Vírgula 2 5 9 4 3" xfId="17788"/>
    <cellStyle name="Vírgula 2 5 9 5" xfId="23693"/>
    <cellStyle name="Vírgula 2 5 9 6" xfId="12520"/>
    <cellStyle name="Vírgula 2 6" xfId="316"/>
    <cellStyle name="Vírgula 2 6 10" xfId="2075"/>
    <cellStyle name="Vírgula 2 6 10 2" xfId="7979"/>
    <cellStyle name="Vírgula 2 6 10 2 2" xfId="30960"/>
    <cellStyle name="Vírgula 2 6 10 2 3" xfId="19151"/>
    <cellStyle name="Vírgula 2 6 10 3" xfId="25056"/>
    <cellStyle name="Vírgula 2 6 10 4" xfId="15639"/>
    <cellStyle name="Vírgula 2 6 11" xfId="6223"/>
    <cellStyle name="Vírgula 2 6 11 2" xfId="9735"/>
    <cellStyle name="Vírgula 2 6 11 2 2" xfId="32716"/>
    <cellStyle name="Vírgula 2 6 11 2 3" xfId="21544"/>
    <cellStyle name="Vírgula 2 6 11 3" xfId="29204"/>
    <cellStyle name="Vírgula 2 6 11 4" xfId="13883"/>
    <cellStyle name="Vírgula 2 6 12" xfId="5103"/>
    <cellStyle name="Vírgula 2 6 12 2" xfId="20907"/>
    <cellStyle name="Vírgula 2 6 12 3" xfId="28084"/>
    <cellStyle name="Vírgula 2 6 12 4" xfId="12127"/>
    <cellStyle name="Vírgula 2 6 13" xfId="3822"/>
    <cellStyle name="Vírgula 2 6 13 2" xfId="26803"/>
    <cellStyle name="Vírgula 2 6 13 3" xfId="17395"/>
    <cellStyle name="Vírgula 2 6 14" xfId="23300"/>
    <cellStyle name="Vírgula 2 6 15" xfId="11482"/>
    <cellStyle name="Vírgula 2 6 2" xfId="470"/>
    <cellStyle name="Vírgula 2 6 2 10" xfId="23453"/>
    <cellStyle name="Vírgula 2 6 2 11" xfId="11567"/>
    <cellStyle name="Vírgula 2 6 2 2" xfId="631"/>
    <cellStyle name="Vírgula 2 6 2 2 2" xfId="1914"/>
    <cellStyle name="Vírgula 2 6 2 2 2 2" xfId="3670"/>
    <cellStyle name="Vírgula 2 6 2 2 2 2 2" xfId="9574"/>
    <cellStyle name="Vírgula 2 6 2 2 2 2 2 2" xfId="32555"/>
    <cellStyle name="Vírgula 2 6 2 2 2 2 2 3" xfId="20746"/>
    <cellStyle name="Vírgula 2 6 2 2 2 2 3" xfId="26651"/>
    <cellStyle name="Vírgula 2 6 2 2 2 2 4" xfId="17234"/>
    <cellStyle name="Vírgula 2 6 2 2 2 3" xfId="7818"/>
    <cellStyle name="Vírgula 2 6 2 2 2 3 2" xfId="11330"/>
    <cellStyle name="Vírgula 2 6 2 2 2 3 2 2" xfId="34311"/>
    <cellStyle name="Vírgula 2 6 2 2 2 3 2 3" xfId="23139"/>
    <cellStyle name="Vírgula 2 6 2 2 2 3 3" xfId="30799"/>
    <cellStyle name="Vírgula 2 6 2 2 2 3 4" xfId="15478"/>
    <cellStyle name="Vírgula 2 6 2 2 2 4" xfId="4942"/>
    <cellStyle name="Vírgula 2 6 2 2 2 4 2" xfId="27923"/>
    <cellStyle name="Vírgula 2 6 2 2 2 4 3" xfId="18990"/>
    <cellStyle name="Vírgula 2 6 2 2 2 5" xfId="24895"/>
    <cellStyle name="Vírgula 2 6 2 2 2 6" xfId="13722"/>
    <cellStyle name="Vírgula 2 6 2 2 3" xfId="1278"/>
    <cellStyle name="Vírgula 2 6 2 2 3 2" xfId="3034"/>
    <cellStyle name="Vírgula 2 6 2 2 3 2 2" xfId="8938"/>
    <cellStyle name="Vírgula 2 6 2 2 3 2 2 2" xfId="31919"/>
    <cellStyle name="Vírgula 2 6 2 2 3 2 2 3" xfId="20110"/>
    <cellStyle name="Vírgula 2 6 2 2 3 2 3" xfId="26015"/>
    <cellStyle name="Vírgula 2 6 2 2 3 2 4" xfId="16598"/>
    <cellStyle name="Vírgula 2 6 2 2 3 3" xfId="7182"/>
    <cellStyle name="Vírgula 2 6 2 2 3 3 2" xfId="10694"/>
    <cellStyle name="Vírgula 2 6 2 2 3 3 2 2" xfId="33675"/>
    <cellStyle name="Vírgula 2 6 2 2 3 3 2 3" xfId="22503"/>
    <cellStyle name="Vírgula 2 6 2 2 3 3 3" xfId="30163"/>
    <cellStyle name="Vírgula 2 6 2 2 3 3 4" xfId="14842"/>
    <cellStyle name="Vírgula 2 6 2 2 3 4" xfId="5986"/>
    <cellStyle name="Vírgula 2 6 2 2 3 4 2" xfId="28967"/>
    <cellStyle name="Vírgula 2 6 2 2 3 4 3" xfId="18354"/>
    <cellStyle name="Vírgula 2 6 2 2 3 5" xfId="24259"/>
    <cellStyle name="Vírgula 2 6 2 2 3 6" xfId="13086"/>
    <cellStyle name="Vírgula 2 6 2 2 4" xfId="2389"/>
    <cellStyle name="Vírgula 2 6 2 2 4 2" xfId="8293"/>
    <cellStyle name="Vírgula 2 6 2 2 4 2 2" xfId="31274"/>
    <cellStyle name="Vírgula 2 6 2 2 4 2 3" xfId="19465"/>
    <cellStyle name="Vírgula 2 6 2 2 4 3" xfId="25370"/>
    <cellStyle name="Vírgula 2 6 2 2 4 4" xfId="15953"/>
    <cellStyle name="Vírgula 2 6 2 2 5" xfId="6537"/>
    <cellStyle name="Vírgula 2 6 2 2 5 2" xfId="10049"/>
    <cellStyle name="Vírgula 2 6 2 2 5 2 2" xfId="33030"/>
    <cellStyle name="Vírgula 2 6 2 2 5 2 3" xfId="21858"/>
    <cellStyle name="Vírgula 2 6 2 2 5 3" xfId="29518"/>
    <cellStyle name="Vírgula 2 6 2 2 5 4" xfId="14197"/>
    <cellStyle name="Vírgula 2 6 2 2 6" xfId="5417"/>
    <cellStyle name="Vírgula 2 6 2 2 6 2" xfId="21221"/>
    <cellStyle name="Vírgula 2 6 2 2 6 3" xfId="28398"/>
    <cellStyle name="Vírgula 2 6 2 2 6 4" xfId="12441"/>
    <cellStyle name="Vírgula 2 6 2 2 7" xfId="4306"/>
    <cellStyle name="Vírgula 2 6 2 2 7 2" xfId="27287"/>
    <cellStyle name="Vírgula 2 6 2 2 7 3" xfId="17709"/>
    <cellStyle name="Vírgula 2 6 2 2 8" xfId="23614"/>
    <cellStyle name="Vírgula 2 6 2 2 9" xfId="11966"/>
    <cellStyle name="Vírgula 2 6 2 3" xfId="1117"/>
    <cellStyle name="Vírgula 2 6 2 3 2" xfId="1753"/>
    <cellStyle name="Vírgula 2 6 2 3 2 2" xfId="3509"/>
    <cellStyle name="Vírgula 2 6 2 3 2 2 2" xfId="9413"/>
    <cellStyle name="Vírgula 2 6 2 3 2 2 2 2" xfId="32394"/>
    <cellStyle name="Vírgula 2 6 2 3 2 2 2 3" xfId="20585"/>
    <cellStyle name="Vírgula 2 6 2 3 2 2 3" xfId="26490"/>
    <cellStyle name="Vírgula 2 6 2 3 2 2 4" xfId="17073"/>
    <cellStyle name="Vírgula 2 6 2 3 2 3" xfId="7657"/>
    <cellStyle name="Vírgula 2 6 2 3 2 3 2" xfId="11169"/>
    <cellStyle name="Vírgula 2 6 2 3 2 3 2 2" xfId="34150"/>
    <cellStyle name="Vírgula 2 6 2 3 2 3 2 3" xfId="22978"/>
    <cellStyle name="Vírgula 2 6 2 3 2 3 3" xfId="30638"/>
    <cellStyle name="Vírgula 2 6 2 3 2 3 4" xfId="15317"/>
    <cellStyle name="Vírgula 2 6 2 3 2 4" xfId="4781"/>
    <cellStyle name="Vírgula 2 6 2 3 2 4 2" xfId="27762"/>
    <cellStyle name="Vírgula 2 6 2 3 2 4 3" xfId="18829"/>
    <cellStyle name="Vírgula 2 6 2 3 2 5" xfId="24734"/>
    <cellStyle name="Vírgula 2 6 2 3 2 6" xfId="13561"/>
    <cellStyle name="Vírgula 2 6 2 3 3" xfId="2873"/>
    <cellStyle name="Vírgula 2 6 2 3 3 2" xfId="8777"/>
    <cellStyle name="Vírgula 2 6 2 3 3 2 2" xfId="31758"/>
    <cellStyle name="Vírgula 2 6 2 3 3 2 3" xfId="19949"/>
    <cellStyle name="Vírgula 2 6 2 3 3 3" xfId="25854"/>
    <cellStyle name="Vírgula 2 6 2 3 3 4" xfId="16437"/>
    <cellStyle name="Vírgula 2 6 2 3 4" xfId="7021"/>
    <cellStyle name="Vírgula 2 6 2 3 4 2" xfId="10533"/>
    <cellStyle name="Vírgula 2 6 2 3 4 2 2" xfId="33514"/>
    <cellStyle name="Vírgula 2 6 2 3 4 2 3" xfId="22342"/>
    <cellStyle name="Vírgula 2 6 2 3 4 3" xfId="30002"/>
    <cellStyle name="Vírgula 2 6 2 3 4 4" xfId="14681"/>
    <cellStyle name="Vírgula 2 6 2 3 5" xfId="5825"/>
    <cellStyle name="Vírgula 2 6 2 3 5 2" xfId="21383"/>
    <cellStyle name="Vírgula 2 6 2 3 5 3" xfId="28806"/>
    <cellStyle name="Vírgula 2 6 2 3 5 4" xfId="12925"/>
    <cellStyle name="Vírgula 2 6 2 3 6" xfId="4145"/>
    <cellStyle name="Vírgula 2 6 2 3 6 2" xfId="27126"/>
    <cellStyle name="Vírgula 2 6 2 3 6 3" xfId="18193"/>
    <cellStyle name="Vírgula 2 6 2 3 7" xfId="24098"/>
    <cellStyle name="Vírgula 2 6 2 3 8" xfId="11805"/>
    <cellStyle name="Vírgula 2 6 2 4" xfId="1515"/>
    <cellStyle name="Vírgula 2 6 2 4 2" xfId="3271"/>
    <cellStyle name="Vírgula 2 6 2 4 2 2" xfId="9175"/>
    <cellStyle name="Vírgula 2 6 2 4 2 2 2" xfId="32156"/>
    <cellStyle name="Vírgula 2 6 2 4 2 2 3" xfId="20347"/>
    <cellStyle name="Vírgula 2 6 2 4 2 3" xfId="26252"/>
    <cellStyle name="Vírgula 2 6 2 4 2 4" xfId="16835"/>
    <cellStyle name="Vírgula 2 6 2 4 3" xfId="7419"/>
    <cellStyle name="Vírgula 2 6 2 4 3 2" xfId="10931"/>
    <cellStyle name="Vírgula 2 6 2 4 3 2 2" xfId="33912"/>
    <cellStyle name="Vírgula 2 6 2 4 3 2 3" xfId="22740"/>
    <cellStyle name="Vírgula 2 6 2 4 3 3" xfId="30400"/>
    <cellStyle name="Vírgula 2 6 2 4 3 4" xfId="15079"/>
    <cellStyle name="Vírgula 2 6 2 4 4" xfId="4543"/>
    <cellStyle name="Vírgula 2 6 2 4 4 2" xfId="27524"/>
    <cellStyle name="Vírgula 2 6 2 4 4 3" xfId="18591"/>
    <cellStyle name="Vírgula 2 6 2 4 5" xfId="24496"/>
    <cellStyle name="Vírgula 2 6 2 4 6" xfId="13323"/>
    <cellStyle name="Vírgula 2 6 2 5" xfId="879"/>
    <cellStyle name="Vírgula 2 6 2 5 2" xfId="2635"/>
    <cellStyle name="Vírgula 2 6 2 5 2 2" xfId="8539"/>
    <cellStyle name="Vírgula 2 6 2 5 2 2 2" xfId="31520"/>
    <cellStyle name="Vírgula 2 6 2 5 2 2 3" xfId="19711"/>
    <cellStyle name="Vírgula 2 6 2 5 2 3" xfId="25616"/>
    <cellStyle name="Vírgula 2 6 2 5 2 4" xfId="16199"/>
    <cellStyle name="Vírgula 2 6 2 5 3" xfId="6783"/>
    <cellStyle name="Vírgula 2 6 2 5 3 2" xfId="10295"/>
    <cellStyle name="Vírgula 2 6 2 5 3 2 2" xfId="33276"/>
    <cellStyle name="Vírgula 2 6 2 5 3 2 3" xfId="22104"/>
    <cellStyle name="Vírgula 2 6 2 5 3 3" xfId="29764"/>
    <cellStyle name="Vírgula 2 6 2 5 3 4" xfId="14443"/>
    <cellStyle name="Vírgula 2 6 2 5 4" xfId="5587"/>
    <cellStyle name="Vírgula 2 6 2 5 4 2" xfId="28568"/>
    <cellStyle name="Vírgula 2 6 2 5 4 3" xfId="17955"/>
    <cellStyle name="Vírgula 2 6 2 5 5" xfId="23860"/>
    <cellStyle name="Vírgula 2 6 2 5 6" xfId="12687"/>
    <cellStyle name="Vírgula 2 6 2 6" xfId="2228"/>
    <cellStyle name="Vírgula 2 6 2 6 2" xfId="8132"/>
    <cellStyle name="Vírgula 2 6 2 6 2 2" xfId="31113"/>
    <cellStyle name="Vírgula 2 6 2 6 2 3" xfId="19304"/>
    <cellStyle name="Vírgula 2 6 2 6 3" xfId="25209"/>
    <cellStyle name="Vírgula 2 6 2 6 4" xfId="15792"/>
    <cellStyle name="Vírgula 2 6 2 7" xfId="6376"/>
    <cellStyle name="Vírgula 2 6 2 7 2" xfId="9888"/>
    <cellStyle name="Vírgula 2 6 2 7 2 2" xfId="32869"/>
    <cellStyle name="Vírgula 2 6 2 7 2 3" xfId="21697"/>
    <cellStyle name="Vírgula 2 6 2 7 3" xfId="29357"/>
    <cellStyle name="Vírgula 2 6 2 7 4" xfId="14036"/>
    <cellStyle name="Vírgula 2 6 2 8" xfId="5256"/>
    <cellStyle name="Vírgula 2 6 2 8 2" xfId="21060"/>
    <cellStyle name="Vírgula 2 6 2 8 3" xfId="28237"/>
    <cellStyle name="Vírgula 2 6 2 8 4" xfId="12280"/>
    <cellStyle name="Vírgula 2 6 2 9" xfId="3907"/>
    <cellStyle name="Vírgula 2 6 2 9 2" xfId="26888"/>
    <cellStyle name="Vírgula 2 6 2 9 3" xfId="17548"/>
    <cellStyle name="Vírgula 2 6 3" xfId="384"/>
    <cellStyle name="Vírgula 2 6 3 2" xfId="1668"/>
    <cellStyle name="Vírgula 2 6 3 2 2" xfId="3424"/>
    <cellStyle name="Vírgula 2 6 3 2 2 2" xfId="9328"/>
    <cellStyle name="Vírgula 2 6 3 2 2 2 2" xfId="32309"/>
    <cellStyle name="Vírgula 2 6 3 2 2 2 3" xfId="20500"/>
    <cellStyle name="Vírgula 2 6 3 2 2 3" xfId="26405"/>
    <cellStyle name="Vírgula 2 6 3 2 2 4" xfId="16988"/>
    <cellStyle name="Vírgula 2 6 3 2 3" xfId="7572"/>
    <cellStyle name="Vírgula 2 6 3 2 3 2" xfId="11084"/>
    <cellStyle name="Vírgula 2 6 3 2 3 2 2" xfId="34065"/>
    <cellStyle name="Vírgula 2 6 3 2 3 2 3" xfId="22893"/>
    <cellStyle name="Vírgula 2 6 3 2 3 3" xfId="30553"/>
    <cellStyle name="Vírgula 2 6 3 2 3 4" xfId="15232"/>
    <cellStyle name="Vírgula 2 6 3 2 4" xfId="4696"/>
    <cellStyle name="Vírgula 2 6 3 2 4 2" xfId="27677"/>
    <cellStyle name="Vírgula 2 6 3 2 4 3" xfId="18744"/>
    <cellStyle name="Vírgula 2 6 3 2 5" xfId="24649"/>
    <cellStyle name="Vírgula 2 6 3 2 6" xfId="13476"/>
    <cellStyle name="Vírgula 2 6 3 3" xfId="1032"/>
    <cellStyle name="Vírgula 2 6 3 3 2" xfId="2788"/>
    <cellStyle name="Vírgula 2 6 3 3 2 2" xfId="8692"/>
    <cellStyle name="Vírgula 2 6 3 3 2 2 2" xfId="31673"/>
    <cellStyle name="Vírgula 2 6 3 3 2 2 3" xfId="19864"/>
    <cellStyle name="Vírgula 2 6 3 3 2 3" xfId="25769"/>
    <cellStyle name="Vírgula 2 6 3 3 2 4" xfId="16352"/>
    <cellStyle name="Vírgula 2 6 3 3 3" xfId="6936"/>
    <cellStyle name="Vírgula 2 6 3 3 3 2" xfId="10448"/>
    <cellStyle name="Vírgula 2 6 3 3 3 2 2" xfId="33429"/>
    <cellStyle name="Vírgula 2 6 3 3 3 2 3" xfId="22257"/>
    <cellStyle name="Vírgula 2 6 3 3 3 3" xfId="29917"/>
    <cellStyle name="Vírgula 2 6 3 3 3 4" xfId="14596"/>
    <cellStyle name="Vírgula 2 6 3 3 4" xfId="5740"/>
    <cellStyle name="Vírgula 2 6 3 3 4 2" xfId="28721"/>
    <cellStyle name="Vírgula 2 6 3 3 4 3" xfId="18108"/>
    <cellStyle name="Vírgula 2 6 3 3 5" xfId="24013"/>
    <cellStyle name="Vírgula 2 6 3 3 6" xfId="12840"/>
    <cellStyle name="Vírgula 2 6 3 4" xfId="2143"/>
    <cellStyle name="Vírgula 2 6 3 4 2" xfId="8047"/>
    <cellStyle name="Vírgula 2 6 3 4 2 2" xfId="31028"/>
    <cellStyle name="Vírgula 2 6 3 4 2 3" xfId="19219"/>
    <cellStyle name="Vírgula 2 6 3 4 3" xfId="25124"/>
    <cellStyle name="Vírgula 2 6 3 4 4" xfId="15707"/>
    <cellStyle name="Vírgula 2 6 3 5" xfId="6291"/>
    <cellStyle name="Vírgula 2 6 3 5 2" xfId="9803"/>
    <cellStyle name="Vírgula 2 6 3 5 2 2" xfId="32784"/>
    <cellStyle name="Vírgula 2 6 3 5 2 3" xfId="21612"/>
    <cellStyle name="Vírgula 2 6 3 5 3" xfId="29272"/>
    <cellStyle name="Vírgula 2 6 3 5 4" xfId="13951"/>
    <cellStyle name="Vírgula 2 6 3 6" xfId="5171"/>
    <cellStyle name="Vírgula 2 6 3 6 2" xfId="20975"/>
    <cellStyle name="Vírgula 2 6 3 6 3" xfId="28152"/>
    <cellStyle name="Vírgula 2 6 3 6 4" xfId="12195"/>
    <cellStyle name="Vírgula 2 6 3 7" xfId="4060"/>
    <cellStyle name="Vírgula 2 6 3 7 2" xfId="27041"/>
    <cellStyle name="Vírgula 2 6 3 7 3" xfId="17463"/>
    <cellStyle name="Vírgula 2 6 3 8" xfId="23368"/>
    <cellStyle name="Vírgula 2 6 3 9" xfId="11720"/>
    <cellStyle name="Vírgula 2 6 4" xfId="546"/>
    <cellStyle name="Vírgula 2 6 4 2" xfId="1829"/>
    <cellStyle name="Vírgula 2 6 4 2 2" xfId="3585"/>
    <cellStyle name="Vírgula 2 6 4 2 2 2" xfId="9489"/>
    <cellStyle name="Vírgula 2 6 4 2 2 2 2" xfId="32470"/>
    <cellStyle name="Vírgula 2 6 4 2 2 2 3" xfId="20661"/>
    <cellStyle name="Vírgula 2 6 4 2 2 3" xfId="26566"/>
    <cellStyle name="Vírgula 2 6 4 2 2 4" xfId="17149"/>
    <cellStyle name="Vírgula 2 6 4 2 3" xfId="7733"/>
    <cellStyle name="Vírgula 2 6 4 2 3 2" xfId="11245"/>
    <cellStyle name="Vírgula 2 6 4 2 3 2 2" xfId="34226"/>
    <cellStyle name="Vírgula 2 6 4 2 3 2 3" xfId="23054"/>
    <cellStyle name="Vírgula 2 6 4 2 3 3" xfId="30714"/>
    <cellStyle name="Vírgula 2 6 4 2 3 4" xfId="15393"/>
    <cellStyle name="Vírgula 2 6 4 2 4" xfId="4857"/>
    <cellStyle name="Vírgula 2 6 4 2 4 2" xfId="27838"/>
    <cellStyle name="Vírgula 2 6 4 2 4 3" xfId="18905"/>
    <cellStyle name="Vírgula 2 6 4 2 5" xfId="24810"/>
    <cellStyle name="Vírgula 2 6 4 2 6" xfId="13637"/>
    <cellStyle name="Vírgula 2 6 4 3" xfId="1193"/>
    <cellStyle name="Vírgula 2 6 4 3 2" xfId="2949"/>
    <cellStyle name="Vírgula 2 6 4 3 2 2" xfId="8853"/>
    <cellStyle name="Vírgula 2 6 4 3 2 2 2" xfId="31834"/>
    <cellStyle name="Vírgula 2 6 4 3 2 2 3" xfId="20025"/>
    <cellStyle name="Vírgula 2 6 4 3 2 3" xfId="25930"/>
    <cellStyle name="Vírgula 2 6 4 3 2 4" xfId="16513"/>
    <cellStyle name="Vírgula 2 6 4 3 3" xfId="7097"/>
    <cellStyle name="Vírgula 2 6 4 3 3 2" xfId="10609"/>
    <cellStyle name="Vírgula 2 6 4 3 3 2 2" xfId="33590"/>
    <cellStyle name="Vírgula 2 6 4 3 3 2 3" xfId="22418"/>
    <cellStyle name="Vírgula 2 6 4 3 3 3" xfId="30078"/>
    <cellStyle name="Vírgula 2 6 4 3 3 4" xfId="14757"/>
    <cellStyle name="Vírgula 2 6 4 3 4" xfId="5901"/>
    <cellStyle name="Vírgula 2 6 4 3 4 2" xfId="28882"/>
    <cellStyle name="Vírgula 2 6 4 3 4 3" xfId="18269"/>
    <cellStyle name="Vírgula 2 6 4 3 5" xfId="24174"/>
    <cellStyle name="Vírgula 2 6 4 3 6" xfId="13001"/>
    <cellStyle name="Vírgula 2 6 4 4" xfId="2304"/>
    <cellStyle name="Vírgula 2 6 4 4 2" xfId="8208"/>
    <cellStyle name="Vírgula 2 6 4 4 2 2" xfId="31189"/>
    <cellStyle name="Vírgula 2 6 4 4 2 3" xfId="19380"/>
    <cellStyle name="Vírgula 2 6 4 4 3" xfId="25285"/>
    <cellStyle name="Vírgula 2 6 4 4 4" xfId="15868"/>
    <cellStyle name="Vírgula 2 6 4 5" xfId="6452"/>
    <cellStyle name="Vírgula 2 6 4 5 2" xfId="9964"/>
    <cellStyle name="Vírgula 2 6 4 5 2 2" xfId="32945"/>
    <cellStyle name="Vírgula 2 6 4 5 2 3" xfId="21773"/>
    <cellStyle name="Vírgula 2 6 4 5 3" xfId="29433"/>
    <cellStyle name="Vírgula 2 6 4 5 4" xfId="14112"/>
    <cellStyle name="Vírgula 2 6 4 6" xfId="5332"/>
    <cellStyle name="Vírgula 2 6 4 6 2" xfId="21136"/>
    <cellStyle name="Vírgula 2 6 4 6 3" xfId="28313"/>
    <cellStyle name="Vírgula 2 6 4 6 4" xfId="12356"/>
    <cellStyle name="Vírgula 2 6 4 7" xfId="4221"/>
    <cellStyle name="Vírgula 2 6 4 7 2" xfId="27202"/>
    <cellStyle name="Vírgula 2 6 4 7 3" xfId="17624"/>
    <cellStyle name="Vírgula 2 6 4 8" xfId="23529"/>
    <cellStyle name="Vírgula 2 6 4 9" xfId="11881"/>
    <cellStyle name="Vírgula 2 6 5" xfId="964"/>
    <cellStyle name="Vírgula 2 6 5 2" xfId="1600"/>
    <cellStyle name="Vírgula 2 6 5 2 2" xfId="3356"/>
    <cellStyle name="Vírgula 2 6 5 2 2 2" xfId="9260"/>
    <cellStyle name="Vírgula 2 6 5 2 2 2 2" xfId="32241"/>
    <cellStyle name="Vírgula 2 6 5 2 2 2 3" xfId="20432"/>
    <cellStyle name="Vírgula 2 6 5 2 2 3" xfId="26337"/>
    <cellStyle name="Vírgula 2 6 5 2 2 4" xfId="16920"/>
    <cellStyle name="Vírgula 2 6 5 2 3" xfId="7504"/>
    <cellStyle name="Vírgula 2 6 5 2 3 2" xfId="11016"/>
    <cellStyle name="Vírgula 2 6 5 2 3 2 2" xfId="33997"/>
    <cellStyle name="Vírgula 2 6 5 2 3 2 3" xfId="22825"/>
    <cellStyle name="Vírgula 2 6 5 2 3 3" xfId="30485"/>
    <cellStyle name="Vírgula 2 6 5 2 3 4" xfId="15164"/>
    <cellStyle name="Vírgula 2 6 5 2 4" xfId="4628"/>
    <cellStyle name="Vírgula 2 6 5 2 4 2" xfId="27609"/>
    <cellStyle name="Vírgula 2 6 5 2 4 3" xfId="18676"/>
    <cellStyle name="Vírgula 2 6 5 2 5" xfId="24581"/>
    <cellStyle name="Vírgula 2 6 5 2 6" xfId="13408"/>
    <cellStyle name="Vírgula 2 6 5 3" xfId="2720"/>
    <cellStyle name="Vírgula 2 6 5 3 2" xfId="8624"/>
    <cellStyle name="Vírgula 2 6 5 3 2 2" xfId="31605"/>
    <cellStyle name="Vírgula 2 6 5 3 2 3" xfId="19796"/>
    <cellStyle name="Vírgula 2 6 5 3 3" xfId="25701"/>
    <cellStyle name="Vírgula 2 6 5 3 4" xfId="16284"/>
    <cellStyle name="Vírgula 2 6 5 4" xfId="6868"/>
    <cellStyle name="Vírgula 2 6 5 4 2" xfId="10380"/>
    <cellStyle name="Vírgula 2 6 5 4 2 2" xfId="33361"/>
    <cellStyle name="Vírgula 2 6 5 4 2 3" xfId="22189"/>
    <cellStyle name="Vírgula 2 6 5 4 3" xfId="29849"/>
    <cellStyle name="Vírgula 2 6 5 4 4" xfId="14528"/>
    <cellStyle name="Vírgula 2 6 5 5" xfId="5672"/>
    <cellStyle name="Vírgula 2 6 5 5 2" xfId="21306"/>
    <cellStyle name="Vírgula 2 6 5 5 3" xfId="28653"/>
    <cellStyle name="Vírgula 2 6 5 5 4" xfId="12772"/>
    <cellStyle name="Vírgula 2 6 5 6" xfId="3992"/>
    <cellStyle name="Vírgula 2 6 5 6 2" xfId="26973"/>
    <cellStyle name="Vírgula 2 6 5 6 3" xfId="18040"/>
    <cellStyle name="Vírgula 2 6 5 7" xfId="23945"/>
    <cellStyle name="Vírgula 2 6 5 8" xfId="11652"/>
    <cellStyle name="Vírgula 2 6 6" xfId="1354"/>
    <cellStyle name="Vírgula 2 6 6 2" xfId="1990"/>
    <cellStyle name="Vírgula 2 6 6 2 2" xfId="3746"/>
    <cellStyle name="Vírgula 2 6 6 2 2 2" xfId="9650"/>
    <cellStyle name="Vírgula 2 6 6 2 2 2 2" xfId="32631"/>
    <cellStyle name="Vírgula 2 6 6 2 2 2 3" xfId="20822"/>
    <cellStyle name="Vírgula 2 6 6 2 2 3" xfId="26727"/>
    <cellStyle name="Vírgula 2 6 6 2 2 4" xfId="17310"/>
    <cellStyle name="Vírgula 2 6 6 2 3" xfId="7894"/>
    <cellStyle name="Vírgula 2 6 6 2 3 2" xfId="11406"/>
    <cellStyle name="Vírgula 2 6 6 2 3 2 2" xfId="34387"/>
    <cellStyle name="Vírgula 2 6 6 2 3 2 3" xfId="23215"/>
    <cellStyle name="Vírgula 2 6 6 2 3 3" xfId="30875"/>
    <cellStyle name="Vírgula 2 6 6 2 3 4" xfId="15554"/>
    <cellStyle name="Vírgula 2 6 6 2 4" xfId="5018"/>
    <cellStyle name="Vírgula 2 6 6 2 4 2" xfId="27999"/>
    <cellStyle name="Vírgula 2 6 6 2 4 3" xfId="19066"/>
    <cellStyle name="Vírgula 2 6 6 2 5" xfId="24971"/>
    <cellStyle name="Vírgula 2 6 6 2 6" xfId="13798"/>
    <cellStyle name="Vírgula 2 6 6 3" xfId="3110"/>
    <cellStyle name="Vírgula 2 6 6 3 2" xfId="9014"/>
    <cellStyle name="Vírgula 2 6 6 3 2 2" xfId="31995"/>
    <cellStyle name="Vírgula 2 6 6 3 2 3" xfId="20186"/>
    <cellStyle name="Vírgula 2 6 6 3 3" xfId="26091"/>
    <cellStyle name="Vírgula 2 6 6 3 4" xfId="16674"/>
    <cellStyle name="Vírgula 2 6 6 4" xfId="7258"/>
    <cellStyle name="Vírgula 2 6 6 4 2" xfId="10770"/>
    <cellStyle name="Vírgula 2 6 6 4 2 2" xfId="33751"/>
    <cellStyle name="Vírgula 2 6 6 4 2 3" xfId="22579"/>
    <cellStyle name="Vírgula 2 6 6 4 3" xfId="30239"/>
    <cellStyle name="Vírgula 2 6 6 4 4" xfId="14918"/>
    <cellStyle name="Vírgula 2 6 6 5" xfId="6062"/>
    <cellStyle name="Vírgula 2 6 6 5 2" xfId="21459"/>
    <cellStyle name="Vírgula 2 6 6 5 3" xfId="29043"/>
    <cellStyle name="Vírgula 2 6 6 5 4" xfId="13162"/>
    <cellStyle name="Vírgula 2 6 6 6" xfId="4382"/>
    <cellStyle name="Vírgula 2 6 6 6 2" xfId="27363"/>
    <cellStyle name="Vírgula 2 6 6 6 3" xfId="18430"/>
    <cellStyle name="Vírgula 2 6 6 7" xfId="24335"/>
    <cellStyle name="Vírgula 2 6 6 8" xfId="12042"/>
    <cellStyle name="Vírgula 2 6 7" xfId="794"/>
    <cellStyle name="Vírgula 2 6 7 2" xfId="2550"/>
    <cellStyle name="Vírgula 2 6 7 2 2" xfId="8454"/>
    <cellStyle name="Vírgula 2 6 7 2 2 2" xfId="31435"/>
    <cellStyle name="Vírgula 2 6 7 2 2 3" xfId="19626"/>
    <cellStyle name="Vírgula 2 6 7 2 3" xfId="25531"/>
    <cellStyle name="Vírgula 2 6 7 2 4" xfId="16114"/>
    <cellStyle name="Vírgula 2 6 7 3" xfId="6698"/>
    <cellStyle name="Vírgula 2 6 7 3 2" xfId="10210"/>
    <cellStyle name="Vírgula 2 6 7 3 2 2" xfId="33191"/>
    <cellStyle name="Vírgula 2 6 7 3 2 3" xfId="22019"/>
    <cellStyle name="Vírgula 2 6 7 3 3" xfId="29679"/>
    <cellStyle name="Vírgula 2 6 7 3 4" xfId="14358"/>
    <cellStyle name="Vírgula 2 6 7 4" xfId="4458"/>
    <cellStyle name="Vírgula 2 6 7 4 2" xfId="27439"/>
    <cellStyle name="Vírgula 2 6 7 4 3" xfId="17870"/>
    <cellStyle name="Vírgula 2 6 7 5" xfId="23775"/>
    <cellStyle name="Vírgula 2 6 7 6" xfId="12602"/>
    <cellStyle name="Vírgula 2 6 8" xfId="1430"/>
    <cellStyle name="Vírgula 2 6 8 2" xfId="3186"/>
    <cellStyle name="Vírgula 2 6 8 2 2" xfId="9090"/>
    <cellStyle name="Vírgula 2 6 8 2 2 2" xfId="32071"/>
    <cellStyle name="Vírgula 2 6 8 2 2 3" xfId="20262"/>
    <cellStyle name="Vírgula 2 6 8 2 3" xfId="26167"/>
    <cellStyle name="Vírgula 2 6 8 2 4" xfId="16750"/>
    <cellStyle name="Vírgula 2 6 8 3" xfId="7334"/>
    <cellStyle name="Vírgula 2 6 8 3 2" xfId="10846"/>
    <cellStyle name="Vírgula 2 6 8 3 2 2" xfId="33827"/>
    <cellStyle name="Vírgula 2 6 8 3 2 3" xfId="22655"/>
    <cellStyle name="Vírgula 2 6 8 3 3" xfId="30315"/>
    <cellStyle name="Vírgula 2 6 8 3 4" xfId="14994"/>
    <cellStyle name="Vírgula 2 6 8 4" xfId="6138"/>
    <cellStyle name="Vírgula 2 6 8 4 2" xfId="29119"/>
    <cellStyle name="Vírgula 2 6 8 4 3" xfId="18506"/>
    <cellStyle name="Vírgula 2 6 8 5" xfId="24411"/>
    <cellStyle name="Vírgula 2 6 8 6" xfId="13238"/>
    <cellStyle name="Vírgula 2 6 9" xfId="717"/>
    <cellStyle name="Vírgula 2 6 9 2" xfId="2474"/>
    <cellStyle name="Vírgula 2 6 9 2 2" xfId="8378"/>
    <cellStyle name="Vírgula 2 6 9 2 2 2" xfId="31359"/>
    <cellStyle name="Vírgula 2 6 9 2 2 3" xfId="19550"/>
    <cellStyle name="Vírgula 2 6 9 2 3" xfId="25455"/>
    <cellStyle name="Vírgula 2 6 9 2 4" xfId="16038"/>
    <cellStyle name="Vírgula 2 6 9 3" xfId="6622"/>
    <cellStyle name="Vírgula 2 6 9 3 2" xfId="10134"/>
    <cellStyle name="Vírgula 2 6 9 3 2 2" xfId="33115"/>
    <cellStyle name="Vírgula 2 6 9 3 2 3" xfId="21943"/>
    <cellStyle name="Vírgula 2 6 9 3 3" xfId="29603"/>
    <cellStyle name="Vírgula 2 6 9 3 4" xfId="14282"/>
    <cellStyle name="Vírgula 2 6 9 4" xfId="5502"/>
    <cellStyle name="Vírgula 2 6 9 4 2" xfId="28483"/>
    <cellStyle name="Vírgula 2 6 9 4 3" xfId="17794"/>
    <cellStyle name="Vírgula 2 6 9 5" xfId="23699"/>
    <cellStyle name="Vírgula 2 6 9 6" xfId="12526"/>
    <cellStyle name="Vírgula 2 7" xfId="321"/>
    <cellStyle name="Vírgula 2 7 10" xfId="2080"/>
    <cellStyle name="Vírgula 2 7 10 2" xfId="7984"/>
    <cellStyle name="Vírgula 2 7 10 2 2" xfId="30965"/>
    <cellStyle name="Vírgula 2 7 10 2 3" xfId="19156"/>
    <cellStyle name="Vírgula 2 7 10 3" xfId="25061"/>
    <cellStyle name="Vírgula 2 7 10 4" xfId="15644"/>
    <cellStyle name="Vírgula 2 7 11" xfId="6228"/>
    <cellStyle name="Vírgula 2 7 11 2" xfId="9740"/>
    <cellStyle name="Vírgula 2 7 11 2 2" xfId="32721"/>
    <cellStyle name="Vírgula 2 7 11 2 3" xfId="21549"/>
    <cellStyle name="Vírgula 2 7 11 3" xfId="29209"/>
    <cellStyle name="Vírgula 2 7 11 4" xfId="13888"/>
    <cellStyle name="Vírgula 2 7 12" xfId="5108"/>
    <cellStyle name="Vírgula 2 7 12 2" xfId="20912"/>
    <cellStyle name="Vírgula 2 7 12 3" xfId="28089"/>
    <cellStyle name="Vírgula 2 7 12 4" xfId="12132"/>
    <cellStyle name="Vírgula 2 7 13" xfId="3827"/>
    <cellStyle name="Vírgula 2 7 13 2" xfId="26808"/>
    <cellStyle name="Vírgula 2 7 13 3" xfId="17400"/>
    <cellStyle name="Vírgula 2 7 14" xfId="23305"/>
    <cellStyle name="Vírgula 2 7 15" xfId="11487"/>
    <cellStyle name="Vírgula 2 7 2" xfId="475"/>
    <cellStyle name="Vírgula 2 7 2 10" xfId="23458"/>
    <cellStyle name="Vírgula 2 7 2 11" xfId="11572"/>
    <cellStyle name="Vírgula 2 7 2 2" xfId="636"/>
    <cellStyle name="Vírgula 2 7 2 2 2" xfId="1919"/>
    <cellStyle name="Vírgula 2 7 2 2 2 2" xfId="3675"/>
    <cellStyle name="Vírgula 2 7 2 2 2 2 2" xfId="9579"/>
    <cellStyle name="Vírgula 2 7 2 2 2 2 2 2" xfId="32560"/>
    <cellStyle name="Vírgula 2 7 2 2 2 2 2 3" xfId="20751"/>
    <cellStyle name="Vírgula 2 7 2 2 2 2 3" xfId="26656"/>
    <cellStyle name="Vírgula 2 7 2 2 2 2 4" xfId="17239"/>
    <cellStyle name="Vírgula 2 7 2 2 2 3" xfId="7823"/>
    <cellStyle name="Vírgula 2 7 2 2 2 3 2" xfId="11335"/>
    <cellStyle name="Vírgula 2 7 2 2 2 3 2 2" xfId="34316"/>
    <cellStyle name="Vírgula 2 7 2 2 2 3 2 3" xfId="23144"/>
    <cellStyle name="Vírgula 2 7 2 2 2 3 3" xfId="30804"/>
    <cellStyle name="Vírgula 2 7 2 2 2 3 4" xfId="15483"/>
    <cellStyle name="Vírgula 2 7 2 2 2 4" xfId="4947"/>
    <cellStyle name="Vírgula 2 7 2 2 2 4 2" xfId="27928"/>
    <cellStyle name="Vírgula 2 7 2 2 2 4 3" xfId="18995"/>
    <cellStyle name="Vírgula 2 7 2 2 2 5" xfId="24900"/>
    <cellStyle name="Vírgula 2 7 2 2 2 6" xfId="13727"/>
    <cellStyle name="Vírgula 2 7 2 2 3" xfId="1283"/>
    <cellStyle name="Vírgula 2 7 2 2 3 2" xfId="3039"/>
    <cellStyle name="Vírgula 2 7 2 2 3 2 2" xfId="8943"/>
    <cellStyle name="Vírgula 2 7 2 2 3 2 2 2" xfId="31924"/>
    <cellStyle name="Vírgula 2 7 2 2 3 2 2 3" xfId="20115"/>
    <cellStyle name="Vírgula 2 7 2 2 3 2 3" xfId="26020"/>
    <cellStyle name="Vírgula 2 7 2 2 3 2 4" xfId="16603"/>
    <cellStyle name="Vírgula 2 7 2 2 3 3" xfId="7187"/>
    <cellStyle name="Vírgula 2 7 2 2 3 3 2" xfId="10699"/>
    <cellStyle name="Vírgula 2 7 2 2 3 3 2 2" xfId="33680"/>
    <cellStyle name="Vírgula 2 7 2 2 3 3 2 3" xfId="22508"/>
    <cellStyle name="Vírgula 2 7 2 2 3 3 3" xfId="30168"/>
    <cellStyle name="Vírgula 2 7 2 2 3 3 4" xfId="14847"/>
    <cellStyle name="Vírgula 2 7 2 2 3 4" xfId="5991"/>
    <cellStyle name="Vírgula 2 7 2 2 3 4 2" xfId="28972"/>
    <cellStyle name="Vírgula 2 7 2 2 3 4 3" xfId="18359"/>
    <cellStyle name="Vírgula 2 7 2 2 3 5" xfId="24264"/>
    <cellStyle name="Vírgula 2 7 2 2 3 6" xfId="13091"/>
    <cellStyle name="Vírgula 2 7 2 2 4" xfId="2394"/>
    <cellStyle name="Vírgula 2 7 2 2 4 2" xfId="8298"/>
    <cellStyle name="Vírgula 2 7 2 2 4 2 2" xfId="31279"/>
    <cellStyle name="Vírgula 2 7 2 2 4 2 3" xfId="19470"/>
    <cellStyle name="Vírgula 2 7 2 2 4 3" xfId="25375"/>
    <cellStyle name="Vírgula 2 7 2 2 4 4" xfId="15958"/>
    <cellStyle name="Vírgula 2 7 2 2 5" xfId="6542"/>
    <cellStyle name="Vírgula 2 7 2 2 5 2" xfId="10054"/>
    <cellStyle name="Vírgula 2 7 2 2 5 2 2" xfId="33035"/>
    <cellStyle name="Vírgula 2 7 2 2 5 2 3" xfId="21863"/>
    <cellStyle name="Vírgula 2 7 2 2 5 3" xfId="29523"/>
    <cellStyle name="Vírgula 2 7 2 2 5 4" xfId="14202"/>
    <cellStyle name="Vírgula 2 7 2 2 6" xfId="5422"/>
    <cellStyle name="Vírgula 2 7 2 2 6 2" xfId="21226"/>
    <cellStyle name="Vírgula 2 7 2 2 6 3" xfId="28403"/>
    <cellStyle name="Vírgula 2 7 2 2 6 4" xfId="12446"/>
    <cellStyle name="Vírgula 2 7 2 2 7" xfId="4311"/>
    <cellStyle name="Vírgula 2 7 2 2 7 2" xfId="27292"/>
    <cellStyle name="Vírgula 2 7 2 2 7 3" xfId="17714"/>
    <cellStyle name="Vírgula 2 7 2 2 8" xfId="23619"/>
    <cellStyle name="Vírgula 2 7 2 2 9" xfId="11971"/>
    <cellStyle name="Vírgula 2 7 2 3" xfId="1122"/>
    <cellStyle name="Vírgula 2 7 2 3 2" xfId="1758"/>
    <cellStyle name="Vírgula 2 7 2 3 2 2" xfId="3514"/>
    <cellStyle name="Vírgula 2 7 2 3 2 2 2" xfId="9418"/>
    <cellStyle name="Vírgula 2 7 2 3 2 2 2 2" xfId="32399"/>
    <cellStyle name="Vírgula 2 7 2 3 2 2 2 3" xfId="20590"/>
    <cellStyle name="Vírgula 2 7 2 3 2 2 3" xfId="26495"/>
    <cellStyle name="Vírgula 2 7 2 3 2 2 4" xfId="17078"/>
    <cellStyle name="Vírgula 2 7 2 3 2 3" xfId="7662"/>
    <cellStyle name="Vírgula 2 7 2 3 2 3 2" xfId="11174"/>
    <cellStyle name="Vírgula 2 7 2 3 2 3 2 2" xfId="34155"/>
    <cellStyle name="Vírgula 2 7 2 3 2 3 2 3" xfId="22983"/>
    <cellStyle name="Vírgula 2 7 2 3 2 3 3" xfId="30643"/>
    <cellStyle name="Vírgula 2 7 2 3 2 3 4" xfId="15322"/>
    <cellStyle name="Vírgula 2 7 2 3 2 4" xfId="4786"/>
    <cellStyle name="Vírgula 2 7 2 3 2 4 2" xfId="27767"/>
    <cellStyle name="Vírgula 2 7 2 3 2 4 3" xfId="18834"/>
    <cellStyle name="Vírgula 2 7 2 3 2 5" xfId="24739"/>
    <cellStyle name="Vírgula 2 7 2 3 2 6" xfId="13566"/>
    <cellStyle name="Vírgula 2 7 2 3 3" xfId="2878"/>
    <cellStyle name="Vírgula 2 7 2 3 3 2" xfId="8782"/>
    <cellStyle name="Vírgula 2 7 2 3 3 2 2" xfId="31763"/>
    <cellStyle name="Vírgula 2 7 2 3 3 2 3" xfId="19954"/>
    <cellStyle name="Vírgula 2 7 2 3 3 3" xfId="25859"/>
    <cellStyle name="Vírgula 2 7 2 3 3 4" xfId="16442"/>
    <cellStyle name="Vírgula 2 7 2 3 4" xfId="7026"/>
    <cellStyle name="Vírgula 2 7 2 3 4 2" xfId="10538"/>
    <cellStyle name="Vírgula 2 7 2 3 4 2 2" xfId="33519"/>
    <cellStyle name="Vírgula 2 7 2 3 4 2 3" xfId="22347"/>
    <cellStyle name="Vírgula 2 7 2 3 4 3" xfId="30007"/>
    <cellStyle name="Vírgula 2 7 2 3 4 4" xfId="14686"/>
    <cellStyle name="Vírgula 2 7 2 3 5" xfId="5830"/>
    <cellStyle name="Vírgula 2 7 2 3 5 2" xfId="21388"/>
    <cellStyle name="Vírgula 2 7 2 3 5 3" xfId="28811"/>
    <cellStyle name="Vírgula 2 7 2 3 5 4" xfId="12930"/>
    <cellStyle name="Vírgula 2 7 2 3 6" xfId="4150"/>
    <cellStyle name="Vírgula 2 7 2 3 6 2" xfId="27131"/>
    <cellStyle name="Vírgula 2 7 2 3 6 3" xfId="18198"/>
    <cellStyle name="Vírgula 2 7 2 3 7" xfId="24103"/>
    <cellStyle name="Vírgula 2 7 2 3 8" xfId="11810"/>
    <cellStyle name="Vírgula 2 7 2 4" xfId="1520"/>
    <cellStyle name="Vírgula 2 7 2 4 2" xfId="3276"/>
    <cellStyle name="Vírgula 2 7 2 4 2 2" xfId="9180"/>
    <cellStyle name="Vírgula 2 7 2 4 2 2 2" xfId="32161"/>
    <cellStyle name="Vírgula 2 7 2 4 2 2 3" xfId="20352"/>
    <cellStyle name="Vírgula 2 7 2 4 2 3" xfId="26257"/>
    <cellStyle name="Vírgula 2 7 2 4 2 4" xfId="16840"/>
    <cellStyle name="Vírgula 2 7 2 4 3" xfId="7424"/>
    <cellStyle name="Vírgula 2 7 2 4 3 2" xfId="10936"/>
    <cellStyle name="Vírgula 2 7 2 4 3 2 2" xfId="33917"/>
    <cellStyle name="Vírgula 2 7 2 4 3 2 3" xfId="22745"/>
    <cellStyle name="Vírgula 2 7 2 4 3 3" xfId="30405"/>
    <cellStyle name="Vírgula 2 7 2 4 3 4" xfId="15084"/>
    <cellStyle name="Vírgula 2 7 2 4 4" xfId="4548"/>
    <cellStyle name="Vírgula 2 7 2 4 4 2" xfId="27529"/>
    <cellStyle name="Vírgula 2 7 2 4 4 3" xfId="18596"/>
    <cellStyle name="Vírgula 2 7 2 4 5" xfId="24501"/>
    <cellStyle name="Vírgula 2 7 2 4 6" xfId="13328"/>
    <cellStyle name="Vírgula 2 7 2 5" xfId="884"/>
    <cellStyle name="Vírgula 2 7 2 5 2" xfId="2640"/>
    <cellStyle name="Vírgula 2 7 2 5 2 2" xfId="8544"/>
    <cellStyle name="Vírgula 2 7 2 5 2 2 2" xfId="31525"/>
    <cellStyle name="Vírgula 2 7 2 5 2 2 3" xfId="19716"/>
    <cellStyle name="Vírgula 2 7 2 5 2 3" xfId="25621"/>
    <cellStyle name="Vírgula 2 7 2 5 2 4" xfId="16204"/>
    <cellStyle name="Vírgula 2 7 2 5 3" xfId="6788"/>
    <cellStyle name="Vírgula 2 7 2 5 3 2" xfId="10300"/>
    <cellStyle name="Vírgula 2 7 2 5 3 2 2" xfId="33281"/>
    <cellStyle name="Vírgula 2 7 2 5 3 2 3" xfId="22109"/>
    <cellStyle name="Vírgula 2 7 2 5 3 3" xfId="29769"/>
    <cellStyle name="Vírgula 2 7 2 5 3 4" xfId="14448"/>
    <cellStyle name="Vírgula 2 7 2 5 4" xfId="5592"/>
    <cellStyle name="Vírgula 2 7 2 5 4 2" xfId="28573"/>
    <cellStyle name="Vírgula 2 7 2 5 4 3" xfId="17960"/>
    <cellStyle name="Vírgula 2 7 2 5 5" xfId="23865"/>
    <cellStyle name="Vírgula 2 7 2 5 6" xfId="12692"/>
    <cellStyle name="Vírgula 2 7 2 6" xfId="2233"/>
    <cellStyle name="Vírgula 2 7 2 6 2" xfId="8137"/>
    <cellStyle name="Vírgula 2 7 2 6 2 2" xfId="31118"/>
    <cellStyle name="Vírgula 2 7 2 6 2 3" xfId="19309"/>
    <cellStyle name="Vírgula 2 7 2 6 3" xfId="25214"/>
    <cellStyle name="Vírgula 2 7 2 6 4" xfId="15797"/>
    <cellStyle name="Vírgula 2 7 2 7" xfId="6381"/>
    <cellStyle name="Vírgula 2 7 2 7 2" xfId="9893"/>
    <cellStyle name="Vírgula 2 7 2 7 2 2" xfId="32874"/>
    <cellStyle name="Vírgula 2 7 2 7 2 3" xfId="21702"/>
    <cellStyle name="Vírgula 2 7 2 7 3" xfId="29362"/>
    <cellStyle name="Vírgula 2 7 2 7 4" xfId="14041"/>
    <cellStyle name="Vírgula 2 7 2 8" xfId="5261"/>
    <cellStyle name="Vírgula 2 7 2 8 2" xfId="21065"/>
    <cellStyle name="Vírgula 2 7 2 8 3" xfId="28242"/>
    <cellStyle name="Vírgula 2 7 2 8 4" xfId="12285"/>
    <cellStyle name="Vírgula 2 7 2 9" xfId="3912"/>
    <cellStyle name="Vírgula 2 7 2 9 2" xfId="26893"/>
    <cellStyle name="Vírgula 2 7 2 9 3" xfId="17553"/>
    <cellStyle name="Vírgula 2 7 3" xfId="389"/>
    <cellStyle name="Vírgula 2 7 3 2" xfId="1673"/>
    <cellStyle name="Vírgula 2 7 3 2 2" xfId="3429"/>
    <cellStyle name="Vírgula 2 7 3 2 2 2" xfId="9333"/>
    <cellStyle name="Vírgula 2 7 3 2 2 2 2" xfId="32314"/>
    <cellStyle name="Vírgula 2 7 3 2 2 2 3" xfId="20505"/>
    <cellStyle name="Vírgula 2 7 3 2 2 3" xfId="26410"/>
    <cellStyle name="Vírgula 2 7 3 2 2 4" xfId="16993"/>
    <cellStyle name="Vírgula 2 7 3 2 3" xfId="7577"/>
    <cellStyle name="Vírgula 2 7 3 2 3 2" xfId="11089"/>
    <cellStyle name="Vírgula 2 7 3 2 3 2 2" xfId="34070"/>
    <cellStyle name="Vírgula 2 7 3 2 3 2 3" xfId="22898"/>
    <cellStyle name="Vírgula 2 7 3 2 3 3" xfId="30558"/>
    <cellStyle name="Vírgula 2 7 3 2 3 4" xfId="15237"/>
    <cellStyle name="Vírgula 2 7 3 2 4" xfId="4701"/>
    <cellStyle name="Vírgula 2 7 3 2 4 2" xfId="27682"/>
    <cellStyle name="Vírgula 2 7 3 2 4 3" xfId="18749"/>
    <cellStyle name="Vírgula 2 7 3 2 5" xfId="24654"/>
    <cellStyle name="Vírgula 2 7 3 2 6" xfId="13481"/>
    <cellStyle name="Vírgula 2 7 3 3" xfId="1037"/>
    <cellStyle name="Vírgula 2 7 3 3 2" xfId="2793"/>
    <cellStyle name="Vírgula 2 7 3 3 2 2" xfId="8697"/>
    <cellStyle name="Vírgula 2 7 3 3 2 2 2" xfId="31678"/>
    <cellStyle name="Vírgula 2 7 3 3 2 2 3" xfId="19869"/>
    <cellStyle name="Vírgula 2 7 3 3 2 3" xfId="25774"/>
    <cellStyle name="Vírgula 2 7 3 3 2 4" xfId="16357"/>
    <cellStyle name="Vírgula 2 7 3 3 3" xfId="6941"/>
    <cellStyle name="Vírgula 2 7 3 3 3 2" xfId="10453"/>
    <cellStyle name="Vírgula 2 7 3 3 3 2 2" xfId="33434"/>
    <cellStyle name="Vírgula 2 7 3 3 3 2 3" xfId="22262"/>
    <cellStyle name="Vírgula 2 7 3 3 3 3" xfId="29922"/>
    <cellStyle name="Vírgula 2 7 3 3 3 4" xfId="14601"/>
    <cellStyle name="Vírgula 2 7 3 3 4" xfId="5745"/>
    <cellStyle name="Vírgula 2 7 3 3 4 2" xfId="28726"/>
    <cellStyle name="Vírgula 2 7 3 3 4 3" xfId="18113"/>
    <cellStyle name="Vírgula 2 7 3 3 5" xfId="24018"/>
    <cellStyle name="Vírgula 2 7 3 3 6" xfId="12845"/>
    <cellStyle name="Vírgula 2 7 3 4" xfId="2148"/>
    <cellStyle name="Vírgula 2 7 3 4 2" xfId="8052"/>
    <cellStyle name="Vírgula 2 7 3 4 2 2" xfId="31033"/>
    <cellStyle name="Vírgula 2 7 3 4 2 3" xfId="19224"/>
    <cellStyle name="Vírgula 2 7 3 4 3" xfId="25129"/>
    <cellStyle name="Vírgula 2 7 3 4 4" xfId="15712"/>
    <cellStyle name="Vírgula 2 7 3 5" xfId="6296"/>
    <cellStyle name="Vírgula 2 7 3 5 2" xfId="9808"/>
    <cellStyle name="Vírgula 2 7 3 5 2 2" xfId="32789"/>
    <cellStyle name="Vírgula 2 7 3 5 2 3" xfId="21617"/>
    <cellStyle name="Vírgula 2 7 3 5 3" xfId="29277"/>
    <cellStyle name="Vírgula 2 7 3 5 4" xfId="13956"/>
    <cellStyle name="Vírgula 2 7 3 6" xfId="5176"/>
    <cellStyle name="Vírgula 2 7 3 6 2" xfId="20980"/>
    <cellStyle name="Vírgula 2 7 3 6 3" xfId="28157"/>
    <cellStyle name="Vírgula 2 7 3 6 4" xfId="12200"/>
    <cellStyle name="Vírgula 2 7 3 7" xfId="4065"/>
    <cellStyle name="Vírgula 2 7 3 7 2" xfId="27046"/>
    <cellStyle name="Vírgula 2 7 3 7 3" xfId="17468"/>
    <cellStyle name="Vírgula 2 7 3 8" xfId="23373"/>
    <cellStyle name="Vírgula 2 7 3 9" xfId="11725"/>
    <cellStyle name="Vírgula 2 7 4" xfId="551"/>
    <cellStyle name="Vírgula 2 7 4 2" xfId="1834"/>
    <cellStyle name="Vírgula 2 7 4 2 2" xfId="3590"/>
    <cellStyle name="Vírgula 2 7 4 2 2 2" xfId="9494"/>
    <cellStyle name="Vírgula 2 7 4 2 2 2 2" xfId="32475"/>
    <cellStyle name="Vírgula 2 7 4 2 2 2 3" xfId="20666"/>
    <cellStyle name="Vírgula 2 7 4 2 2 3" xfId="26571"/>
    <cellStyle name="Vírgula 2 7 4 2 2 4" xfId="17154"/>
    <cellStyle name="Vírgula 2 7 4 2 3" xfId="7738"/>
    <cellStyle name="Vírgula 2 7 4 2 3 2" xfId="11250"/>
    <cellStyle name="Vírgula 2 7 4 2 3 2 2" xfId="34231"/>
    <cellStyle name="Vírgula 2 7 4 2 3 2 3" xfId="23059"/>
    <cellStyle name="Vírgula 2 7 4 2 3 3" xfId="30719"/>
    <cellStyle name="Vírgula 2 7 4 2 3 4" xfId="15398"/>
    <cellStyle name="Vírgula 2 7 4 2 4" xfId="4862"/>
    <cellStyle name="Vírgula 2 7 4 2 4 2" xfId="27843"/>
    <cellStyle name="Vírgula 2 7 4 2 4 3" xfId="18910"/>
    <cellStyle name="Vírgula 2 7 4 2 5" xfId="24815"/>
    <cellStyle name="Vírgula 2 7 4 2 6" xfId="13642"/>
    <cellStyle name="Vírgula 2 7 4 3" xfId="1198"/>
    <cellStyle name="Vírgula 2 7 4 3 2" xfId="2954"/>
    <cellStyle name="Vírgula 2 7 4 3 2 2" xfId="8858"/>
    <cellStyle name="Vírgula 2 7 4 3 2 2 2" xfId="31839"/>
    <cellStyle name="Vírgula 2 7 4 3 2 2 3" xfId="20030"/>
    <cellStyle name="Vírgula 2 7 4 3 2 3" xfId="25935"/>
    <cellStyle name="Vírgula 2 7 4 3 2 4" xfId="16518"/>
    <cellStyle name="Vírgula 2 7 4 3 3" xfId="7102"/>
    <cellStyle name="Vírgula 2 7 4 3 3 2" xfId="10614"/>
    <cellStyle name="Vírgula 2 7 4 3 3 2 2" xfId="33595"/>
    <cellStyle name="Vírgula 2 7 4 3 3 2 3" xfId="22423"/>
    <cellStyle name="Vírgula 2 7 4 3 3 3" xfId="30083"/>
    <cellStyle name="Vírgula 2 7 4 3 3 4" xfId="14762"/>
    <cellStyle name="Vírgula 2 7 4 3 4" xfId="5906"/>
    <cellStyle name="Vírgula 2 7 4 3 4 2" xfId="28887"/>
    <cellStyle name="Vírgula 2 7 4 3 4 3" xfId="18274"/>
    <cellStyle name="Vírgula 2 7 4 3 5" xfId="24179"/>
    <cellStyle name="Vírgula 2 7 4 3 6" xfId="13006"/>
    <cellStyle name="Vírgula 2 7 4 4" xfId="2309"/>
    <cellStyle name="Vírgula 2 7 4 4 2" xfId="8213"/>
    <cellStyle name="Vírgula 2 7 4 4 2 2" xfId="31194"/>
    <cellStyle name="Vírgula 2 7 4 4 2 3" xfId="19385"/>
    <cellStyle name="Vírgula 2 7 4 4 3" xfId="25290"/>
    <cellStyle name="Vírgula 2 7 4 4 4" xfId="15873"/>
    <cellStyle name="Vírgula 2 7 4 5" xfId="6457"/>
    <cellStyle name="Vírgula 2 7 4 5 2" xfId="9969"/>
    <cellStyle name="Vírgula 2 7 4 5 2 2" xfId="32950"/>
    <cellStyle name="Vírgula 2 7 4 5 2 3" xfId="21778"/>
    <cellStyle name="Vírgula 2 7 4 5 3" xfId="29438"/>
    <cellStyle name="Vírgula 2 7 4 5 4" xfId="14117"/>
    <cellStyle name="Vírgula 2 7 4 6" xfId="5337"/>
    <cellStyle name="Vírgula 2 7 4 6 2" xfId="21141"/>
    <cellStyle name="Vírgula 2 7 4 6 3" xfId="28318"/>
    <cellStyle name="Vírgula 2 7 4 6 4" xfId="12361"/>
    <cellStyle name="Vírgula 2 7 4 7" xfId="4226"/>
    <cellStyle name="Vírgula 2 7 4 7 2" xfId="27207"/>
    <cellStyle name="Vírgula 2 7 4 7 3" xfId="17629"/>
    <cellStyle name="Vírgula 2 7 4 8" xfId="23534"/>
    <cellStyle name="Vírgula 2 7 4 9" xfId="11886"/>
    <cellStyle name="Vírgula 2 7 5" xfId="969"/>
    <cellStyle name="Vírgula 2 7 5 2" xfId="1605"/>
    <cellStyle name="Vírgula 2 7 5 2 2" xfId="3361"/>
    <cellStyle name="Vírgula 2 7 5 2 2 2" xfId="9265"/>
    <cellStyle name="Vírgula 2 7 5 2 2 2 2" xfId="32246"/>
    <cellStyle name="Vírgula 2 7 5 2 2 2 3" xfId="20437"/>
    <cellStyle name="Vírgula 2 7 5 2 2 3" xfId="26342"/>
    <cellStyle name="Vírgula 2 7 5 2 2 4" xfId="16925"/>
    <cellStyle name="Vírgula 2 7 5 2 3" xfId="7509"/>
    <cellStyle name="Vírgula 2 7 5 2 3 2" xfId="11021"/>
    <cellStyle name="Vírgula 2 7 5 2 3 2 2" xfId="34002"/>
    <cellStyle name="Vírgula 2 7 5 2 3 2 3" xfId="22830"/>
    <cellStyle name="Vírgula 2 7 5 2 3 3" xfId="30490"/>
    <cellStyle name="Vírgula 2 7 5 2 3 4" xfId="15169"/>
    <cellStyle name="Vírgula 2 7 5 2 4" xfId="4633"/>
    <cellStyle name="Vírgula 2 7 5 2 4 2" xfId="27614"/>
    <cellStyle name="Vírgula 2 7 5 2 4 3" xfId="18681"/>
    <cellStyle name="Vírgula 2 7 5 2 5" xfId="24586"/>
    <cellStyle name="Vírgula 2 7 5 2 6" xfId="13413"/>
    <cellStyle name="Vírgula 2 7 5 3" xfId="2725"/>
    <cellStyle name="Vírgula 2 7 5 3 2" xfId="8629"/>
    <cellStyle name="Vírgula 2 7 5 3 2 2" xfId="31610"/>
    <cellStyle name="Vírgula 2 7 5 3 2 3" xfId="19801"/>
    <cellStyle name="Vírgula 2 7 5 3 3" xfId="25706"/>
    <cellStyle name="Vírgula 2 7 5 3 4" xfId="16289"/>
    <cellStyle name="Vírgula 2 7 5 4" xfId="6873"/>
    <cellStyle name="Vírgula 2 7 5 4 2" xfId="10385"/>
    <cellStyle name="Vírgula 2 7 5 4 2 2" xfId="33366"/>
    <cellStyle name="Vírgula 2 7 5 4 2 3" xfId="22194"/>
    <cellStyle name="Vírgula 2 7 5 4 3" xfId="29854"/>
    <cellStyle name="Vírgula 2 7 5 4 4" xfId="14533"/>
    <cellStyle name="Vírgula 2 7 5 5" xfId="5677"/>
    <cellStyle name="Vírgula 2 7 5 5 2" xfId="21311"/>
    <cellStyle name="Vírgula 2 7 5 5 3" xfId="28658"/>
    <cellStyle name="Vírgula 2 7 5 5 4" xfId="12777"/>
    <cellStyle name="Vírgula 2 7 5 6" xfId="3997"/>
    <cellStyle name="Vírgula 2 7 5 6 2" xfId="26978"/>
    <cellStyle name="Vírgula 2 7 5 6 3" xfId="18045"/>
    <cellStyle name="Vírgula 2 7 5 7" xfId="23950"/>
    <cellStyle name="Vírgula 2 7 5 8" xfId="11657"/>
    <cellStyle name="Vírgula 2 7 6" xfId="1359"/>
    <cellStyle name="Vírgula 2 7 6 2" xfId="1995"/>
    <cellStyle name="Vírgula 2 7 6 2 2" xfId="3751"/>
    <cellStyle name="Vírgula 2 7 6 2 2 2" xfId="9655"/>
    <cellStyle name="Vírgula 2 7 6 2 2 2 2" xfId="32636"/>
    <cellStyle name="Vírgula 2 7 6 2 2 2 3" xfId="20827"/>
    <cellStyle name="Vírgula 2 7 6 2 2 3" xfId="26732"/>
    <cellStyle name="Vírgula 2 7 6 2 2 4" xfId="17315"/>
    <cellStyle name="Vírgula 2 7 6 2 3" xfId="7899"/>
    <cellStyle name="Vírgula 2 7 6 2 3 2" xfId="11411"/>
    <cellStyle name="Vírgula 2 7 6 2 3 2 2" xfId="34392"/>
    <cellStyle name="Vírgula 2 7 6 2 3 2 3" xfId="23220"/>
    <cellStyle name="Vírgula 2 7 6 2 3 3" xfId="30880"/>
    <cellStyle name="Vírgula 2 7 6 2 3 4" xfId="15559"/>
    <cellStyle name="Vírgula 2 7 6 2 4" xfId="5023"/>
    <cellStyle name="Vírgula 2 7 6 2 4 2" xfId="28004"/>
    <cellStyle name="Vírgula 2 7 6 2 4 3" xfId="19071"/>
    <cellStyle name="Vírgula 2 7 6 2 5" xfId="24976"/>
    <cellStyle name="Vírgula 2 7 6 2 6" xfId="13803"/>
    <cellStyle name="Vírgula 2 7 6 3" xfId="3115"/>
    <cellStyle name="Vírgula 2 7 6 3 2" xfId="9019"/>
    <cellStyle name="Vírgula 2 7 6 3 2 2" xfId="32000"/>
    <cellStyle name="Vírgula 2 7 6 3 2 3" xfId="20191"/>
    <cellStyle name="Vírgula 2 7 6 3 3" xfId="26096"/>
    <cellStyle name="Vírgula 2 7 6 3 4" xfId="16679"/>
    <cellStyle name="Vírgula 2 7 6 4" xfId="7263"/>
    <cellStyle name="Vírgula 2 7 6 4 2" xfId="10775"/>
    <cellStyle name="Vírgula 2 7 6 4 2 2" xfId="33756"/>
    <cellStyle name="Vírgula 2 7 6 4 2 3" xfId="22584"/>
    <cellStyle name="Vírgula 2 7 6 4 3" xfId="30244"/>
    <cellStyle name="Vírgula 2 7 6 4 4" xfId="14923"/>
    <cellStyle name="Vírgula 2 7 6 5" xfId="6067"/>
    <cellStyle name="Vírgula 2 7 6 5 2" xfId="21464"/>
    <cellStyle name="Vírgula 2 7 6 5 3" xfId="29048"/>
    <cellStyle name="Vírgula 2 7 6 5 4" xfId="13167"/>
    <cellStyle name="Vírgula 2 7 6 6" xfId="4387"/>
    <cellStyle name="Vírgula 2 7 6 6 2" xfId="27368"/>
    <cellStyle name="Vírgula 2 7 6 6 3" xfId="18435"/>
    <cellStyle name="Vírgula 2 7 6 7" xfId="24340"/>
    <cellStyle name="Vírgula 2 7 6 8" xfId="12047"/>
    <cellStyle name="Vírgula 2 7 7" xfId="799"/>
    <cellStyle name="Vírgula 2 7 7 2" xfId="2555"/>
    <cellStyle name="Vírgula 2 7 7 2 2" xfId="8459"/>
    <cellStyle name="Vírgula 2 7 7 2 2 2" xfId="31440"/>
    <cellStyle name="Vírgula 2 7 7 2 2 3" xfId="19631"/>
    <cellStyle name="Vírgula 2 7 7 2 3" xfId="25536"/>
    <cellStyle name="Vírgula 2 7 7 2 4" xfId="16119"/>
    <cellStyle name="Vírgula 2 7 7 3" xfId="6703"/>
    <cellStyle name="Vírgula 2 7 7 3 2" xfId="10215"/>
    <cellStyle name="Vírgula 2 7 7 3 2 2" xfId="33196"/>
    <cellStyle name="Vírgula 2 7 7 3 2 3" xfId="22024"/>
    <cellStyle name="Vírgula 2 7 7 3 3" xfId="29684"/>
    <cellStyle name="Vírgula 2 7 7 3 4" xfId="14363"/>
    <cellStyle name="Vírgula 2 7 7 4" xfId="4463"/>
    <cellStyle name="Vírgula 2 7 7 4 2" xfId="27444"/>
    <cellStyle name="Vírgula 2 7 7 4 3" xfId="17875"/>
    <cellStyle name="Vírgula 2 7 7 5" xfId="23780"/>
    <cellStyle name="Vírgula 2 7 7 6" xfId="12607"/>
    <cellStyle name="Vírgula 2 7 8" xfId="1435"/>
    <cellStyle name="Vírgula 2 7 8 2" xfId="3191"/>
    <cellStyle name="Vírgula 2 7 8 2 2" xfId="9095"/>
    <cellStyle name="Vírgula 2 7 8 2 2 2" xfId="32076"/>
    <cellStyle name="Vírgula 2 7 8 2 2 3" xfId="20267"/>
    <cellStyle name="Vírgula 2 7 8 2 3" xfId="26172"/>
    <cellStyle name="Vírgula 2 7 8 2 4" xfId="16755"/>
    <cellStyle name="Vírgula 2 7 8 3" xfId="7339"/>
    <cellStyle name="Vírgula 2 7 8 3 2" xfId="10851"/>
    <cellStyle name="Vírgula 2 7 8 3 2 2" xfId="33832"/>
    <cellStyle name="Vírgula 2 7 8 3 2 3" xfId="22660"/>
    <cellStyle name="Vírgula 2 7 8 3 3" xfId="30320"/>
    <cellStyle name="Vírgula 2 7 8 3 4" xfId="14999"/>
    <cellStyle name="Vírgula 2 7 8 4" xfId="6143"/>
    <cellStyle name="Vírgula 2 7 8 4 2" xfId="29124"/>
    <cellStyle name="Vírgula 2 7 8 4 3" xfId="18511"/>
    <cellStyle name="Vírgula 2 7 8 5" xfId="24416"/>
    <cellStyle name="Vírgula 2 7 8 6" xfId="13243"/>
    <cellStyle name="Vírgula 2 7 9" xfId="722"/>
    <cellStyle name="Vírgula 2 7 9 2" xfId="2479"/>
    <cellStyle name="Vírgula 2 7 9 2 2" xfId="8383"/>
    <cellStyle name="Vírgula 2 7 9 2 2 2" xfId="31364"/>
    <cellStyle name="Vírgula 2 7 9 2 2 3" xfId="19555"/>
    <cellStyle name="Vírgula 2 7 9 2 3" xfId="25460"/>
    <cellStyle name="Vírgula 2 7 9 2 4" xfId="16043"/>
    <cellStyle name="Vírgula 2 7 9 3" xfId="6627"/>
    <cellStyle name="Vírgula 2 7 9 3 2" xfId="10139"/>
    <cellStyle name="Vírgula 2 7 9 3 2 2" xfId="33120"/>
    <cellStyle name="Vírgula 2 7 9 3 2 3" xfId="21948"/>
    <cellStyle name="Vírgula 2 7 9 3 3" xfId="29608"/>
    <cellStyle name="Vírgula 2 7 9 3 4" xfId="14287"/>
    <cellStyle name="Vírgula 2 7 9 4" xfId="5507"/>
    <cellStyle name="Vírgula 2 7 9 4 2" xfId="28488"/>
    <cellStyle name="Vírgula 2 7 9 4 3" xfId="17799"/>
    <cellStyle name="Vírgula 2 7 9 5" xfId="23704"/>
    <cellStyle name="Vírgula 2 7 9 6" xfId="12531"/>
    <cellStyle name="Vírgula 2 8" xfId="27"/>
    <cellStyle name="Vírgula 2 8 10" xfId="3837"/>
    <cellStyle name="Vírgula 2 8 10 2" xfId="26818"/>
    <cellStyle name="Vírgula 2 8 10 3" xfId="17325"/>
    <cellStyle name="Vírgula 2 8 11" xfId="23230"/>
    <cellStyle name="Vírgula 2 8 12" xfId="11497"/>
    <cellStyle name="Vírgula 2 8 2" xfId="399"/>
    <cellStyle name="Vírgula 2 8 2 2" xfId="1683"/>
    <cellStyle name="Vírgula 2 8 2 2 2" xfId="3439"/>
    <cellStyle name="Vírgula 2 8 2 2 2 2" xfId="9343"/>
    <cellStyle name="Vírgula 2 8 2 2 2 2 2" xfId="32324"/>
    <cellStyle name="Vírgula 2 8 2 2 2 2 3" xfId="20515"/>
    <cellStyle name="Vírgula 2 8 2 2 2 3" xfId="26420"/>
    <cellStyle name="Vírgula 2 8 2 2 2 4" xfId="17003"/>
    <cellStyle name="Vírgula 2 8 2 2 3" xfId="7587"/>
    <cellStyle name="Vírgula 2 8 2 2 3 2" xfId="11099"/>
    <cellStyle name="Vírgula 2 8 2 2 3 2 2" xfId="34080"/>
    <cellStyle name="Vírgula 2 8 2 2 3 2 3" xfId="22908"/>
    <cellStyle name="Vírgula 2 8 2 2 3 3" xfId="30568"/>
    <cellStyle name="Vírgula 2 8 2 2 3 4" xfId="15247"/>
    <cellStyle name="Vírgula 2 8 2 2 4" xfId="4711"/>
    <cellStyle name="Vírgula 2 8 2 2 4 2" xfId="27692"/>
    <cellStyle name="Vírgula 2 8 2 2 4 3" xfId="18759"/>
    <cellStyle name="Vírgula 2 8 2 2 5" xfId="24664"/>
    <cellStyle name="Vírgula 2 8 2 2 6" xfId="13491"/>
    <cellStyle name="Vírgula 2 8 2 3" xfId="1047"/>
    <cellStyle name="Vírgula 2 8 2 3 2" xfId="2803"/>
    <cellStyle name="Vírgula 2 8 2 3 2 2" xfId="8707"/>
    <cellStyle name="Vírgula 2 8 2 3 2 2 2" xfId="31688"/>
    <cellStyle name="Vírgula 2 8 2 3 2 2 3" xfId="19879"/>
    <cellStyle name="Vírgula 2 8 2 3 2 3" xfId="25784"/>
    <cellStyle name="Vírgula 2 8 2 3 2 4" xfId="16367"/>
    <cellStyle name="Vírgula 2 8 2 3 3" xfId="6951"/>
    <cellStyle name="Vírgula 2 8 2 3 3 2" xfId="10463"/>
    <cellStyle name="Vírgula 2 8 2 3 3 2 2" xfId="33444"/>
    <cellStyle name="Vírgula 2 8 2 3 3 2 3" xfId="22272"/>
    <cellStyle name="Vírgula 2 8 2 3 3 3" xfId="29932"/>
    <cellStyle name="Vírgula 2 8 2 3 3 4" xfId="14611"/>
    <cellStyle name="Vírgula 2 8 2 3 4" xfId="5755"/>
    <cellStyle name="Vírgula 2 8 2 3 4 2" xfId="28736"/>
    <cellStyle name="Vírgula 2 8 2 3 4 3" xfId="18123"/>
    <cellStyle name="Vírgula 2 8 2 3 5" xfId="24028"/>
    <cellStyle name="Vírgula 2 8 2 3 6" xfId="12855"/>
    <cellStyle name="Vírgula 2 8 2 4" xfId="2158"/>
    <cellStyle name="Vírgula 2 8 2 4 2" xfId="8062"/>
    <cellStyle name="Vírgula 2 8 2 4 2 2" xfId="31043"/>
    <cellStyle name="Vírgula 2 8 2 4 2 3" xfId="19234"/>
    <cellStyle name="Vírgula 2 8 2 4 3" xfId="25139"/>
    <cellStyle name="Vírgula 2 8 2 4 4" xfId="15722"/>
    <cellStyle name="Vírgula 2 8 2 5" xfId="6306"/>
    <cellStyle name="Vírgula 2 8 2 5 2" xfId="9818"/>
    <cellStyle name="Vírgula 2 8 2 5 2 2" xfId="32799"/>
    <cellStyle name="Vírgula 2 8 2 5 2 3" xfId="21627"/>
    <cellStyle name="Vírgula 2 8 2 5 3" xfId="29287"/>
    <cellStyle name="Vírgula 2 8 2 5 4" xfId="13966"/>
    <cellStyle name="Vírgula 2 8 2 6" xfId="5186"/>
    <cellStyle name="Vírgula 2 8 2 6 2" xfId="20990"/>
    <cellStyle name="Vírgula 2 8 2 6 3" xfId="28167"/>
    <cellStyle name="Vírgula 2 8 2 6 4" xfId="12210"/>
    <cellStyle name="Vírgula 2 8 2 7" xfId="4075"/>
    <cellStyle name="Vírgula 2 8 2 7 2" xfId="27056"/>
    <cellStyle name="Vírgula 2 8 2 7 3" xfId="17478"/>
    <cellStyle name="Vírgula 2 8 2 8" xfId="23383"/>
    <cellStyle name="Vírgula 2 8 2 9" xfId="11735"/>
    <cellStyle name="Vírgula 2 8 3" xfId="561"/>
    <cellStyle name="Vírgula 2 8 3 2" xfId="1844"/>
    <cellStyle name="Vírgula 2 8 3 2 2" xfId="3600"/>
    <cellStyle name="Vírgula 2 8 3 2 2 2" xfId="9504"/>
    <cellStyle name="Vírgula 2 8 3 2 2 2 2" xfId="32485"/>
    <cellStyle name="Vírgula 2 8 3 2 2 2 3" xfId="20676"/>
    <cellStyle name="Vírgula 2 8 3 2 2 3" xfId="26581"/>
    <cellStyle name="Vírgula 2 8 3 2 2 4" xfId="17164"/>
    <cellStyle name="Vírgula 2 8 3 2 3" xfId="7748"/>
    <cellStyle name="Vírgula 2 8 3 2 3 2" xfId="11260"/>
    <cellStyle name="Vírgula 2 8 3 2 3 2 2" xfId="34241"/>
    <cellStyle name="Vírgula 2 8 3 2 3 2 3" xfId="23069"/>
    <cellStyle name="Vírgula 2 8 3 2 3 3" xfId="30729"/>
    <cellStyle name="Vírgula 2 8 3 2 3 4" xfId="15408"/>
    <cellStyle name="Vírgula 2 8 3 2 4" xfId="4872"/>
    <cellStyle name="Vírgula 2 8 3 2 4 2" xfId="27853"/>
    <cellStyle name="Vírgula 2 8 3 2 4 3" xfId="18920"/>
    <cellStyle name="Vírgula 2 8 3 2 5" xfId="24825"/>
    <cellStyle name="Vírgula 2 8 3 2 6" xfId="13652"/>
    <cellStyle name="Vírgula 2 8 3 3" xfId="1208"/>
    <cellStyle name="Vírgula 2 8 3 3 2" xfId="2964"/>
    <cellStyle name="Vírgula 2 8 3 3 2 2" xfId="8868"/>
    <cellStyle name="Vírgula 2 8 3 3 2 2 2" xfId="31849"/>
    <cellStyle name="Vírgula 2 8 3 3 2 2 3" xfId="20040"/>
    <cellStyle name="Vírgula 2 8 3 3 2 3" xfId="25945"/>
    <cellStyle name="Vírgula 2 8 3 3 2 4" xfId="16528"/>
    <cellStyle name="Vírgula 2 8 3 3 3" xfId="7112"/>
    <cellStyle name="Vírgula 2 8 3 3 3 2" xfId="10624"/>
    <cellStyle name="Vírgula 2 8 3 3 3 2 2" xfId="33605"/>
    <cellStyle name="Vírgula 2 8 3 3 3 2 3" xfId="22433"/>
    <cellStyle name="Vírgula 2 8 3 3 3 3" xfId="30093"/>
    <cellStyle name="Vírgula 2 8 3 3 3 4" xfId="14772"/>
    <cellStyle name="Vírgula 2 8 3 3 4" xfId="5916"/>
    <cellStyle name="Vírgula 2 8 3 3 4 2" xfId="28897"/>
    <cellStyle name="Vírgula 2 8 3 3 4 3" xfId="18284"/>
    <cellStyle name="Vírgula 2 8 3 3 5" xfId="24189"/>
    <cellStyle name="Vírgula 2 8 3 3 6" xfId="13016"/>
    <cellStyle name="Vírgula 2 8 3 4" xfId="2319"/>
    <cellStyle name="Vírgula 2 8 3 4 2" xfId="8223"/>
    <cellStyle name="Vírgula 2 8 3 4 2 2" xfId="31204"/>
    <cellStyle name="Vírgula 2 8 3 4 2 3" xfId="19395"/>
    <cellStyle name="Vírgula 2 8 3 4 3" xfId="25300"/>
    <cellStyle name="Vírgula 2 8 3 4 4" xfId="15883"/>
    <cellStyle name="Vírgula 2 8 3 5" xfId="6467"/>
    <cellStyle name="Vírgula 2 8 3 5 2" xfId="9979"/>
    <cellStyle name="Vírgula 2 8 3 5 2 2" xfId="32960"/>
    <cellStyle name="Vírgula 2 8 3 5 2 3" xfId="21788"/>
    <cellStyle name="Vírgula 2 8 3 5 3" xfId="29448"/>
    <cellStyle name="Vírgula 2 8 3 5 4" xfId="14127"/>
    <cellStyle name="Vírgula 2 8 3 6" xfId="5347"/>
    <cellStyle name="Vírgula 2 8 3 6 2" xfId="21151"/>
    <cellStyle name="Vírgula 2 8 3 6 3" xfId="28328"/>
    <cellStyle name="Vírgula 2 8 3 6 4" xfId="12371"/>
    <cellStyle name="Vírgula 2 8 3 7" xfId="4236"/>
    <cellStyle name="Vírgula 2 8 3 7 2" xfId="27217"/>
    <cellStyle name="Vírgula 2 8 3 7 3" xfId="17639"/>
    <cellStyle name="Vírgula 2 8 3 8" xfId="23544"/>
    <cellStyle name="Vírgula 2 8 3 9" xfId="11896"/>
    <cellStyle name="Vírgula 2 8 4" xfId="894"/>
    <cellStyle name="Vírgula 2 8 4 2" xfId="1530"/>
    <cellStyle name="Vírgula 2 8 4 2 2" xfId="3286"/>
    <cellStyle name="Vírgula 2 8 4 2 2 2" xfId="9190"/>
    <cellStyle name="Vírgula 2 8 4 2 2 2 2" xfId="32171"/>
    <cellStyle name="Vírgula 2 8 4 2 2 2 3" xfId="20362"/>
    <cellStyle name="Vírgula 2 8 4 2 2 3" xfId="26267"/>
    <cellStyle name="Vírgula 2 8 4 2 2 4" xfId="16850"/>
    <cellStyle name="Vírgula 2 8 4 2 3" xfId="7434"/>
    <cellStyle name="Vírgula 2 8 4 2 3 2" xfId="10946"/>
    <cellStyle name="Vírgula 2 8 4 2 3 2 2" xfId="33927"/>
    <cellStyle name="Vírgula 2 8 4 2 3 2 3" xfId="22755"/>
    <cellStyle name="Vírgula 2 8 4 2 3 3" xfId="30415"/>
    <cellStyle name="Vírgula 2 8 4 2 3 4" xfId="15094"/>
    <cellStyle name="Vírgula 2 8 4 2 4" xfId="4558"/>
    <cellStyle name="Vírgula 2 8 4 2 4 2" xfId="27539"/>
    <cellStyle name="Vírgula 2 8 4 2 4 3" xfId="18606"/>
    <cellStyle name="Vírgula 2 8 4 2 5" xfId="24511"/>
    <cellStyle name="Vírgula 2 8 4 2 6" xfId="13338"/>
    <cellStyle name="Vírgula 2 8 4 3" xfId="2650"/>
    <cellStyle name="Vírgula 2 8 4 3 2" xfId="8554"/>
    <cellStyle name="Vírgula 2 8 4 3 2 2" xfId="31535"/>
    <cellStyle name="Vírgula 2 8 4 3 2 3" xfId="19726"/>
    <cellStyle name="Vírgula 2 8 4 3 3" xfId="25631"/>
    <cellStyle name="Vírgula 2 8 4 3 4" xfId="16214"/>
    <cellStyle name="Vírgula 2 8 4 4" xfId="6798"/>
    <cellStyle name="Vírgula 2 8 4 4 2" xfId="10310"/>
    <cellStyle name="Vírgula 2 8 4 4 2 2" xfId="33291"/>
    <cellStyle name="Vírgula 2 8 4 4 2 3" xfId="22119"/>
    <cellStyle name="Vírgula 2 8 4 4 3" xfId="29779"/>
    <cellStyle name="Vírgula 2 8 4 4 4" xfId="14458"/>
    <cellStyle name="Vírgula 2 8 4 5" xfId="5602"/>
    <cellStyle name="Vírgula 2 8 4 5 2" xfId="21236"/>
    <cellStyle name="Vírgula 2 8 4 5 3" xfId="28583"/>
    <cellStyle name="Vírgula 2 8 4 5 4" xfId="12702"/>
    <cellStyle name="Vírgula 2 8 4 6" xfId="3922"/>
    <cellStyle name="Vírgula 2 8 4 6 2" xfId="26903"/>
    <cellStyle name="Vírgula 2 8 4 6 3" xfId="17970"/>
    <cellStyle name="Vírgula 2 8 4 7" xfId="23875"/>
    <cellStyle name="Vírgula 2 8 4 8" xfId="11582"/>
    <cellStyle name="Vírgula 2 8 5" xfId="1445"/>
    <cellStyle name="Vírgula 2 8 5 2" xfId="3201"/>
    <cellStyle name="Vírgula 2 8 5 2 2" xfId="9105"/>
    <cellStyle name="Vírgula 2 8 5 2 2 2" xfId="32086"/>
    <cellStyle name="Vírgula 2 8 5 2 2 3" xfId="20277"/>
    <cellStyle name="Vírgula 2 8 5 2 3" xfId="26182"/>
    <cellStyle name="Vírgula 2 8 5 2 4" xfId="16765"/>
    <cellStyle name="Vírgula 2 8 5 3" xfId="7349"/>
    <cellStyle name="Vírgula 2 8 5 3 2" xfId="10861"/>
    <cellStyle name="Vírgula 2 8 5 3 2 2" xfId="33842"/>
    <cellStyle name="Vírgula 2 8 5 3 2 3" xfId="22670"/>
    <cellStyle name="Vírgula 2 8 5 3 3" xfId="30330"/>
    <cellStyle name="Vírgula 2 8 5 3 4" xfId="15009"/>
    <cellStyle name="Vírgula 2 8 5 4" xfId="4473"/>
    <cellStyle name="Vírgula 2 8 5 4 2" xfId="27454"/>
    <cellStyle name="Vírgula 2 8 5 4 3" xfId="18521"/>
    <cellStyle name="Vírgula 2 8 5 5" xfId="24426"/>
    <cellStyle name="Vírgula 2 8 5 6" xfId="13253"/>
    <cellStyle name="Vírgula 2 8 6" xfId="809"/>
    <cellStyle name="Vírgula 2 8 6 2" xfId="2565"/>
    <cellStyle name="Vírgula 2 8 6 2 2" xfId="8469"/>
    <cellStyle name="Vírgula 2 8 6 2 2 2" xfId="31450"/>
    <cellStyle name="Vírgula 2 8 6 2 2 3" xfId="19641"/>
    <cellStyle name="Vírgula 2 8 6 2 3" xfId="25546"/>
    <cellStyle name="Vírgula 2 8 6 2 4" xfId="16129"/>
    <cellStyle name="Vírgula 2 8 6 3" xfId="6713"/>
    <cellStyle name="Vírgula 2 8 6 3 2" xfId="10225"/>
    <cellStyle name="Vírgula 2 8 6 3 2 2" xfId="33206"/>
    <cellStyle name="Vírgula 2 8 6 3 2 3" xfId="22034"/>
    <cellStyle name="Vírgula 2 8 6 3 3" xfId="29694"/>
    <cellStyle name="Vírgula 2 8 6 3 4" xfId="14373"/>
    <cellStyle name="Vírgula 2 8 6 4" xfId="5517"/>
    <cellStyle name="Vírgula 2 8 6 4 2" xfId="28498"/>
    <cellStyle name="Vírgula 2 8 6 4 3" xfId="17885"/>
    <cellStyle name="Vírgula 2 8 6 5" xfId="23790"/>
    <cellStyle name="Vírgula 2 8 6 6" xfId="12617"/>
    <cellStyle name="Vírgula 2 8 7" xfId="2005"/>
    <cellStyle name="Vírgula 2 8 7 2" xfId="7909"/>
    <cellStyle name="Vírgula 2 8 7 2 2" xfId="30890"/>
    <cellStyle name="Vírgula 2 8 7 2 3" xfId="19081"/>
    <cellStyle name="Vírgula 2 8 7 3" xfId="24986"/>
    <cellStyle name="Vírgula 2 8 7 4" xfId="15569"/>
    <cellStyle name="Vírgula 2 8 8" xfId="6153"/>
    <cellStyle name="Vírgula 2 8 8 2" xfId="9665"/>
    <cellStyle name="Vírgula 2 8 8 2 2" xfId="32646"/>
    <cellStyle name="Vírgula 2 8 8 2 3" xfId="21474"/>
    <cellStyle name="Vírgula 2 8 8 3" xfId="29134"/>
    <cellStyle name="Vírgula 2 8 8 4" xfId="13813"/>
    <cellStyle name="Vírgula 2 8 9" xfId="5033"/>
    <cellStyle name="Vírgula 2 8 9 2" xfId="20837"/>
    <cellStyle name="Vírgula 2 8 9 3" xfId="28014"/>
    <cellStyle name="Vírgula 2 8 9 4" xfId="12057"/>
    <cellStyle name="Vírgula 2 9" xfId="394"/>
    <cellStyle name="Vírgula 2 9 10" xfId="23378"/>
    <cellStyle name="Vírgula 2 9 11" xfId="11492"/>
    <cellStyle name="Vírgula 2 9 2" xfId="556"/>
    <cellStyle name="Vírgula 2 9 2 2" xfId="1839"/>
    <cellStyle name="Vírgula 2 9 2 2 2" xfId="3595"/>
    <cellStyle name="Vírgula 2 9 2 2 2 2" xfId="9499"/>
    <cellStyle name="Vírgula 2 9 2 2 2 2 2" xfId="32480"/>
    <cellStyle name="Vírgula 2 9 2 2 2 2 3" xfId="20671"/>
    <cellStyle name="Vírgula 2 9 2 2 2 3" xfId="26576"/>
    <cellStyle name="Vírgula 2 9 2 2 2 4" xfId="17159"/>
    <cellStyle name="Vírgula 2 9 2 2 3" xfId="7743"/>
    <cellStyle name="Vírgula 2 9 2 2 3 2" xfId="11255"/>
    <cellStyle name="Vírgula 2 9 2 2 3 2 2" xfId="34236"/>
    <cellStyle name="Vírgula 2 9 2 2 3 2 3" xfId="23064"/>
    <cellStyle name="Vírgula 2 9 2 2 3 3" xfId="30724"/>
    <cellStyle name="Vírgula 2 9 2 2 3 4" xfId="15403"/>
    <cellStyle name="Vírgula 2 9 2 2 4" xfId="4867"/>
    <cellStyle name="Vírgula 2 9 2 2 4 2" xfId="27848"/>
    <cellStyle name="Vírgula 2 9 2 2 4 3" xfId="18915"/>
    <cellStyle name="Vírgula 2 9 2 2 5" xfId="24820"/>
    <cellStyle name="Vírgula 2 9 2 2 6" xfId="13647"/>
    <cellStyle name="Vírgula 2 9 2 3" xfId="1203"/>
    <cellStyle name="Vírgula 2 9 2 3 2" xfId="2959"/>
    <cellStyle name="Vírgula 2 9 2 3 2 2" xfId="8863"/>
    <cellStyle name="Vírgula 2 9 2 3 2 2 2" xfId="31844"/>
    <cellStyle name="Vírgula 2 9 2 3 2 2 3" xfId="20035"/>
    <cellStyle name="Vírgula 2 9 2 3 2 3" xfId="25940"/>
    <cellStyle name="Vírgula 2 9 2 3 2 4" xfId="16523"/>
    <cellStyle name="Vírgula 2 9 2 3 3" xfId="7107"/>
    <cellStyle name="Vírgula 2 9 2 3 3 2" xfId="10619"/>
    <cellStyle name="Vírgula 2 9 2 3 3 2 2" xfId="33600"/>
    <cellStyle name="Vírgula 2 9 2 3 3 2 3" xfId="22428"/>
    <cellStyle name="Vírgula 2 9 2 3 3 3" xfId="30088"/>
    <cellStyle name="Vírgula 2 9 2 3 3 4" xfId="14767"/>
    <cellStyle name="Vírgula 2 9 2 3 4" xfId="5911"/>
    <cellStyle name="Vírgula 2 9 2 3 4 2" xfId="28892"/>
    <cellStyle name="Vírgula 2 9 2 3 4 3" xfId="18279"/>
    <cellStyle name="Vírgula 2 9 2 3 5" xfId="24184"/>
    <cellStyle name="Vírgula 2 9 2 3 6" xfId="13011"/>
    <cellStyle name="Vírgula 2 9 2 4" xfId="2314"/>
    <cellStyle name="Vírgula 2 9 2 4 2" xfId="8218"/>
    <cellStyle name="Vírgula 2 9 2 4 2 2" xfId="31199"/>
    <cellStyle name="Vírgula 2 9 2 4 2 3" xfId="19390"/>
    <cellStyle name="Vírgula 2 9 2 4 3" xfId="25295"/>
    <cellStyle name="Vírgula 2 9 2 4 4" xfId="15878"/>
    <cellStyle name="Vírgula 2 9 2 5" xfId="6462"/>
    <cellStyle name="Vírgula 2 9 2 5 2" xfId="9974"/>
    <cellStyle name="Vírgula 2 9 2 5 2 2" xfId="32955"/>
    <cellStyle name="Vírgula 2 9 2 5 2 3" xfId="21783"/>
    <cellStyle name="Vírgula 2 9 2 5 3" xfId="29443"/>
    <cellStyle name="Vírgula 2 9 2 5 4" xfId="14122"/>
    <cellStyle name="Vírgula 2 9 2 6" xfId="5342"/>
    <cellStyle name="Vírgula 2 9 2 6 2" xfId="21146"/>
    <cellStyle name="Vírgula 2 9 2 6 3" xfId="28323"/>
    <cellStyle name="Vírgula 2 9 2 6 4" xfId="12366"/>
    <cellStyle name="Vírgula 2 9 2 7" xfId="4231"/>
    <cellStyle name="Vírgula 2 9 2 7 2" xfId="27212"/>
    <cellStyle name="Vírgula 2 9 2 7 3" xfId="17634"/>
    <cellStyle name="Vírgula 2 9 2 8" xfId="23539"/>
    <cellStyle name="Vírgula 2 9 2 9" xfId="11891"/>
    <cellStyle name="Vírgula 2 9 3" xfId="1042"/>
    <cellStyle name="Vírgula 2 9 3 2" xfId="1678"/>
    <cellStyle name="Vírgula 2 9 3 2 2" xfId="3434"/>
    <cellStyle name="Vírgula 2 9 3 2 2 2" xfId="9338"/>
    <cellStyle name="Vírgula 2 9 3 2 2 2 2" xfId="32319"/>
    <cellStyle name="Vírgula 2 9 3 2 2 2 3" xfId="20510"/>
    <cellStyle name="Vírgula 2 9 3 2 2 3" xfId="26415"/>
    <cellStyle name="Vírgula 2 9 3 2 2 4" xfId="16998"/>
    <cellStyle name="Vírgula 2 9 3 2 3" xfId="7582"/>
    <cellStyle name="Vírgula 2 9 3 2 3 2" xfId="11094"/>
    <cellStyle name="Vírgula 2 9 3 2 3 2 2" xfId="34075"/>
    <cellStyle name="Vírgula 2 9 3 2 3 2 3" xfId="22903"/>
    <cellStyle name="Vírgula 2 9 3 2 3 3" xfId="30563"/>
    <cellStyle name="Vírgula 2 9 3 2 3 4" xfId="15242"/>
    <cellStyle name="Vírgula 2 9 3 2 4" xfId="4706"/>
    <cellStyle name="Vírgula 2 9 3 2 4 2" xfId="27687"/>
    <cellStyle name="Vírgula 2 9 3 2 4 3" xfId="18754"/>
    <cellStyle name="Vírgula 2 9 3 2 5" xfId="24659"/>
    <cellStyle name="Vírgula 2 9 3 2 6" xfId="13486"/>
    <cellStyle name="Vírgula 2 9 3 3" xfId="2798"/>
    <cellStyle name="Vírgula 2 9 3 3 2" xfId="8702"/>
    <cellStyle name="Vírgula 2 9 3 3 2 2" xfId="31683"/>
    <cellStyle name="Vírgula 2 9 3 3 2 3" xfId="19874"/>
    <cellStyle name="Vírgula 2 9 3 3 3" xfId="25779"/>
    <cellStyle name="Vírgula 2 9 3 3 4" xfId="16362"/>
    <cellStyle name="Vírgula 2 9 3 4" xfId="6946"/>
    <cellStyle name="Vírgula 2 9 3 4 2" xfId="10458"/>
    <cellStyle name="Vírgula 2 9 3 4 2 2" xfId="33439"/>
    <cellStyle name="Vírgula 2 9 3 4 2 3" xfId="22267"/>
    <cellStyle name="Vírgula 2 9 3 4 3" xfId="29927"/>
    <cellStyle name="Vírgula 2 9 3 4 4" xfId="14606"/>
    <cellStyle name="Vírgula 2 9 3 5" xfId="5750"/>
    <cellStyle name="Vírgula 2 9 3 5 2" xfId="21316"/>
    <cellStyle name="Vírgula 2 9 3 5 3" xfId="28731"/>
    <cellStyle name="Vírgula 2 9 3 5 4" xfId="12850"/>
    <cellStyle name="Vírgula 2 9 3 6" xfId="4070"/>
    <cellStyle name="Vírgula 2 9 3 6 2" xfId="27051"/>
    <cellStyle name="Vírgula 2 9 3 6 3" xfId="18118"/>
    <cellStyle name="Vírgula 2 9 3 7" xfId="24023"/>
    <cellStyle name="Vírgula 2 9 3 8" xfId="11730"/>
    <cellStyle name="Vírgula 2 9 4" xfId="1440"/>
    <cellStyle name="Vírgula 2 9 4 2" xfId="3196"/>
    <cellStyle name="Vírgula 2 9 4 2 2" xfId="9100"/>
    <cellStyle name="Vírgula 2 9 4 2 2 2" xfId="32081"/>
    <cellStyle name="Vírgula 2 9 4 2 2 3" xfId="20272"/>
    <cellStyle name="Vírgula 2 9 4 2 3" xfId="26177"/>
    <cellStyle name="Vírgula 2 9 4 2 4" xfId="16760"/>
    <cellStyle name="Vírgula 2 9 4 3" xfId="7344"/>
    <cellStyle name="Vírgula 2 9 4 3 2" xfId="10856"/>
    <cellStyle name="Vírgula 2 9 4 3 2 2" xfId="33837"/>
    <cellStyle name="Vírgula 2 9 4 3 2 3" xfId="22665"/>
    <cellStyle name="Vírgula 2 9 4 3 3" xfId="30325"/>
    <cellStyle name="Vírgula 2 9 4 3 4" xfId="15004"/>
    <cellStyle name="Vírgula 2 9 4 4" xfId="4468"/>
    <cellStyle name="Vírgula 2 9 4 4 2" xfId="27449"/>
    <cellStyle name="Vírgula 2 9 4 4 3" xfId="18516"/>
    <cellStyle name="Vírgula 2 9 4 5" xfId="24421"/>
    <cellStyle name="Vírgula 2 9 4 6" xfId="13248"/>
    <cellStyle name="Vírgula 2 9 5" xfId="804"/>
    <cellStyle name="Vírgula 2 9 5 2" xfId="2560"/>
    <cellStyle name="Vírgula 2 9 5 2 2" xfId="8464"/>
    <cellStyle name="Vírgula 2 9 5 2 2 2" xfId="31445"/>
    <cellStyle name="Vírgula 2 9 5 2 2 3" xfId="19636"/>
    <cellStyle name="Vírgula 2 9 5 2 3" xfId="25541"/>
    <cellStyle name="Vírgula 2 9 5 2 4" xfId="16124"/>
    <cellStyle name="Vírgula 2 9 5 3" xfId="6708"/>
    <cellStyle name="Vírgula 2 9 5 3 2" xfId="10220"/>
    <cellStyle name="Vírgula 2 9 5 3 2 2" xfId="33201"/>
    <cellStyle name="Vírgula 2 9 5 3 2 3" xfId="22029"/>
    <cellStyle name="Vírgula 2 9 5 3 3" xfId="29689"/>
    <cellStyle name="Vírgula 2 9 5 3 4" xfId="14368"/>
    <cellStyle name="Vírgula 2 9 5 4" xfId="5512"/>
    <cellStyle name="Vírgula 2 9 5 4 2" xfId="28493"/>
    <cellStyle name="Vírgula 2 9 5 4 3" xfId="17880"/>
    <cellStyle name="Vírgula 2 9 5 5" xfId="23785"/>
    <cellStyle name="Vírgula 2 9 5 6" xfId="12612"/>
    <cellStyle name="Vírgula 2 9 6" xfId="2153"/>
    <cellStyle name="Vírgula 2 9 6 2" xfId="8057"/>
    <cellStyle name="Vírgula 2 9 6 2 2" xfId="31038"/>
    <cellStyle name="Vírgula 2 9 6 2 3" xfId="19229"/>
    <cellStyle name="Vírgula 2 9 6 3" xfId="25134"/>
    <cellStyle name="Vírgula 2 9 6 4" xfId="15717"/>
    <cellStyle name="Vírgula 2 9 7" xfId="6301"/>
    <cellStyle name="Vírgula 2 9 7 2" xfId="9813"/>
    <cellStyle name="Vírgula 2 9 7 2 2" xfId="32794"/>
    <cellStyle name="Vírgula 2 9 7 2 3" xfId="21622"/>
    <cellStyle name="Vírgula 2 9 7 3" xfId="29282"/>
    <cellStyle name="Vírgula 2 9 7 4" xfId="13961"/>
    <cellStyle name="Vírgula 2 9 8" xfId="5181"/>
    <cellStyle name="Vírgula 2 9 8 2" xfId="20985"/>
    <cellStyle name="Vírgula 2 9 8 3" xfId="28162"/>
    <cellStyle name="Vírgula 2 9 8 4" xfId="12205"/>
    <cellStyle name="Vírgula 2 9 9" xfId="3832"/>
    <cellStyle name="Vírgula 2 9 9 2" xfId="26813"/>
    <cellStyle name="Vírgula 2 9 9 3" xfId="17473"/>
    <cellStyle name="Vírgula 20" xfId="6147"/>
    <cellStyle name="Vírgula 20 2" xfId="9659"/>
    <cellStyle name="Vírgula 20 2 2" xfId="32640"/>
    <cellStyle name="Vírgula 20 2 3" xfId="21468"/>
    <cellStyle name="Vírgula 20 3" xfId="29128"/>
    <cellStyle name="Vírgula 20 4" xfId="13807"/>
    <cellStyle name="Vírgula 21" xfId="5027"/>
    <cellStyle name="Vírgula 21 2" xfId="20831"/>
    <cellStyle name="Vírgula 21 3" xfId="28008"/>
    <cellStyle name="Vírgula 21 4" xfId="12051"/>
    <cellStyle name="Vírgula 22" xfId="3755"/>
    <cellStyle name="Vírgula 22 2" xfId="26736"/>
    <cellStyle name="Vírgula 22 3" xfId="17319"/>
    <cellStyle name="Vírgula 23" xfId="23224"/>
    <cellStyle name="Vírgula 24" xfId="11415"/>
    <cellStyle name="Vírgula 3" xfId="13"/>
    <cellStyle name="Vírgula 3 2" xfId="297"/>
    <cellStyle name="Vírgula 3 3" xfId="243"/>
    <cellStyle name="Vírgula 3 4" xfId="312"/>
    <cellStyle name="Vírgula 3 4 10" xfId="2071"/>
    <cellStyle name="Vírgula 3 4 10 2" xfId="7975"/>
    <cellStyle name="Vírgula 3 4 10 2 2" xfId="30956"/>
    <cellStyle name="Vírgula 3 4 10 2 3" xfId="19147"/>
    <cellStyle name="Vírgula 3 4 10 3" xfId="25052"/>
    <cellStyle name="Vírgula 3 4 10 4" xfId="15635"/>
    <cellStyle name="Vírgula 3 4 11" xfId="6219"/>
    <cellStyle name="Vírgula 3 4 11 2" xfId="9731"/>
    <cellStyle name="Vírgula 3 4 11 2 2" xfId="32712"/>
    <cellStyle name="Vírgula 3 4 11 2 3" xfId="21540"/>
    <cellStyle name="Vírgula 3 4 11 3" xfId="29200"/>
    <cellStyle name="Vírgula 3 4 11 4" xfId="13879"/>
    <cellStyle name="Vírgula 3 4 12" xfId="5099"/>
    <cellStyle name="Vírgula 3 4 12 2" xfId="20903"/>
    <cellStyle name="Vírgula 3 4 12 3" xfId="28080"/>
    <cellStyle name="Vírgula 3 4 12 4" xfId="12123"/>
    <cellStyle name="Vírgula 3 4 13" xfId="3818"/>
    <cellStyle name="Vírgula 3 4 13 2" xfId="26799"/>
    <cellStyle name="Vírgula 3 4 13 3" xfId="17391"/>
    <cellStyle name="Vírgula 3 4 14" xfId="23296"/>
    <cellStyle name="Vírgula 3 4 15" xfId="11478"/>
    <cellStyle name="Vírgula 3 4 2" xfId="466"/>
    <cellStyle name="Vírgula 3 4 2 10" xfId="23449"/>
    <cellStyle name="Vírgula 3 4 2 11" xfId="11563"/>
    <cellStyle name="Vírgula 3 4 2 2" xfId="627"/>
    <cellStyle name="Vírgula 3 4 2 2 2" xfId="1910"/>
    <cellStyle name="Vírgula 3 4 2 2 2 2" xfId="3666"/>
    <cellStyle name="Vírgula 3 4 2 2 2 2 2" xfId="9570"/>
    <cellStyle name="Vírgula 3 4 2 2 2 2 2 2" xfId="32551"/>
    <cellStyle name="Vírgula 3 4 2 2 2 2 2 3" xfId="20742"/>
    <cellStyle name="Vírgula 3 4 2 2 2 2 3" xfId="26647"/>
    <cellStyle name="Vírgula 3 4 2 2 2 2 4" xfId="17230"/>
    <cellStyle name="Vírgula 3 4 2 2 2 3" xfId="7814"/>
    <cellStyle name="Vírgula 3 4 2 2 2 3 2" xfId="11326"/>
    <cellStyle name="Vírgula 3 4 2 2 2 3 2 2" xfId="34307"/>
    <cellStyle name="Vírgula 3 4 2 2 2 3 2 3" xfId="23135"/>
    <cellStyle name="Vírgula 3 4 2 2 2 3 3" xfId="30795"/>
    <cellStyle name="Vírgula 3 4 2 2 2 3 4" xfId="15474"/>
    <cellStyle name="Vírgula 3 4 2 2 2 4" xfId="4938"/>
    <cellStyle name="Vírgula 3 4 2 2 2 4 2" xfId="27919"/>
    <cellStyle name="Vírgula 3 4 2 2 2 4 3" xfId="18986"/>
    <cellStyle name="Vírgula 3 4 2 2 2 5" xfId="24891"/>
    <cellStyle name="Vírgula 3 4 2 2 2 6" xfId="13718"/>
    <cellStyle name="Vírgula 3 4 2 2 3" xfId="1274"/>
    <cellStyle name="Vírgula 3 4 2 2 3 2" xfId="3030"/>
    <cellStyle name="Vírgula 3 4 2 2 3 2 2" xfId="8934"/>
    <cellStyle name="Vírgula 3 4 2 2 3 2 2 2" xfId="31915"/>
    <cellStyle name="Vírgula 3 4 2 2 3 2 2 3" xfId="20106"/>
    <cellStyle name="Vírgula 3 4 2 2 3 2 3" xfId="26011"/>
    <cellStyle name="Vírgula 3 4 2 2 3 2 4" xfId="16594"/>
    <cellStyle name="Vírgula 3 4 2 2 3 3" xfId="7178"/>
    <cellStyle name="Vírgula 3 4 2 2 3 3 2" xfId="10690"/>
    <cellStyle name="Vírgula 3 4 2 2 3 3 2 2" xfId="33671"/>
    <cellStyle name="Vírgula 3 4 2 2 3 3 2 3" xfId="22499"/>
    <cellStyle name="Vírgula 3 4 2 2 3 3 3" xfId="30159"/>
    <cellStyle name="Vírgula 3 4 2 2 3 3 4" xfId="14838"/>
    <cellStyle name="Vírgula 3 4 2 2 3 4" xfId="5982"/>
    <cellStyle name="Vírgula 3 4 2 2 3 4 2" xfId="28963"/>
    <cellStyle name="Vírgula 3 4 2 2 3 4 3" xfId="18350"/>
    <cellStyle name="Vírgula 3 4 2 2 3 5" xfId="24255"/>
    <cellStyle name="Vírgula 3 4 2 2 3 6" xfId="13082"/>
    <cellStyle name="Vírgula 3 4 2 2 4" xfId="2385"/>
    <cellStyle name="Vírgula 3 4 2 2 4 2" xfId="8289"/>
    <cellStyle name="Vírgula 3 4 2 2 4 2 2" xfId="31270"/>
    <cellStyle name="Vírgula 3 4 2 2 4 2 3" xfId="19461"/>
    <cellStyle name="Vírgula 3 4 2 2 4 3" xfId="25366"/>
    <cellStyle name="Vírgula 3 4 2 2 4 4" xfId="15949"/>
    <cellStyle name="Vírgula 3 4 2 2 5" xfId="6533"/>
    <cellStyle name="Vírgula 3 4 2 2 5 2" xfId="10045"/>
    <cellStyle name="Vírgula 3 4 2 2 5 2 2" xfId="33026"/>
    <cellStyle name="Vírgula 3 4 2 2 5 2 3" xfId="21854"/>
    <cellStyle name="Vírgula 3 4 2 2 5 3" xfId="29514"/>
    <cellStyle name="Vírgula 3 4 2 2 5 4" xfId="14193"/>
    <cellStyle name="Vírgula 3 4 2 2 6" xfId="5413"/>
    <cellStyle name="Vírgula 3 4 2 2 6 2" xfId="21217"/>
    <cellStyle name="Vírgula 3 4 2 2 6 3" xfId="28394"/>
    <cellStyle name="Vírgula 3 4 2 2 6 4" xfId="12437"/>
    <cellStyle name="Vírgula 3 4 2 2 7" xfId="4302"/>
    <cellStyle name="Vírgula 3 4 2 2 7 2" xfId="27283"/>
    <cellStyle name="Vírgula 3 4 2 2 7 3" xfId="17705"/>
    <cellStyle name="Vírgula 3 4 2 2 8" xfId="23610"/>
    <cellStyle name="Vírgula 3 4 2 2 9" xfId="11962"/>
    <cellStyle name="Vírgula 3 4 2 3" xfId="1113"/>
    <cellStyle name="Vírgula 3 4 2 3 2" xfId="1749"/>
    <cellStyle name="Vírgula 3 4 2 3 2 2" xfId="3505"/>
    <cellStyle name="Vírgula 3 4 2 3 2 2 2" xfId="9409"/>
    <cellStyle name="Vírgula 3 4 2 3 2 2 2 2" xfId="32390"/>
    <cellStyle name="Vírgula 3 4 2 3 2 2 2 3" xfId="20581"/>
    <cellStyle name="Vírgula 3 4 2 3 2 2 3" xfId="26486"/>
    <cellStyle name="Vírgula 3 4 2 3 2 2 4" xfId="17069"/>
    <cellStyle name="Vírgula 3 4 2 3 2 3" xfId="7653"/>
    <cellStyle name="Vírgula 3 4 2 3 2 3 2" xfId="11165"/>
    <cellStyle name="Vírgula 3 4 2 3 2 3 2 2" xfId="34146"/>
    <cellStyle name="Vírgula 3 4 2 3 2 3 2 3" xfId="22974"/>
    <cellStyle name="Vírgula 3 4 2 3 2 3 3" xfId="30634"/>
    <cellStyle name="Vírgula 3 4 2 3 2 3 4" xfId="15313"/>
    <cellStyle name="Vírgula 3 4 2 3 2 4" xfId="4777"/>
    <cellStyle name="Vírgula 3 4 2 3 2 4 2" xfId="27758"/>
    <cellStyle name="Vírgula 3 4 2 3 2 4 3" xfId="18825"/>
    <cellStyle name="Vírgula 3 4 2 3 2 5" xfId="24730"/>
    <cellStyle name="Vírgula 3 4 2 3 2 6" xfId="13557"/>
    <cellStyle name="Vírgula 3 4 2 3 3" xfId="2869"/>
    <cellStyle name="Vírgula 3 4 2 3 3 2" xfId="8773"/>
    <cellStyle name="Vírgula 3 4 2 3 3 2 2" xfId="31754"/>
    <cellStyle name="Vírgula 3 4 2 3 3 2 3" xfId="19945"/>
    <cellStyle name="Vírgula 3 4 2 3 3 3" xfId="25850"/>
    <cellStyle name="Vírgula 3 4 2 3 3 4" xfId="16433"/>
    <cellStyle name="Vírgula 3 4 2 3 4" xfId="7017"/>
    <cellStyle name="Vírgula 3 4 2 3 4 2" xfId="10529"/>
    <cellStyle name="Vírgula 3 4 2 3 4 2 2" xfId="33510"/>
    <cellStyle name="Vírgula 3 4 2 3 4 2 3" xfId="22338"/>
    <cellStyle name="Vírgula 3 4 2 3 4 3" xfId="29998"/>
    <cellStyle name="Vírgula 3 4 2 3 4 4" xfId="14677"/>
    <cellStyle name="Vírgula 3 4 2 3 5" xfId="5821"/>
    <cellStyle name="Vírgula 3 4 2 3 5 2" xfId="21379"/>
    <cellStyle name="Vírgula 3 4 2 3 5 3" xfId="28802"/>
    <cellStyle name="Vírgula 3 4 2 3 5 4" xfId="12921"/>
    <cellStyle name="Vírgula 3 4 2 3 6" xfId="4141"/>
    <cellStyle name="Vírgula 3 4 2 3 6 2" xfId="27122"/>
    <cellStyle name="Vírgula 3 4 2 3 6 3" xfId="18189"/>
    <cellStyle name="Vírgula 3 4 2 3 7" xfId="24094"/>
    <cellStyle name="Vírgula 3 4 2 3 8" xfId="11801"/>
    <cellStyle name="Vírgula 3 4 2 4" xfId="1511"/>
    <cellStyle name="Vírgula 3 4 2 4 2" xfId="3267"/>
    <cellStyle name="Vírgula 3 4 2 4 2 2" xfId="9171"/>
    <cellStyle name="Vírgula 3 4 2 4 2 2 2" xfId="32152"/>
    <cellStyle name="Vírgula 3 4 2 4 2 2 3" xfId="20343"/>
    <cellStyle name="Vírgula 3 4 2 4 2 3" xfId="26248"/>
    <cellStyle name="Vírgula 3 4 2 4 2 4" xfId="16831"/>
    <cellStyle name="Vírgula 3 4 2 4 3" xfId="7415"/>
    <cellStyle name="Vírgula 3 4 2 4 3 2" xfId="10927"/>
    <cellStyle name="Vírgula 3 4 2 4 3 2 2" xfId="33908"/>
    <cellStyle name="Vírgula 3 4 2 4 3 2 3" xfId="22736"/>
    <cellStyle name="Vírgula 3 4 2 4 3 3" xfId="30396"/>
    <cellStyle name="Vírgula 3 4 2 4 3 4" xfId="15075"/>
    <cellStyle name="Vírgula 3 4 2 4 4" xfId="4539"/>
    <cellStyle name="Vírgula 3 4 2 4 4 2" xfId="27520"/>
    <cellStyle name="Vírgula 3 4 2 4 4 3" xfId="18587"/>
    <cellStyle name="Vírgula 3 4 2 4 5" xfId="24492"/>
    <cellStyle name="Vírgula 3 4 2 4 6" xfId="13319"/>
    <cellStyle name="Vírgula 3 4 2 5" xfId="875"/>
    <cellStyle name="Vírgula 3 4 2 5 2" xfId="2631"/>
    <cellStyle name="Vírgula 3 4 2 5 2 2" xfId="8535"/>
    <cellStyle name="Vírgula 3 4 2 5 2 2 2" xfId="31516"/>
    <cellStyle name="Vírgula 3 4 2 5 2 2 3" xfId="19707"/>
    <cellStyle name="Vírgula 3 4 2 5 2 3" xfId="25612"/>
    <cellStyle name="Vírgula 3 4 2 5 2 4" xfId="16195"/>
    <cellStyle name="Vírgula 3 4 2 5 3" xfId="6779"/>
    <cellStyle name="Vírgula 3 4 2 5 3 2" xfId="10291"/>
    <cellStyle name="Vírgula 3 4 2 5 3 2 2" xfId="33272"/>
    <cellStyle name="Vírgula 3 4 2 5 3 2 3" xfId="22100"/>
    <cellStyle name="Vírgula 3 4 2 5 3 3" xfId="29760"/>
    <cellStyle name="Vírgula 3 4 2 5 3 4" xfId="14439"/>
    <cellStyle name="Vírgula 3 4 2 5 4" xfId="5583"/>
    <cellStyle name="Vírgula 3 4 2 5 4 2" xfId="28564"/>
    <cellStyle name="Vírgula 3 4 2 5 4 3" xfId="17951"/>
    <cellStyle name="Vírgula 3 4 2 5 5" xfId="23856"/>
    <cellStyle name="Vírgula 3 4 2 5 6" xfId="12683"/>
    <cellStyle name="Vírgula 3 4 2 6" xfId="2224"/>
    <cellStyle name="Vírgula 3 4 2 6 2" xfId="8128"/>
    <cellStyle name="Vírgula 3 4 2 6 2 2" xfId="31109"/>
    <cellStyle name="Vírgula 3 4 2 6 2 3" xfId="19300"/>
    <cellStyle name="Vírgula 3 4 2 6 3" xfId="25205"/>
    <cellStyle name="Vírgula 3 4 2 6 4" xfId="15788"/>
    <cellStyle name="Vírgula 3 4 2 7" xfId="6372"/>
    <cellStyle name="Vírgula 3 4 2 7 2" xfId="9884"/>
    <cellStyle name="Vírgula 3 4 2 7 2 2" xfId="32865"/>
    <cellStyle name="Vírgula 3 4 2 7 2 3" xfId="21693"/>
    <cellStyle name="Vírgula 3 4 2 7 3" xfId="29353"/>
    <cellStyle name="Vírgula 3 4 2 7 4" xfId="14032"/>
    <cellStyle name="Vírgula 3 4 2 8" xfId="5252"/>
    <cellStyle name="Vírgula 3 4 2 8 2" xfId="21056"/>
    <cellStyle name="Vírgula 3 4 2 8 3" xfId="28233"/>
    <cellStyle name="Vírgula 3 4 2 8 4" xfId="12276"/>
    <cellStyle name="Vírgula 3 4 2 9" xfId="3903"/>
    <cellStyle name="Vírgula 3 4 2 9 2" xfId="26884"/>
    <cellStyle name="Vírgula 3 4 2 9 3" xfId="17544"/>
    <cellStyle name="Vírgula 3 4 3" xfId="380"/>
    <cellStyle name="Vírgula 3 4 3 2" xfId="1664"/>
    <cellStyle name="Vírgula 3 4 3 2 2" xfId="3420"/>
    <cellStyle name="Vírgula 3 4 3 2 2 2" xfId="9324"/>
    <cellStyle name="Vírgula 3 4 3 2 2 2 2" xfId="32305"/>
    <cellStyle name="Vírgula 3 4 3 2 2 2 3" xfId="20496"/>
    <cellStyle name="Vírgula 3 4 3 2 2 3" xfId="26401"/>
    <cellStyle name="Vírgula 3 4 3 2 2 4" xfId="16984"/>
    <cellStyle name="Vírgula 3 4 3 2 3" xfId="7568"/>
    <cellStyle name="Vírgula 3 4 3 2 3 2" xfId="11080"/>
    <cellStyle name="Vírgula 3 4 3 2 3 2 2" xfId="34061"/>
    <cellStyle name="Vírgula 3 4 3 2 3 2 3" xfId="22889"/>
    <cellStyle name="Vírgula 3 4 3 2 3 3" xfId="30549"/>
    <cellStyle name="Vírgula 3 4 3 2 3 4" xfId="15228"/>
    <cellStyle name="Vírgula 3 4 3 2 4" xfId="4692"/>
    <cellStyle name="Vírgula 3 4 3 2 4 2" xfId="27673"/>
    <cellStyle name="Vírgula 3 4 3 2 4 3" xfId="18740"/>
    <cellStyle name="Vírgula 3 4 3 2 5" xfId="24645"/>
    <cellStyle name="Vírgula 3 4 3 2 6" xfId="13472"/>
    <cellStyle name="Vírgula 3 4 3 3" xfId="1028"/>
    <cellStyle name="Vírgula 3 4 3 3 2" xfId="2784"/>
    <cellStyle name="Vírgula 3 4 3 3 2 2" xfId="8688"/>
    <cellStyle name="Vírgula 3 4 3 3 2 2 2" xfId="31669"/>
    <cellStyle name="Vírgula 3 4 3 3 2 2 3" xfId="19860"/>
    <cellStyle name="Vírgula 3 4 3 3 2 3" xfId="25765"/>
    <cellStyle name="Vírgula 3 4 3 3 2 4" xfId="16348"/>
    <cellStyle name="Vírgula 3 4 3 3 3" xfId="6932"/>
    <cellStyle name="Vírgula 3 4 3 3 3 2" xfId="10444"/>
    <cellStyle name="Vírgula 3 4 3 3 3 2 2" xfId="33425"/>
    <cellStyle name="Vírgula 3 4 3 3 3 2 3" xfId="22253"/>
    <cellStyle name="Vírgula 3 4 3 3 3 3" xfId="29913"/>
    <cellStyle name="Vírgula 3 4 3 3 3 4" xfId="14592"/>
    <cellStyle name="Vírgula 3 4 3 3 4" xfId="5736"/>
    <cellStyle name="Vírgula 3 4 3 3 4 2" xfId="28717"/>
    <cellStyle name="Vírgula 3 4 3 3 4 3" xfId="18104"/>
    <cellStyle name="Vírgula 3 4 3 3 5" xfId="24009"/>
    <cellStyle name="Vírgula 3 4 3 3 6" xfId="12836"/>
    <cellStyle name="Vírgula 3 4 3 4" xfId="2139"/>
    <cellStyle name="Vírgula 3 4 3 4 2" xfId="8043"/>
    <cellStyle name="Vírgula 3 4 3 4 2 2" xfId="31024"/>
    <cellStyle name="Vírgula 3 4 3 4 2 3" xfId="19215"/>
    <cellStyle name="Vírgula 3 4 3 4 3" xfId="25120"/>
    <cellStyle name="Vírgula 3 4 3 4 4" xfId="15703"/>
    <cellStyle name="Vírgula 3 4 3 5" xfId="6287"/>
    <cellStyle name="Vírgula 3 4 3 5 2" xfId="9799"/>
    <cellStyle name="Vírgula 3 4 3 5 2 2" xfId="32780"/>
    <cellStyle name="Vírgula 3 4 3 5 2 3" xfId="21608"/>
    <cellStyle name="Vírgula 3 4 3 5 3" xfId="29268"/>
    <cellStyle name="Vírgula 3 4 3 5 4" xfId="13947"/>
    <cellStyle name="Vírgula 3 4 3 6" xfId="5167"/>
    <cellStyle name="Vírgula 3 4 3 6 2" xfId="20971"/>
    <cellStyle name="Vírgula 3 4 3 6 3" xfId="28148"/>
    <cellStyle name="Vírgula 3 4 3 6 4" xfId="12191"/>
    <cellStyle name="Vírgula 3 4 3 7" xfId="4056"/>
    <cellStyle name="Vírgula 3 4 3 7 2" xfId="27037"/>
    <cellStyle name="Vírgula 3 4 3 7 3" xfId="17459"/>
    <cellStyle name="Vírgula 3 4 3 8" xfId="23364"/>
    <cellStyle name="Vírgula 3 4 3 9" xfId="11716"/>
    <cellStyle name="Vírgula 3 4 4" xfId="542"/>
    <cellStyle name="Vírgula 3 4 4 2" xfId="1825"/>
    <cellStyle name="Vírgula 3 4 4 2 2" xfId="3581"/>
    <cellStyle name="Vírgula 3 4 4 2 2 2" xfId="9485"/>
    <cellStyle name="Vírgula 3 4 4 2 2 2 2" xfId="32466"/>
    <cellStyle name="Vírgula 3 4 4 2 2 2 3" xfId="20657"/>
    <cellStyle name="Vírgula 3 4 4 2 2 3" xfId="26562"/>
    <cellStyle name="Vírgula 3 4 4 2 2 4" xfId="17145"/>
    <cellStyle name="Vírgula 3 4 4 2 3" xfId="7729"/>
    <cellStyle name="Vírgula 3 4 4 2 3 2" xfId="11241"/>
    <cellStyle name="Vírgula 3 4 4 2 3 2 2" xfId="34222"/>
    <cellStyle name="Vírgula 3 4 4 2 3 2 3" xfId="23050"/>
    <cellStyle name="Vírgula 3 4 4 2 3 3" xfId="30710"/>
    <cellStyle name="Vírgula 3 4 4 2 3 4" xfId="15389"/>
    <cellStyle name="Vírgula 3 4 4 2 4" xfId="4853"/>
    <cellStyle name="Vírgula 3 4 4 2 4 2" xfId="27834"/>
    <cellStyle name="Vírgula 3 4 4 2 4 3" xfId="18901"/>
    <cellStyle name="Vírgula 3 4 4 2 5" xfId="24806"/>
    <cellStyle name="Vírgula 3 4 4 2 6" xfId="13633"/>
    <cellStyle name="Vírgula 3 4 4 3" xfId="1189"/>
    <cellStyle name="Vírgula 3 4 4 3 2" xfId="2945"/>
    <cellStyle name="Vírgula 3 4 4 3 2 2" xfId="8849"/>
    <cellStyle name="Vírgula 3 4 4 3 2 2 2" xfId="31830"/>
    <cellStyle name="Vírgula 3 4 4 3 2 2 3" xfId="20021"/>
    <cellStyle name="Vírgula 3 4 4 3 2 3" xfId="25926"/>
    <cellStyle name="Vírgula 3 4 4 3 2 4" xfId="16509"/>
    <cellStyle name="Vírgula 3 4 4 3 3" xfId="7093"/>
    <cellStyle name="Vírgula 3 4 4 3 3 2" xfId="10605"/>
    <cellStyle name="Vírgula 3 4 4 3 3 2 2" xfId="33586"/>
    <cellStyle name="Vírgula 3 4 4 3 3 2 3" xfId="22414"/>
    <cellStyle name="Vírgula 3 4 4 3 3 3" xfId="30074"/>
    <cellStyle name="Vírgula 3 4 4 3 3 4" xfId="14753"/>
    <cellStyle name="Vírgula 3 4 4 3 4" xfId="5897"/>
    <cellStyle name="Vírgula 3 4 4 3 4 2" xfId="28878"/>
    <cellStyle name="Vírgula 3 4 4 3 4 3" xfId="18265"/>
    <cellStyle name="Vírgula 3 4 4 3 5" xfId="24170"/>
    <cellStyle name="Vírgula 3 4 4 3 6" xfId="12997"/>
    <cellStyle name="Vírgula 3 4 4 4" xfId="2300"/>
    <cellStyle name="Vírgula 3 4 4 4 2" xfId="8204"/>
    <cellStyle name="Vírgula 3 4 4 4 2 2" xfId="31185"/>
    <cellStyle name="Vírgula 3 4 4 4 2 3" xfId="19376"/>
    <cellStyle name="Vírgula 3 4 4 4 3" xfId="25281"/>
    <cellStyle name="Vírgula 3 4 4 4 4" xfId="15864"/>
    <cellStyle name="Vírgula 3 4 4 5" xfId="6448"/>
    <cellStyle name="Vírgula 3 4 4 5 2" xfId="9960"/>
    <cellStyle name="Vírgula 3 4 4 5 2 2" xfId="32941"/>
    <cellStyle name="Vírgula 3 4 4 5 2 3" xfId="21769"/>
    <cellStyle name="Vírgula 3 4 4 5 3" xfId="29429"/>
    <cellStyle name="Vírgula 3 4 4 5 4" xfId="14108"/>
    <cellStyle name="Vírgula 3 4 4 6" xfId="5328"/>
    <cellStyle name="Vírgula 3 4 4 6 2" xfId="21132"/>
    <cellStyle name="Vírgula 3 4 4 6 3" xfId="28309"/>
    <cellStyle name="Vírgula 3 4 4 6 4" xfId="12352"/>
    <cellStyle name="Vírgula 3 4 4 7" xfId="4217"/>
    <cellStyle name="Vírgula 3 4 4 7 2" xfId="27198"/>
    <cellStyle name="Vírgula 3 4 4 7 3" xfId="17620"/>
    <cellStyle name="Vírgula 3 4 4 8" xfId="23525"/>
    <cellStyle name="Vírgula 3 4 4 9" xfId="11877"/>
    <cellStyle name="Vírgula 3 4 5" xfId="960"/>
    <cellStyle name="Vírgula 3 4 5 2" xfId="1596"/>
    <cellStyle name="Vírgula 3 4 5 2 2" xfId="3352"/>
    <cellStyle name="Vírgula 3 4 5 2 2 2" xfId="9256"/>
    <cellStyle name="Vírgula 3 4 5 2 2 2 2" xfId="32237"/>
    <cellStyle name="Vírgula 3 4 5 2 2 2 3" xfId="20428"/>
    <cellStyle name="Vírgula 3 4 5 2 2 3" xfId="26333"/>
    <cellStyle name="Vírgula 3 4 5 2 2 4" xfId="16916"/>
    <cellStyle name="Vírgula 3 4 5 2 3" xfId="7500"/>
    <cellStyle name="Vírgula 3 4 5 2 3 2" xfId="11012"/>
    <cellStyle name="Vírgula 3 4 5 2 3 2 2" xfId="33993"/>
    <cellStyle name="Vírgula 3 4 5 2 3 2 3" xfId="22821"/>
    <cellStyle name="Vírgula 3 4 5 2 3 3" xfId="30481"/>
    <cellStyle name="Vírgula 3 4 5 2 3 4" xfId="15160"/>
    <cellStyle name="Vírgula 3 4 5 2 4" xfId="4624"/>
    <cellStyle name="Vírgula 3 4 5 2 4 2" xfId="27605"/>
    <cellStyle name="Vírgula 3 4 5 2 4 3" xfId="18672"/>
    <cellStyle name="Vírgula 3 4 5 2 5" xfId="24577"/>
    <cellStyle name="Vírgula 3 4 5 2 6" xfId="13404"/>
    <cellStyle name="Vírgula 3 4 5 3" xfId="2716"/>
    <cellStyle name="Vírgula 3 4 5 3 2" xfId="8620"/>
    <cellStyle name="Vírgula 3 4 5 3 2 2" xfId="31601"/>
    <cellStyle name="Vírgula 3 4 5 3 2 3" xfId="19792"/>
    <cellStyle name="Vírgula 3 4 5 3 3" xfId="25697"/>
    <cellStyle name="Vírgula 3 4 5 3 4" xfId="16280"/>
    <cellStyle name="Vírgula 3 4 5 4" xfId="6864"/>
    <cellStyle name="Vírgula 3 4 5 4 2" xfId="10376"/>
    <cellStyle name="Vírgula 3 4 5 4 2 2" xfId="33357"/>
    <cellStyle name="Vírgula 3 4 5 4 2 3" xfId="22185"/>
    <cellStyle name="Vírgula 3 4 5 4 3" xfId="29845"/>
    <cellStyle name="Vírgula 3 4 5 4 4" xfId="14524"/>
    <cellStyle name="Vírgula 3 4 5 5" xfId="5668"/>
    <cellStyle name="Vírgula 3 4 5 5 2" xfId="21302"/>
    <cellStyle name="Vírgula 3 4 5 5 3" xfId="28649"/>
    <cellStyle name="Vírgula 3 4 5 5 4" xfId="12768"/>
    <cellStyle name="Vírgula 3 4 5 6" xfId="3988"/>
    <cellStyle name="Vírgula 3 4 5 6 2" xfId="26969"/>
    <cellStyle name="Vírgula 3 4 5 6 3" xfId="18036"/>
    <cellStyle name="Vírgula 3 4 5 7" xfId="23941"/>
    <cellStyle name="Vírgula 3 4 5 8" xfId="11648"/>
    <cellStyle name="Vírgula 3 4 6" xfId="1350"/>
    <cellStyle name="Vírgula 3 4 6 2" xfId="1986"/>
    <cellStyle name="Vírgula 3 4 6 2 2" xfId="3742"/>
    <cellStyle name="Vírgula 3 4 6 2 2 2" xfId="9646"/>
    <cellStyle name="Vírgula 3 4 6 2 2 2 2" xfId="32627"/>
    <cellStyle name="Vírgula 3 4 6 2 2 2 3" xfId="20818"/>
    <cellStyle name="Vírgula 3 4 6 2 2 3" xfId="26723"/>
    <cellStyle name="Vírgula 3 4 6 2 2 4" xfId="17306"/>
    <cellStyle name="Vírgula 3 4 6 2 3" xfId="7890"/>
    <cellStyle name="Vírgula 3 4 6 2 3 2" xfId="11402"/>
    <cellStyle name="Vírgula 3 4 6 2 3 2 2" xfId="34383"/>
    <cellStyle name="Vírgula 3 4 6 2 3 2 3" xfId="23211"/>
    <cellStyle name="Vírgula 3 4 6 2 3 3" xfId="30871"/>
    <cellStyle name="Vírgula 3 4 6 2 3 4" xfId="15550"/>
    <cellStyle name="Vírgula 3 4 6 2 4" xfId="5014"/>
    <cellStyle name="Vírgula 3 4 6 2 4 2" xfId="27995"/>
    <cellStyle name="Vírgula 3 4 6 2 4 3" xfId="19062"/>
    <cellStyle name="Vírgula 3 4 6 2 5" xfId="24967"/>
    <cellStyle name="Vírgula 3 4 6 2 6" xfId="13794"/>
    <cellStyle name="Vírgula 3 4 6 3" xfId="3106"/>
    <cellStyle name="Vírgula 3 4 6 3 2" xfId="9010"/>
    <cellStyle name="Vírgula 3 4 6 3 2 2" xfId="31991"/>
    <cellStyle name="Vírgula 3 4 6 3 2 3" xfId="20182"/>
    <cellStyle name="Vírgula 3 4 6 3 3" xfId="26087"/>
    <cellStyle name="Vírgula 3 4 6 3 4" xfId="16670"/>
    <cellStyle name="Vírgula 3 4 6 4" xfId="7254"/>
    <cellStyle name="Vírgula 3 4 6 4 2" xfId="10766"/>
    <cellStyle name="Vírgula 3 4 6 4 2 2" xfId="33747"/>
    <cellStyle name="Vírgula 3 4 6 4 2 3" xfId="22575"/>
    <cellStyle name="Vírgula 3 4 6 4 3" xfId="30235"/>
    <cellStyle name="Vírgula 3 4 6 4 4" xfId="14914"/>
    <cellStyle name="Vírgula 3 4 6 5" xfId="6058"/>
    <cellStyle name="Vírgula 3 4 6 5 2" xfId="21455"/>
    <cellStyle name="Vírgula 3 4 6 5 3" xfId="29039"/>
    <cellStyle name="Vírgula 3 4 6 5 4" xfId="13158"/>
    <cellStyle name="Vírgula 3 4 6 6" xfId="4378"/>
    <cellStyle name="Vírgula 3 4 6 6 2" xfId="27359"/>
    <cellStyle name="Vírgula 3 4 6 6 3" xfId="18426"/>
    <cellStyle name="Vírgula 3 4 6 7" xfId="24331"/>
    <cellStyle name="Vírgula 3 4 6 8" xfId="12038"/>
    <cellStyle name="Vírgula 3 4 7" xfId="790"/>
    <cellStyle name="Vírgula 3 4 7 2" xfId="2546"/>
    <cellStyle name="Vírgula 3 4 7 2 2" xfId="8450"/>
    <cellStyle name="Vírgula 3 4 7 2 2 2" xfId="31431"/>
    <cellStyle name="Vírgula 3 4 7 2 2 3" xfId="19622"/>
    <cellStyle name="Vírgula 3 4 7 2 3" xfId="25527"/>
    <cellStyle name="Vírgula 3 4 7 2 4" xfId="16110"/>
    <cellStyle name="Vírgula 3 4 7 3" xfId="6694"/>
    <cellStyle name="Vírgula 3 4 7 3 2" xfId="10206"/>
    <cellStyle name="Vírgula 3 4 7 3 2 2" xfId="33187"/>
    <cellStyle name="Vírgula 3 4 7 3 2 3" xfId="22015"/>
    <cellStyle name="Vírgula 3 4 7 3 3" xfId="29675"/>
    <cellStyle name="Vírgula 3 4 7 3 4" xfId="14354"/>
    <cellStyle name="Vírgula 3 4 7 4" xfId="4454"/>
    <cellStyle name="Vírgula 3 4 7 4 2" xfId="27435"/>
    <cellStyle name="Vírgula 3 4 7 4 3" xfId="17866"/>
    <cellStyle name="Vírgula 3 4 7 5" xfId="23771"/>
    <cellStyle name="Vírgula 3 4 7 6" xfId="12598"/>
    <cellStyle name="Vírgula 3 4 8" xfId="1426"/>
    <cellStyle name="Vírgula 3 4 8 2" xfId="3182"/>
    <cellStyle name="Vírgula 3 4 8 2 2" xfId="9086"/>
    <cellStyle name="Vírgula 3 4 8 2 2 2" xfId="32067"/>
    <cellStyle name="Vírgula 3 4 8 2 2 3" xfId="20258"/>
    <cellStyle name="Vírgula 3 4 8 2 3" xfId="26163"/>
    <cellStyle name="Vírgula 3 4 8 2 4" xfId="16746"/>
    <cellStyle name="Vírgula 3 4 8 3" xfId="7330"/>
    <cellStyle name="Vírgula 3 4 8 3 2" xfId="10842"/>
    <cellStyle name="Vírgula 3 4 8 3 2 2" xfId="33823"/>
    <cellStyle name="Vírgula 3 4 8 3 2 3" xfId="22651"/>
    <cellStyle name="Vírgula 3 4 8 3 3" xfId="30311"/>
    <cellStyle name="Vírgula 3 4 8 3 4" xfId="14990"/>
    <cellStyle name="Vírgula 3 4 8 4" xfId="6134"/>
    <cellStyle name="Vírgula 3 4 8 4 2" xfId="29115"/>
    <cellStyle name="Vírgula 3 4 8 4 3" xfId="18502"/>
    <cellStyle name="Vírgula 3 4 8 5" xfId="24407"/>
    <cellStyle name="Vírgula 3 4 8 6" xfId="13234"/>
    <cellStyle name="Vírgula 3 4 9" xfId="713"/>
    <cellStyle name="Vírgula 3 4 9 2" xfId="2470"/>
    <cellStyle name="Vírgula 3 4 9 2 2" xfId="8374"/>
    <cellStyle name="Vírgula 3 4 9 2 2 2" xfId="31355"/>
    <cellStyle name="Vírgula 3 4 9 2 2 3" xfId="19546"/>
    <cellStyle name="Vírgula 3 4 9 2 3" xfId="25451"/>
    <cellStyle name="Vírgula 3 4 9 2 4" xfId="16034"/>
    <cellStyle name="Vírgula 3 4 9 3" xfId="6618"/>
    <cellStyle name="Vírgula 3 4 9 3 2" xfId="10130"/>
    <cellStyle name="Vírgula 3 4 9 3 2 2" xfId="33111"/>
    <cellStyle name="Vírgula 3 4 9 3 2 3" xfId="21939"/>
    <cellStyle name="Vírgula 3 4 9 3 3" xfId="29599"/>
    <cellStyle name="Vírgula 3 4 9 3 4" xfId="14278"/>
    <cellStyle name="Vírgula 3 4 9 4" xfId="5498"/>
    <cellStyle name="Vírgula 3 4 9 4 2" xfId="28479"/>
    <cellStyle name="Vírgula 3 4 9 4 3" xfId="17790"/>
    <cellStyle name="Vírgula 3 4 9 5" xfId="23695"/>
    <cellStyle name="Vírgula 3 4 9 6" xfId="12522"/>
    <cellStyle name="Vírgula 3 5" xfId="29"/>
    <cellStyle name="Vírgula 3 5 10" xfId="3839"/>
    <cellStyle name="Vírgula 3 5 10 2" xfId="26820"/>
    <cellStyle name="Vírgula 3 5 10 3" xfId="17327"/>
    <cellStyle name="Vírgula 3 5 11" xfId="23232"/>
    <cellStyle name="Vírgula 3 5 12" xfId="11499"/>
    <cellStyle name="Vírgula 3 5 2" xfId="401"/>
    <cellStyle name="Vírgula 3 5 2 2" xfId="1685"/>
    <cellStyle name="Vírgula 3 5 2 2 2" xfId="3441"/>
    <cellStyle name="Vírgula 3 5 2 2 2 2" xfId="9345"/>
    <cellStyle name="Vírgula 3 5 2 2 2 2 2" xfId="32326"/>
    <cellStyle name="Vírgula 3 5 2 2 2 2 3" xfId="20517"/>
    <cellStyle name="Vírgula 3 5 2 2 2 3" xfId="26422"/>
    <cellStyle name="Vírgula 3 5 2 2 2 4" xfId="17005"/>
    <cellStyle name="Vírgula 3 5 2 2 3" xfId="7589"/>
    <cellStyle name="Vírgula 3 5 2 2 3 2" xfId="11101"/>
    <cellStyle name="Vírgula 3 5 2 2 3 2 2" xfId="34082"/>
    <cellStyle name="Vírgula 3 5 2 2 3 2 3" xfId="22910"/>
    <cellStyle name="Vírgula 3 5 2 2 3 3" xfId="30570"/>
    <cellStyle name="Vírgula 3 5 2 2 3 4" xfId="15249"/>
    <cellStyle name="Vírgula 3 5 2 2 4" xfId="4713"/>
    <cellStyle name="Vírgula 3 5 2 2 4 2" xfId="27694"/>
    <cellStyle name="Vírgula 3 5 2 2 4 3" xfId="18761"/>
    <cellStyle name="Vírgula 3 5 2 2 5" xfId="24666"/>
    <cellStyle name="Vírgula 3 5 2 2 6" xfId="13493"/>
    <cellStyle name="Vírgula 3 5 2 3" xfId="1049"/>
    <cellStyle name="Vírgula 3 5 2 3 2" xfId="2805"/>
    <cellStyle name="Vírgula 3 5 2 3 2 2" xfId="8709"/>
    <cellStyle name="Vírgula 3 5 2 3 2 2 2" xfId="31690"/>
    <cellStyle name="Vírgula 3 5 2 3 2 2 3" xfId="19881"/>
    <cellStyle name="Vírgula 3 5 2 3 2 3" xfId="25786"/>
    <cellStyle name="Vírgula 3 5 2 3 2 4" xfId="16369"/>
    <cellStyle name="Vírgula 3 5 2 3 3" xfId="6953"/>
    <cellStyle name="Vírgula 3 5 2 3 3 2" xfId="10465"/>
    <cellStyle name="Vírgula 3 5 2 3 3 2 2" xfId="33446"/>
    <cellStyle name="Vírgula 3 5 2 3 3 2 3" xfId="22274"/>
    <cellStyle name="Vírgula 3 5 2 3 3 3" xfId="29934"/>
    <cellStyle name="Vírgula 3 5 2 3 3 4" xfId="14613"/>
    <cellStyle name="Vírgula 3 5 2 3 4" xfId="5757"/>
    <cellStyle name="Vírgula 3 5 2 3 4 2" xfId="28738"/>
    <cellStyle name="Vírgula 3 5 2 3 4 3" xfId="18125"/>
    <cellStyle name="Vírgula 3 5 2 3 5" xfId="24030"/>
    <cellStyle name="Vírgula 3 5 2 3 6" xfId="12857"/>
    <cellStyle name="Vírgula 3 5 2 4" xfId="2160"/>
    <cellStyle name="Vírgula 3 5 2 4 2" xfId="8064"/>
    <cellStyle name="Vírgula 3 5 2 4 2 2" xfId="31045"/>
    <cellStyle name="Vírgula 3 5 2 4 2 3" xfId="19236"/>
    <cellStyle name="Vírgula 3 5 2 4 3" xfId="25141"/>
    <cellStyle name="Vírgula 3 5 2 4 4" xfId="15724"/>
    <cellStyle name="Vírgula 3 5 2 5" xfId="6308"/>
    <cellStyle name="Vírgula 3 5 2 5 2" xfId="9820"/>
    <cellStyle name="Vírgula 3 5 2 5 2 2" xfId="32801"/>
    <cellStyle name="Vírgula 3 5 2 5 2 3" xfId="21629"/>
    <cellStyle name="Vírgula 3 5 2 5 3" xfId="29289"/>
    <cellStyle name="Vírgula 3 5 2 5 4" xfId="13968"/>
    <cellStyle name="Vírgula 3 5 2 6" xfId="5188"/>
    <cellStyle name="Vírgula 3 5 2 6 2" xfId="20992"/>
    <cellStyle name="Vírgula 3 5 2 6 3" xfId="28169"/>
    <cellStyle name="Vírgula 3 5 2 6 4" xfId="12212"/>
    <cellStyle name="Vírgula 3 5 2 7" xfId="4077"/>
    <cellStyle name="Vírgula 3 5 2 7 2" xfId="27058"/>
    <cellStyle name="Vírgula 3 5 2 7 3" xfId="17480"/>
    <cellStyle name="Vírgula 3 5 2 8" xfId="23385"/>
    <cellStyle name="Vírgula 3 5 2 9" xfId="11737"/>
    <cellStyle name="Vírgula 3 5 3" xfId="563"/>
    <cellStyle name="Vírgula 3 5 3 2" xfId="1846"/>
    <cellStyle name="Vírgula 3 5 3 2 2" xfId="3602"/>
    <cellStyle name="Vírgula 3 5 3 2 2 2" xfId="9506"/>
    <cellStyle name="Vírgula 3 5 3 2 2 2 2" xfId="32487"/>
    <cellStyle name="Vírgula 3 5 3 2 2 2 3" xfId="20678"/>
    <cellStyle name="Vírgula 3 5 3 2 2 3" xfId="26583"/>
    <cellStyle name="Vírgula 3 5 3 2 2 4" xfId="17166"/>
    <cellStyle name="Vírgula 3 5 3 2 3" xfId="7750"/>
    <cellStyle name="Vírgula 3 5 3 2 3 2" xfId="11262"/>
    <cellStyle name="Vírgula 3 5 3 2 3 2 2" xfId="34243"/>
    <cellStyle name="Vírgula 3 5 3 2 3 2 3" xfId="23071"/>
    <cellStyle name="Vírgula 3 5 3 2 3 3" xfId="30731"/>
    <cellStyle name="Vírgula 3 5 3 2 3 4" xfId="15410"/>
    <cellStyle name="Vírgula 3 5 3 2 4" xfId="4874"/>
    <cellStyle name="Vírgula 3 5 3 2 4 2" xfId="27855"/>
    <cellStyle name="Vírgula 3 5 3 2 4 3" xfId="18922"/>
    <cellStyle name="Vírgula 3 5 3 2 5" xfId="24827"/>
    <cellStyle name="Vírgula 3 5 3 2 6" xfId="13654"/>
    <cellStyle name="Vírgula 3 5 3 3" xfId="1210"/>
    <cellStyle name="Vírgula 3 5 3 3 2" xfId="2966"/>
    <cellStyle name="Vírgula 3 5 3 3 2 2" xfId="8870"/>
    <cellStyle name="Vírgula 3 5 3 3 2 2 2" xfId="31851"/>
    <cellStyle name="Vírgula 3 5 3 3 2 2 3" xfId="20042"/>
    <cellStyle name="Vírgula 3 5 3 3 2 3" xfId="25947"/>
    <cellStyle name="Vírgula 3 5 3 3 2 4" xfId="16530"/>
    <cellStyle name="Vírgula 3 5 3 3 3" xfId="7114"/>
    <cellStyle name="Vírgula 3 5 3 3 3 2" xfId="10626"/>
    <cellStyle name="Vírgula 3 5 3 3 3 2 2" xfId="33607"/>
    <cellStyle name="Vírgula 3 5 3 3 3 2 3" xfId="22435"/>
    <cellStyle name="Vírgula 3 5 3 3 3 3" xfId="30095"/>
    <cellStyle name="Vírgula 3 5 3 3 3 4" xfId="14774"/>
    <cellStyle name="Vírgula 3 5 3 3 4" xfId="5918"/>
    <cellStyle name="Vírgula 3 5 3 3 4 2" xfId="28899"/>
    <cellStyle name="Vírgula 3 5 3 3 4 3" xfId="18286"/>
    <cellStyle name="Vírgula 3 5 3 3 5" xfId="24191"/>
    <cellStyle name="Vírgula 3 5 3 3 6" xfId="13018"/>
    <cellStyle name="Vírgula 3 5 3 4" xfId="2321"/>
    <cellStyle name="Vírgula 3 5 3 4 2" xfId="8225"/>
    <cellStyle name="Vírgula 3 5 3 4 2 2" xfId="31206"/>
    <cellStyle name="Vírgula 3 5 3 4 2 3" xfId="19397"/>
    <cellStyle name="Vírgula 3 5 3 4 3" xfId="25302"/>
    <cellStyle name="Vírgula 3 5 3 4 4" xfId="15885"/>
    <cellStyle name="Vírgula 3 5 3 5" xfId="6469"/>
    <cellStyle name="Vírgula 3 5 3 5 2" xfId="9981"/>
    <cellStyle name="Vírgula 3 5 3 5 2 2" xfId="32962"/>
    <cellStyle name="Vírgula 3 5 3 5 2 3" xfId="21790"/>
    <cellStyle name="Vírgula 3 5 3 5 3" xfId="29450"/>
    <cellStyle name="Vírgula 3 5 3 5 4" xfId="14129"/>
    <cellStyle name="Vírgula 3 5 3 6" xfId="5349"/>
    <cellStyle name="Vírgula 3 5 3 6 2" xfId="21153"/>
    <cellStyle name="Vírgula 3 5 3 6 3" xfId="28330"/>
    <cellStyle name="Vírgula 3 5 3 6 4" xfId="12373"/>
    <cellStyle name="Vírgula 3 5 3 7" xfId="4238"/>
    <cellStyle name="Vírgula 3 5 3 7 2" xfId="27219"/>
    <cellStyle name="Vírgula 3 5 3 7 3" xfId="17641"/>
    <cellStyle name="Vírgula 3 5 3 8" xfId="23546"/>
    <cellStyle name="Vírgula 3 5 3 9" xfId="11898"/>
    <cellStyle name="Vírgula 3 5 4" xfId="896"/>
    <cellStyle name="Vírgula 3 5 4 2" xfId="1532"/>
    <cellStyle name="Vírgula 3 5 4 2 2" xfId="3288"/>
    <cellStyle name="Vírgula 3 5 4 2 2 2" xfId="9192"/>
    <cellStyle name="Vírgula 3 5 4 2 2 2 2" xfId="32173"/>
    <cellStyle name="Vírgula 3 5 4 2 2 2 3" xfId="20364"/>
    <cellStyle name="Vírgula 3 5 4 2 2 3" xfId="26269"/>
    <cellStyle name="Vírgula 3 5 4 2 2 4" xfId="16852"/>
    <cellStyle name="Vírgula 3 5 4 2 3" xfId="7436"/>
    <cellStyle name="Vírgula 3 5 4 2 3 2" xfId="10948"/>
    <cellStyle name="Vírgula 3 5 4 2 3 2 2" xfId="33929"/>
    <cellStyle name="Vírgula 3 5 4 2 3 2 3" xfId="22757"/>
    <cellStyle name="Vírgula 3 5 4 2 3 3" xfId="30417"/>
    <cellStyle name="Vírgula 3 5 4 2 3 4" xfId="15096"/>
    <cellStyle name="Vírgula 3 5 4 2 4" xfId="4560"/>
    <cellStyle name="Vírgula 3 5 4 2 4 2" xfId="27541"/>
    <cellStyle name="Vírgula 3 5 4 2 4 3" xfId="18608"/>
    <cellStyle name="Vírgula 3 5 4 2 5" xfId="24513"/>
    <cellStyle name="Vírgula 3 5 4 2 6" xfId="13340"/>
    <cellStyle name="Vírgula 3 5 4 3" xfId="2652"/>
    <cellStyle name="Vírgula 3 5 4 3 2" xfId="8556"/>
    <cellStyle name="Vírgula 3 5 4 3 2 2" xfId="31537"/>
    <cellStyle name="Vírgula 3 5 4 3 2 3" xfId="19728"/>
    <cellStyle name="Vírgula 3 5 4 3 3" xfId="25633"/>
    <cellStyle name="Vírgula 3 5 4 3 4" xfId="16216"/>
    <cellStyle name="Vírgula 3 5 4 4" xfId="6800"/>
    <cellStyle name="Vírgula 3 5 4 4 2" xfId="10312"/>
    <cellStyle name="Vírgula 3 5 4 4 2 2" xfId="33293"/>
    <cellStyle name="Vírgula 3 5 4 4 2 3" xfId="22121"/>
    <cellStyle name="Vírgula 3 5 4 4 3" xfId="29781"/>
    <cellStyle name="Vírgula 3 5 4 4 4" xfId="14460"/>
    <cellStyle name="Vírgula 3 5 4 5" xfId="5604"/>
    <cellStyle name="Vírgula 3 5 4 5 2" xfId="21238"/>
    <cellStyle name="Vírgula 3 5 4 5 3" xfId="28585"/>
    <cellStyle name="Vírgula 3 5 4 5 4" xfId="12704"/>
    <cellStyle name="Vírgula 3 5 4 6" xfId="3924"/>
    <cellStyle name="Vírgula 3 5 4 6 2" xfId="26905"/>
    <cellStyle name="Vírgula 3 5 4 6 3" xfId="17972"/>
    <cellStyle name="Vírgula 3 5 4 7" xfId="23877"/>
    <cellStyle name="Vírgula 3 5 4 8" xfId="11584"/>
    <cellStyle name="Vírgula 3 5 5" xfId="1447"/>
    <cellStyle name="Vírgula 3 5 5 2" xfId="3203"/>
    <cellStyle name="Vírgula 3 5 5 2 2" xfId="9107"/>
    <cellStyle name="Vírgula 3 5 5 2 2 2" xfId="32088"/>
    <cellStyle name="Vírgula 3 5 5 2 2 3" xfId="20279"/>
    <cellStyle name="Vírgula 3 5 5 2 3" xfId="26184"/>
    <cellStyle name="Vírgula 3 5 5 2 4" xfId="16767"/>
    <cellStyle name="Vírgula 3 5 5 3" xfId="7351"/>
    <cellStyle name="Vírgula 3 5 5 3 2" xfId="10863"/>
    <cellStyle name="Vírgula 3 5 5 3 2 2" xfId="33844"/>
    <cellStyle name="Vírgula 3 5 5 3 2 3" xfId="22672"/>
    <cellStyle name="Vírgula 3 5 5 3 3" xfId="30332"/>
    <cellStyle name="Vírgula 3 5 5 3 4" xfId="15011"/>
    <cellStyle name="Vírgula 3 5 5 4" xfId="4475"/>
    <cellStyle name="Vírgula 3 5 5 4 2" xfId="27456"/>
    <cellStyle name="Vírgula 3 5 5 4 3" xfId="18523"/>
    <cellStyle name="Vírgula 3 5 5 5" xfId="24428"/>
    <cellStyle name="Vírgula 3 5 5 6" xfId="13255"/>
    <cellStyle name="Vírgula 3 5 6" xfId="811"/>
    <cellStyle name="Vírgula 3 5 6 2" xfId="2567"/>
    <cellStyle name="Vírgula 3 5 6 2 2" xfId="8471"/>
    <cellStyle name="Vírgula 3 5 6 2 2 2" xfId="31452"/>
    <cellStyle name="Vírgula 3 5 6 2 2 3" xfId="19643"/>
    <cellStyle name="Vírgula 3 5 6 2 3" xfId="25548"/>
    <cellStyle name="Vírgula 3 5 6 2 4" xfId="16131"/>
    <cellStyle name="Vírgula 3 5 6 3" xfId="6715"/>
    <cellStyle name="Vírgula 3 5 6 3 2" xfId="10227"/>
    <cellStyle name="Vírgula 3 5 6 3 2 2" xfId="33208"/>
    <cellStyle name="Vírgula 3 5 6 3 2 3" xfId="22036"/>
    <cellStyle name="Vírgula 3 5 6 3 3" xfId="29696"/>
    <cellStyle name="Vírgula 3 5 6 3 4" xfId="14375"/>
    <cellStyle name="Vírgula 3 5 6 4" xfId="5519"/>
    <cellStyle name="Vírgula 3 5 6 4 2" xfId="28500"/>
    <cellStyle name="Vírgula 3 5 6 4 3" xfId="17887"/>
    <cellStyle name="Vírgula 3 5 6 5" xfId="23792"/>
    <cellStyle name="Vírgula 3 5 6 6" xfId="12619"/>
    <cellStyle name="Vírgula 3 5 7" xfId="2007"/>
    <cellStyle name="Vírgula 3 5 7 2" xfId="7911"/>
    <cellStyle name="Vírgula 3 5 7 2 2" xfId="30892"/>
    <cellStyle name="Vírgula 3 5 7 2 3" xfId="19083"/>
    <cellStyle name="Vírgula 3 5 7 3" xfId="24988"/>
    <cellStyle name="Vírgula 3 5 7 4" xfId="15571"/>
    <cellStyle name="Vírgula 3 5 8" xfId="6155"/>
    <cellStyle name="Vírgula 3 5 8 2" xfId="9667"/>
    <cellStyle name="Vírgula 3 5 8 2 2" xfId="32648"/>
    <cellStyle name="Vírgula 3 5 8 2 3" xfId="21476"/>
    <cellStyle name="Vírgula 3 5 8 3" xfId="29136"/>
    <cellStyle name="Vírgula 3 5 8 4" xfId="13815"/>
    <cellStyle name="Vírgula 3 5 9" xfId="5035"/>
    <cellStyle name="Vírgula 3 5 9 2" xfId="20839"/>
    <cellStyle name="Vírgula 3 5 9 3" xfId="28016"/>
    <cellStyle name="Vírgula 3 5 9 4" xfId="12059"/>
    <cellStyle name="Vírgula 3 6" xfId="648"/>
    <cellStyle name="Vírgula 3 6 2" xfId="2406"/>
    <cellStyle name="Vírgula 3 6 2 2" xfId="8310"/>
    <cellStyle name="Vírgula 3 6 2 2 2" xfId="31291"/>
    <cellStyle name="Vírgula 3 6 2 2 3" xfId="19482"/>
    <cellStyle name="Vírgula 3 6 2 3" xfId="25387"/>
    <cellStyle name="Vírgula 3 6 2 4" xfId="15970"/>
    <cellStyle name="Vírgula 3 6 3" xfId="6554"/>
    <cellStyle name="Vírgula 3 6 3 2" xfId="10066"/>
    <cellStyle name="Vírgula 3 6 3 2 2" xfId="33047"/>
    <cellStyle name="Vírgula 3 6 3 2 3" xfId="21875"/>
    <cellStyle name="Vírgula 3 6 3 3" xfId="29535"/>
    <cellStyle name="Vírgula 3 6 3 4" xfId="14214"/>
    <cellStyle name="Vírgula 3 6 4" xfId="5434"/>
    <cellStyle name="Vírgula 3 6 4 2" xfId="28415"/>
    <cellStyle name="Vírgula 3 6 4 3" xfId="17726"/>
    <cellStyle name="Vírgula 3 6 5" xfId="23631"/>
    <cellStyle name="Vírgula 3 6 6" xfId="12458"/>
    <cellStyle name="Vírgula 4" xfId="21"/>
    <cellStyle name="Vírgula 4 2" xfId="196"/>
    <cellStyle name="Vírgula 4 2 10" xfId="2016"/>
    <cellStyle name="Vírgula 4 2 10 2" xfId="7920"/>
    <cellStyle name="Vírgula 4 2 10 2 2" xfId="30901"/>
    <cellStyle name="Vírgula 4 2 10 2 3" xfId="19092"/>
    <cellStyle name="Vírgula 4 2 10 3" xfId="24997"/>
    <cellStyle name="Vírgula 4 2 10 4" xfId="15580"/>
    <cellStyle name="Vírgula 4 2 11" xfId="6164"/>
    <cellStyle name="Vírgula 4 2 11 2" xfId="9676"/>
    <cellStyle name="Vírgula 4 2 11 2 2" xfId="32657"/>
    <cellStyle name="Vírgula 4 2 11 2 3" xfId="21485"/>
    <cellStyle name="Vírgula 4 2 11 3" xfId="29145"/>
    <cellStyle name="Vírgula 4 2 11 4" xfId="13824"/>
    <cellStyle name="Vírgula 4 2 12" xfId="5044"/>
    <cellStyle name="Vírgula 4 2 12 2" xfId="20848"/>
    <cellStyle name="Vírgula 4 2 12 3" xfId="28025"/>
    <cellStyle name="Vírgula 4 2 12 4" xfId="12068"/>
    <cellStyle name="Vírgula 4 2 13" xfId="3763"/>
    <cellStyle name="Vírgula 4 2 13 2" xfId="26744"/>
    <cellStyle name="Vírgula 4 2 13 3" xfId="17336"/>
    <cellStyle name="Vírgula 4 2 14" xfId="23241"/>
    <cellStyle name="Vírgula 4 2 15" xfId="11423"/>
    <cellStyle name="Vírgula 4 2 2" xfId="411"/>
    <cellStyle name="Vírgula 4 2 2 10" xfId="23394"/>
    <cellStyle name="Vírgula 4 2 2 11" xfId="11508"/>
    <cellStyle name="Vírgula 4 2 2 2" xfId="572"/>
    <cellStyle name="Vírgula 4 2 2 2 2" xfId="1855"/>
    <cellStyle name="Vírgula 4 2 2 2 2 2" xfId="3611"/>
    <cellStyle name="Vírgula 4 2 2 2 2 2 2" xfId="9515"/>
    <cellStyle name="Vírgula 4 2 2 2 2 2 2 2" xfId="32496"/>
    <cellStyle name="Vírgula 4 2 2 2 2 2 2 3" xfId="20687"/>
    <cellStyle name="Vírgula 4 2 2 2 2 2 3" xfId="26592"/>
    <cellStyle name="Vírgula 4 2 2 2 2 2 4" xfId="17175"/>
    <cellStyle name="Vírgula 4 2 2 2 2 3" xfId="7759"/>
    <cellStyle name="Vírgula 4 2 2 2 2 3 2" xfId="11271"/>
    <cellStyle name="Vírgula 4 2 2 2 2 3 2 2" xfId="34252"/>
    <cellStyle name="Vírgula 4 2 2 2 2 3 2 3" xfId="23080"/>
    <cellStyle name="Vírgula 4 2 2 2 2 3 3" xfId="30740"/>
    <cellStyle name="Vírgula 4 2 2 2 2 3 4" xfId="15419"/>
    <cellStyle name="Vírgula 4 2 2 2 2 4" xfId="4883"/>
    <cellStyle name="Vírgula 4 2 2 2 2 4 2" xfId="27864"/>
    <cellStyle name="Vírgula 4 2 2 2 2 4 3" xfId="18931"/>
    <cellStyle name="Vírgula 4 2 2 2 2 5" xfId="24836"/>
    <cellStyle name="Vírgula 4 2 2 2 2 6" xfId="13663"/>
    <cellStyle name="Vírgula 4 2 2 2 3" xfId="1219"/>
    <cellStyle name="Vírgula 4 2 2 2 3 2" xfId="2975"/>
    <cellStyle name="Vírgula 4 2 2 2 3 2 2" xfId="8879"/>
    <cellStyle name="Vírgula 4 2 2 2 3 2 2 2" xfId="31860"/>
    <cellStyle name="Vírgula 4 2 2 2 3 2 2 3" xfId="20051"/>
    <cellStyle name="Vírgula 4 2 2 2 3 2 3" xfId="25956"/>
    <cellStyle name="Vírgula 4 2 2 2 3 2 4" xfId="16539"/>
    <cellStyle name="Vírgula 4 2 2 2 3 3" xfId="7123"/>
    <cellStyle name="Vírgula 4 2 2 2 3 3 2" xfId="10635"/>
    <cellStyle name="Vírgula 4 2 2 2 3 3 2 2" xfId="33616"/>
    <cellStyle name="Vírgula 4 2 2 2 3 3 2 3" xfId="22444"/>
    <cellStyle name="Vírgula 4 2 2 2 3 3 3" xfId="30104"/>
    <cellStyle name="Vírgula 4 2 2 2 3 3 4" xfId="14783"/>
    <cellStyle name="Vírgula 4 2 2 2 3 4" xfId="5927"/>
    <cellStyle name="Vírgula 4 2 2 2 3 4 2" xfId="28908"/>
    <cellStyle name="Vírgula 4 2 2 2 3 4 3" xfId="18295"/>
    <cellStyle name="Vírgula 4 2 2 2 3 5" xfId="24200"/>
    <cellStyle name="Vírgula 4 2 2 2 3 6" xfId="13027"/>
    <cellStyle name="Vírgula 4 2 2 2 4" xfId="2330"/>
    <cellStyle name="Vírgula 4 2 2 2 4 2" xfId="8234"/>
    <cellStyle name="Vírgula 4 2 2 2 4 2 2" xfId="31215"/>
    <cellStyle name="Vírgula 4 2 2 2 4 2 3" xfId="19406"/>
    <cellStyle name="Vírgula 4 2 2 2 4 3" xfId="25311"/>
    <cellStyle name="Vírgula 4 2 2 2 4 4" xfId="15894"/>
    <cellStyle name="Vírgula 4 2 2 2 5" xfId="6478"/>
    <cellStyle name="Vírgula 4 2 2 2 5 2" xfId="9990"/>
    <cellStyle name="Vírgula 4 2 2 2 5 2 2" xfId="32971"/>
    <cellStyle name="Vírgula 4 2 2 2 5 2 3" xfId="21799"/>
    <cellStyle name="Vírgula 4 2 2 2 5 3" xfId="29459"/>
    <cellStyle name="Vírgula 4 2 2 2 5 4" xfId="14138"/>
    <cellStyle name="Vírgula 4 2 2 2 6" xfId="5358"/>
    <cellStyle name="Vírgula 4 2 2 2 6 2" xfId="21162"/>
    <cellStyle name="Vírgula 4 2 2 2 6 3" xfId="28339"/>
    <cellStyle name="Vírgula 4 2 2 2 6 4" xfId="12382"/>
    <cellStyle name="Vírgula 4 2 2 2 7" xfId="4247"/>
    <cellStyle name="Vírgula 4 2 2 2 7 2" xfId="27228"/>
    <cellStyle name="Vírgula 4 2 2 2 7 3" xfId="17650"/>
    <cellStyle name="Vírgula 4 2 2 2 8" xfId="23555"/>
    <cellStyle name="Vírgula 4 2 2 2 9" xfId="11907"/>
    <cellStyle name="Vírgula 4 2 2 3" xfId="1058"/>
    <cellStyle name="Vírgula 4 2 2 3 2" xfId="1694"/>
    <cellStyle name="Vírgula 4 2 2 3 2 2" xfId="3450"/>
    <cellStyle name="Vírgula 4 2 2 3 2 2 2" xfId="9354"/>
    <cellStyle name="Vírgula 4 2 2 3 2 2 2 2" xfId="32335"/>
    <cellStyle name="Vírgula 4 2 2 3 2 2 2 3" xfId="20526"/>
    <cellStyle name="Vírgula 4 2 2 3 2 2 3" xfId="26431"/>
    <cellStyle name="Vírgula 4 2 2 3 2 2 4" xfId="17014"/>
    <cellStyle name="Vírgula 4 2 2 3 2 3" xfId="7598"/>
    <cellStyle name="Vírgula 4 2 2 3 2 3 2" xfId="11110"/>
    <cellStyle name="Vírgula 4 2 2 3 2 3 2 2" xfId="34091"/>
    <cellStyle name="Vírgula 4 2 2 3 2 3 2 3" xfId="22919"/>
    <cellStyle name="Vírgula 4 2 2 3 2 3 3" xfId="30579"/>
    <cellStyle name="Vírgula 4 2 2 3 2 3 4" xfId="15258"/>
    <cellStyle name="Vírgula 4 2 2 3 2 4" xfId="4722"/>
    <cellStyle name="Vírgula 4 2 2 3 2 4 2" xfId="27703"/>
    <cellStyle name="Vírgula 4 2 2 3 2 4 3" xfId="18770"/>
    <cellStyle name="Vírgula 4 2 2 3 2 5" xfId="24675"/>
    <cellStyle name="Vírgula 4 2 2 3 2 6" xfId="13502"/>
    <cellStyle name="Vírgula 4 2 2 3 3" xfId="2814"/>
    <cellStyle name="Vírgula 4 2 2 3 3 2" xfId="8718"/>
    <cellStyle name="Vírgula 4 2 2 3 3 2 2" xfId="31699"/>
    <cellStyle name="Vírgula 4 2 2 3 3 2 3" xfId="19890"/>
    <cellStyle name="Vírgula 4 2 2 3 3 3" xfId="25795"/>
    <cellStyle name="Vírgula 4 2 2 3 3 4" xfId="16378"/>
    <cellStyle name="Vírgula 4 2 2 3 4" xfId="6962"/>
    <cellStyle name="Vírgula 4 2 2 3 4 2" xfId="10474"/>
    <cellStyle name="Vírgula 4 2 2 3 4 2 2" xfId="33455"/>
    <cellStyle name="Vírgula 4 2 2 3 4 2 3" xfId="22283"/>
    <cellStyle name="Vírgula 4 2 2 3 4 3" xfId="29943"/>
    <cellStyle name="Vírgula 4 2 2 3 4 4" xfId="14622"/>
    <cellStyle name="Vírgula 4 2 2 3 5" xfId="5766"/>
    <cellStyle name="Vírgula 4 2 2 3 5 2" xfId="21324"/>
    <cellStyle name="Vírgula 4 2 2 3 5 3" xfId="28747"/>
    <cellStyle name="Vírgula 4 2 2 3 5 4" xfId="12866"/>
    <cellStyle name="Vírgula 4 2 2 3 6" xfId="4086"/>
    <cellStyle name="Vírgula 4 2 2 3 6 2" xfId="27067"/>
    <cellStyle name="Vírgula 4 2 2 3 6 3" xfId="18134"/>
    <cellStyle name="Vírgula 4 2 2 3 7" xfId="24039"/>
    <cellStyle name="Vírgula 4 2 2 3 8" xfId="11746"/>
    <cellStyle name="Vírgula 4 2 2 4" xfId="1456"/>
    <cellStyle name="Vírgula 4 2 2 4 2" xfId="3212"/>
    <cellStyle name="Vírgula 4 2 2 4 2 2" xfId="9116"/>
    <cellStyle name="Vírgula 4 2 2 4 2 2 2" xfId="32097"/>
    <cellStyle name="Vírgula 4 2 2 4 2 2 3" xfId="20288"/>
    <cellStyle name="Vírgula 4 2 2 4 2 3" xfId="26193"/>
    <cellStyle name="Vírgula 4 2 2 4 2 4" xfId="16776"/>
    <cellStyle name="Vírgula 4 2 2 4 3" xfId="7360"/>
    <cellStyle name="Vírgula 4 2 2 4 3 2" xfId="10872"/>
    <cellStyle name="Vírgula 4 2 2 4 3 2 2" xfId="33853"/>
    <cellStyle name="Vírgula 4 2 2 4 3 2 3" xfId="22681"/>
    <cellStyle name="Vírgula 4 2 2 4 3 3" xfId="30341"/>
    <cellStyle name="Vírgula 4 2 2 4 3 4" xfId="15020"/>
    <cellStyle name="Vírgula 4 2 2 4 4" xfId="4484"/>
    <cellStyle name="Vírgula 4 2 2 4 4 2" xfId="27465"/>
    <cellStyle name="Vírgula 4 2 2 4 4 3" xfId="18532"/>
    <cellStyle name="Vírgula 4 2 2 4 5" xfId="24437"/>
    <cellStyle name="Vírgula 4 2 2 4 6" xfId="13264"/>
    <cellStyle name="Vírgula 4 2 2 5" xfId="820"/>
    <cellStyle name="Vírgula 4 2 2 5 2" xfId="2576"/>
    <cellStyle name="Vírgula 4 2 2 5 2 2" xfId="8480"/>
    <cellStyle name="Vírgula 4 2 2 5 2 2 2" xfId="31461"/>
    <cellStyle name="Vírgula 4 2 2 5 2 2 3" xfId="19652"/>
    <cellStyle name="Vírgula 4 2 2 5 2 3" xfId="25557"/>
    <cellStyle name="Vírgula 4 2 2 5 2 4" xfId="16140"/>
    <cellStyle name="Vírgula 4 2 2 5 3" xfId="6724"/>
    <cellStyle name="Vírgula 4 2 2 5 3 2" xfId="10236"/>
    <cellStyle name="Vírgula 4 2 2 5 3 2 2" xfId="33217"/>
    <cellStyle name="Vírgula 4 2 2 5 3 2 3" xfId="22045"/>
    <cellStyle name="Vírgula 4 2 2 5 3 3" xfId="29705"/>
    <cellStyle name="Vírgula 4 2 2 5 3 4" xfId="14384"/>
    <cellStyle name="Vírgula 4 2 2 5 4" xfId="5528"/>
    <cellStyle name="Vírgula 4 2 2 5 4 2" xfId="28509"/>
    <cellStyle name="Vírgula 4 2 2 5 4 3" xfId="17896"/>
    <cellStyle name="Vírgula 4 2 2 5 5" xfId="23801"/>
    <cellStyle name="Vírgula 4 2 2 5 6" xfId="12628"/>
    <cellStyle name="Vírgula 4 2 2 6" xfId="2169"/>
    <cellStyle name="Vírgula 4 2 2 6 2" xfId="8073"/>
    <cellStyle name="Vírgula 4 2 2 6 2 2" xfId="31054"/>
    <cellStyle name="Vírgula 4 2 2 6 2 3" xfId="19245"/>
    <cellStyle name="Vírgula 4 2 2 6 3" xfId="25150"/>
    <cellStyle name="Vírgula 4 2 2 6 4" xfId="15733"/>
    <cellStyle name="Vírgula 4 2 2 7" xfId="6317"/>
    <cellStyle name="Vírgula 4 2 2 7 2" xfId="9829"/>
    <cellStyle name="Vírgula 4 2 2 7 2 2" xfId="32810"/>
    <cellStyle name="Vírgula 4 2 2 7 2 3" xfId="21638"/>
    <cellStyle name="Vírgula 4 2 2 7 3" xfId="29298"/>
    <cellStyle name="Vírgula 4 2 2 7 4" xfId="13977"/>
    <cellStyle name="Vírgula 4 2 2 8" xfId="5197"/>
    <cellStyle name="Vírgula 4 2 2 8 2" xfId="21001"/>
    <cellStyle name="Vírgula 4 2 2 8 3" xfId="28178"/>
    <cellStyle name="Vírgula 4 2 2 8 4" xfId="12221"/>
    <cellStyle name="Vírgula 4 2 2 9" xfId="3848"/>
    <cellStyle name="Vírgula 4 2 2 9 2" xfId="26829"/>
    <cellStyle name="Vírgula 4 2 2 9 3" xfId="17489"/>
    <cellStyle name="Vírgula 4 2 3" xfId="331"/>
    <cellStyle name="Vírgula 4 2 3 2" xfId="1615"/>
    <cellStyle name="Vírgula 4 2 3 2 2" xfId="3371"/>
    <cellStyle name="Vírgula 4 2 3 2 2 2" xfId="9275"/>
    <cellStyle name="Vírgula 4 2 3 2 2 2 2" xfId="32256"/>
    <cellStyle name="Vírgula 4 2 3 2 2 2 3" xfId="20447"/>
    <cellStyle name="Vírgula 4 2 3 2 2 3" xfId="26352"/>
    <cellStyle name="Vírgula 4 2 3 2 2 4" xfId="16935"/>
    <cellStyle name="Vírgula 4 2 3 2 3" xfId="7519"/>
    <cellStyle name="Vírgula 4 2 3 2 3 2" xfId="11031"/>
    <cellStyle name="Vírgula 4 2 3 2 3 2 2" xfId="34012"/>
    <cellStyle name="Vírgula 4 2 3 2 3 2 3" xfId="22840"/>
    <cellStyle name="Vírgula 4 2 3 2 3 3" xfId="30500"/>
    <cellStyle name="Vírgula 4 2 3 2 3 4" xfId="15179"/>
    <cellStyle name="Vírgula 4 2 3 2 4" xfId="4643"/>
    <cellStyle name="Vírgula 4 2 3 2 4 2" xfId="27624"/>
    <cellStyle name="Vírgula 4 2 3 2 4 3" xfId="18691"/>
    <cellStyle name="Vírgula 4 2 3 2 5" xfId="24596"/>
    <cellStyle name="Vírgula 4 2 3 2 6" xfId="13423"/>
    <cellStyle name="Vírgula 4 2 3 3" xfId="979"/>
    <cellStyle name="Vírgula 4 2 3 3 2" xfId="2735"/>
    <cellStyle name="Vírgula 4 2 3 3 2 2" xfId="8639"/>
    <cellStyle name="Vírgula 4 2 3 3 2 2 2" xfId="31620"/>
    <cellStyle name="Vírgula 4 2 3 3 2 2 3" xfId="19811"/>
    <cellStyle name="Vírgula 4 2 3 3 2 3" xfId="25716"/>
    <cellStyle name="Vírgula 4 2 3 3 2 4" xfId="16299"/>
    <cellStyle name="Vírgula 4 2 3 3 3" xfId="6883"/>
    <cellStyle name="Vírgula 4 2 3 3 3 2" xfId="10395"/>
    <cellStyle name="Vírgula 4 2 3 3 3 2 2" xfId="33376"/>
    <cellStyle name="Vírgula 4 2 3 3 3 2 3" xfId="22204"/>
    <cellStyle name="Vírgula 4 2 3 3 3 3" xfId="29864"/>
    <cellStyle name="Vírgula 4 2 3 3 3 4" xfId="14543"/>
    <cellStyle name="Vírgula 4 2 3 3 4" xfId="5687"/>
    <cellStyle name="Vírgula 4 2 3 3 4 2" xfId="28668"/>
    <cellStyle name="Vírgula 4 2 3 3 4 3" xfId="18055"/>
    <cellStyle name="Vírgula 4 2 3 3 5" xfId="23960"/>
    <cellStyle name="Vírgula 4 2 3 3 6" xfId="12787"/>
    <cellStyle name="Vírgula 4 2 3 4" xfId="2090"/>
    <cellStyle name="Vírgula 4 2 3 4 2" xfId="7994"/>
    <cellStyle name="Vírgula 4 2 3 4 2 2" xfId="30975"/>
    <cellStyle name="Vírgula 4 2 3 4 2 3" xfId="19166"/>
    <cellStyle name="Vírgula 4 2 3 4 3" xfId="25071"/>
    <cellStyle name="Vírgula 4 2 3 4 4" xfId="15654"/>
    <cellStyle name="Vírgula 4 2 3 5" xfId="6238"/>
    <cellStyle name="Vírgula 4 2 3 5 2" xfId="9750"/>
    <cellStyle name="Vírgula 4 2 3 5 2 2" xfId="32731"/>
    <cellStyle name="Vírgula 4 2 3 5 2 3" xfId="21559"/>
    <cellStyle name="Vírgula 4 2 3 5 3" xfId="29219"/>
    <cellStyle name="Vírgula 4 2 3 5 4" xfId="13898"/>
    <cellStyle name="Vírgula 4 2 3 6" xfId="5118"/>
    <cellStyle name="Vírgula 4 2 3 6 2" xfId="20922"/>
    <cellStyle name="Vírgula 4 2 3 6 3" xfId="28099"/>
    <cellStyle name="Vírgula 4 2 3 6 4" xfId="12142"/>
    <cellStyle name="Vírgula 4 2 3 7" xfId="4007"/>
    <cellStyle name="Vírgula 4 2 3 7 2" xfId="26988"/>
    <cellStyle name="Vírgula 4 2 3 7 3" xfId="17410"/>
    <cellStyle name="Vírgula 4 2 3 8" xfId="23315"/>
    <cellStyle name="Vírgula 4 2 3 9" xfId="11667"/>
    <cellStyle name="Vírgula 4 2 4" xfId="487"/>
    <cellStyle name="Vírgula 4 2 4 2" xfId="1770"/>
    <cellStyle name="Vírgula 4 2 4 2 2" xfId="3526"/>
    <cellStyle name="Vírgula 4 2 4 2 2 2" xfId="9430"/>
    <cellStyle name="Vírgula 4 2 4 2 2 2 2" xfId="32411"/>
    <cellStyle name="Vírgula 4 2 4 2 2 2 3" xfId="20602"/>
    <cellStyle name="Vírgula 4 2 4 2 2 3" xfId="26507"/>
    <cellStyle name="Vírgula 4 2 4 2 2 4" xfId="17090"/>
    <cellStyle name="Vírgula 4 2 4 2 3" xfId="7674"/>
    <cellStyle name="Vírgula 4 2 4 2 3 2" xfId="11186"/>
    <cellStyle name="Vírgula 4 2 4 2 3 2 2" xfId="34167"/>
    <cellStyle name="Vírgula 4 2 4 2 3 2 3" xfId="22995"/>
    <cellStyle name="Vírgula 4 2 4 2 3 3" xfId="30655"/>
    <cellStyle name="Vírgula 4 2 4 2 3 4" xfId="15334"/>
    <cellStyle name="Vírgula 4 2 4 2 4" xfId="4798"/>
    <cellStyle name="Vírgula 4 2 4 2 4 2" xfId="27779"/>
    <cellStyle name="Vírgula 4 2 4 2 4 3" xfId="18846"/>
    <cellStyle name="Vírgula 4 2 4 2 5" xfId="24751"/>
    <cellStyle name="Vírgula 4 2 4 2 6" xfId="13578"/>
    <cellStyle name="Vírgula 4 2 4 3" xfId="1134"/>
    <cellStyle name="Vírgula 4 2 4 3 2" xfId="2890"/>
    <cellStyle name="Vírgula 4 2 4 3 2 2" xfId="8794"/>
    <cellStyle name="Vírgula 4 2 4 3 2 2 2" xfId="31775"/>
    <cellStyle name="Vírgula 4 2 4 3 2 2 3" xfId="19966"/>
    <cellStyle name="Vírgula 4 2 4 3 2 3" xfId="25871"/>
    <cellStyle name="Vírgula 4 2 4 3 2 4" xfId="16454"/>
    <cellStyle name="Vírgula 4 2 4 3 3" xfId="7038"/>
    <cellStyle name="Vírgula 4 2 4 3 3 2" xfId="10550"/>
    <cellStyle name="Vírgula 4 2 4 3 3 2 2" xfId="33531"/>
    <cellStyle name="Vírgula 4 2 4 3 3 2 3" xfId="22359"/>
    <cellStyle name="Vírgula 4 2 4 3 3 3" xfId="30019"/>
    <cellStyle name="Vírgula 4 2 4 3 3 4" xfId="14698"/>
    <cellStyle name="Vírgula 4 2 4 3 4" xfId="5842"/>
    <cellStyle name="Vírgula 4 2 4 3 4 2" xfId="28823"/>
    <cellStyle name="Vírgula 4 2 4 3 4 3" xfId="18210"/>
    <cellStyle name="Vírgula 4 2 4 3 5" xfId="24115"/>
    <cellStyle name="Vírgula 4 2 4 3 6" xfId="12942"/>
    <cellStyle name="Vírgula 4 2 4 4" xfId="2245"/>
    <cellStyle name="Vírgula 4 2 4 4 2" xfId="8149"/>
    <cellStyle name="Vírgula 4 2 4 4 2 2" xfId="31130"/>
    <cellStyle name="Vírgula 4 2 4 4 2 3" xfId="19321"/>
    <cellStyle name="Vírgula 4 2 4 4 3" xfId="25226"/>
    <cellStyle name="Vírgula 4 2 4 4 4" xfId="15809"/>
    <cellStyle name="Vírgula 4 2 4 5" xfId="6393"/>
    <cellStyle name="Vírgula 4 2 4 5 2" xfId="9905"/>
    <cellStyle name="Vírgula 4 2 4 5 2 2" xfId="32886"/>
    <cellStyle name="Vírgula 4 2 4 5 2 3" xfId="21714"/>
    <cellStyle name="Vírgula 4 2 4 5 3" xfId="29374"/>
    <cellStyle name="Vírgula 4 2 4 5 4" xfId="14053"/>
    <cellStyle name="Vírgula 4 2 4 6" xfId="5273"/>
    <cellStyle name="Vírgula 4 2 4 6 2" xfId="21077"/>
    <cellStyle name="Vírgula 4 2 4 6 3" xfId="28254"/>
    <cellStyle name="Vírgula 4 2 4 6 4" xfId="12297"/>
    <cellStyle name="Vírgula 4 2 4 7" xfId="4162"/>
    <cellStyle name="Vírgula 4 2 4 7 2" xfId="27143"/>
    <cellStyle name="Vírgula 4 2 4 7 3" xfId="17565"/>
    <cellStyle name="Vírgula 4 2 4 8" xfId="23470"/>
    <cellStyle name="Vírgula 4 2 4 9" xfId="11822"/>
    <cellStyle name="Vírgula 4 2 5" xfId="905"/>
    <cellStyle name="Vírgula 4 2 5 2" xfId="1541"/>
    <cellStyle name="Vírgula 4 2 5 2 2" xfId="3297"/>
    <cellStyle name="Vírgula 4 2 5 2 2 2" xfId="9201"/>
    <cellStyle name="Vírgula 4 2 5 2 2 2 2" xfId="32182"/>
    <cellStyle name="Vírgula 4 2 5 2 2 2 3" xfId="20373"/>
    <cellStyle name="Vírgula 4 2 5 2 2 3" xfId="26278"/>
    <cellStyle name="Vírgula 4 2 5 2 2 4" xfId="16861"/>
    <cellStyle name="Vírgula 4 2 5 2 3" xfId="7445"/>
    <cellStyle name="Vírgula 4 2 5 2 3 2" xfId="10957"/>
    <cellStyle name="Vírgula 4 2 5 2 3 2 2" xfId="33938"/>
    <cellStyle name="Vírgula 4 2 5 2 3 2 3" xfId="22766"/>
    <cellStyle name="Vírgula 4 2 5 2 3 3" xfId="30426"/>
    <cellStyle name="Vírgula 4 2 5 2 3 4" xfId="15105"/>
    <cellStyle name="Vírgula 4 2 5 2 4" xfId="4569"/>
    <cellStyle name="Vírgula 4 2 5 2 4 2" xfId="27550"/>
    <cellStyle name="Vírgula 4 2 5 2 4 3" xfId="18617"/>
    <cellStyle name="Vírgula 4 2 5 2 5" xfId="24522"/>
    <cellStyle name="Vírgula 4 2 5 2 6" xfId="13349"/>
    <cellStyle name="Vírgula 4 2 5 3" xfId="2661"/>
    <cellStyle name="Vírgula 4 2 5 3 2" xfId="8565"/>
    <cellStyle name="Vírgula 4 2 5 3 2 2" xfId="31546"/>
    <cellStyle name="Vírgula 4 2 5 3 2 3" xfId="19737"/>
    <cellStyle name="Vírgula 4 2 5 3 3" xfId="25642"/>
    <cellStyle name="Vírgula 4 2 5 3 4" xfId="16225"/>
    <cellStyle name="Vírgula 4 2 5 4" xfId="6809"/>
    <cellStyle name="Vírgula 4 2 5 4 2" xfId="10321"/>
    <cellStyle name="Vírgula 4 2 5 4 2 2" xfId="33302"/>
    <cellStyle name="Vírgula 4 2 5 4 2 3" xfId="22130"/>
    <cellStyle name="Vírgula 4 2 5 4 3" xfId="29790"/>
    <cellStyle name="Vírgula 4 2 5 4 4" xfId="14469"/>
    <cellStyle name="Vírgula 4 2 5 5" xfId="5613"/>
    <cellStyle name="Vírgula 4 2 5 5 2" xfId="21247"/>
    <cellStyle name="Vírgula 4 2 5 5 3" xfId="28594"/>
    <cellStyle name="Vírgula 4 2 5 5 4" xfId="12713"/>
    <cellStyle name="Vírgula 4 2 5 6" xfId="3933"/>
    <cellStyle name="Vírgula 4 2 5 6 2" xfId="26914"/>
    <cellStyle name="Vírgula 4 2 5 6 3" xfId="17981"/>
    <cellStyle name="Vírgula 4 2 5 7" xfId="23886"/>
    <cellStyle name="Vírgula 4 2 5 8" xfId="11593"/>
    <cellStyle name="Vírgula 4 2 6" xfId="1295"/>
    <cellStyle name="Vírgula 4 2 6 2" xfId="1931"/>
    <cellStyle name="Vírgula 4 2 6 2 2" xfId="3687"/>
    <cellStyle name="Vírgula 4 2 6 2 2 2" xfId="9591"/>
    <cellStyle name="Vírgula 4 2 6 2 2 2 2" xfId="32572"/>
    <cellStyle name="Vírgula 4 2 6 2 2 2 3" xfId="20763"/>
    <cellStyle name="Vírgula 4 2 6 2 2 3" xfId="26668"/>
    <cellStyle name="Vírgula 4 2 6 2 2 4" xfId="17251"/>
    <cellStyle name="Vírgula 4 2 6 2 3" xfId="7835"/>
    <cellStyle name="Vírgula 4 2 6 2 3 2" xfId="11347"/>
    <cellStyle name="Vírgula 4 2 6 2 3 2 2" xfId="34328"/>
    <cellStyle name="Vírgula 4 2 6 2 3 2 3" xfId="23156"/>
    <cellStyle name="Vírgula 4 2 6 2 3 3" xfId="30816"/>
    <cellStyle name="Vírgula 4 2 6 2 3 4" xfId="15495"/>
    <cellStyle name="Vírgula 4 2 6 2 4" xfId="4959"/>
    <cellStyle name="Vírgula 4 2 6 2 4 2" xfId="27940"/>
    <cellStyle name="Vírgula 4 2 6 2 4 3" xfId="19007"/>
    <cellStyle name="Vírgula 4 2 6 2 5" xfId="24912"/>
    <cellStyle name="Vírgula 4 2 6 2 6" xfId="13739"/>
    <cellStyle name="Vírgula 4 2 6 3" xfId="3051"/>
    <cellStyle name="Vírgula 4 2 6 3 2" xfId="8955"/>
    <cellStyle name="Vírgula 4 2 6 3 2 2" xfId="31936"/>
    <cellStyle name="Vírgula 4 2 6 3 2 3" xfId="20127"/>
    <cellStyle name="Vírgula 4 2 6 3 3" xfId="26032"/>
    <cellStyle name="Vírgula 4 2 6 3 4" xfId="16615"/>
    <cellStyle name="Vírgula 4 2 6 4" xfId="7199"/>
    <cellStyle name="Vírgula 4 2 6 4 2" xfId="10711"/>
    <cellStyle name="Vírgula 4 2 6 4 2 2" xfId="33692"/>
    <cellStyle name="Vírgula 4 2 6 4 2 3" xfId="22520"/>
    <cellStyle name="Vírgula 4 2 6 4 3" xfId="30180"/>
    <cellStyle name="Vírgula 4 2 6 4 4" xfId="14859"/>
    <cellStyle name="Vírgula 4 2 6 5" xfId="6003"/>
    <cellStyle name="Vírgula 4 2 6 5 2" xfId="21400"/>
    <cellStyle name="Vírgula 4 2 6 5 3" xfId="28984"/>
    <cellStyle name="Vírgula 4 2 6 5 4" xfId="13103"/>
    <cellStyle name="Vírgula 4 2 6 6" xfId="4323"/>
    <cellStyle name="Vírgula 4 2 6 6 2" xfId="27304"/>
    <cellStyle name="Vírgula 4 2 6 6 3" xfId="18371"/>
    <cellStyle name="Vírgula 4 2 6 7" xfId="24276"/>
    <cellStyle name="Vírgula 4 2 6 8" xfId="11983"/>
    <cellStyle name="Vírgula 4 2 7" xfId="735"/>
    <cellStyle name="Vírgula 4 2 7 2" xfId="2491"/>
    <cellStyle name="Vírgula 4 2 7 2 2" xfId="8395"/>
    <cellStyle name="Vírgula 4 2 7 2 2 2" xfId="31376"/>
    <cellStyle name="Vírgula 4 2 7 2 2 3" xfId="19567"/>
    <cellStyle name="Vírgula 4 2 7 2 3" xfId="25472"/>
    <cellStyle name="Vírgula 4 2 7 2 4" xfId="16055"/>
    <cellStyle name="Vírgula 4 2 7 3" xfId="6639"/>
    <cellStyle name="Vírgula 4 2 7 3 2" xfId="10151"/>
    <cellStyle name="Vírgula 4 2 7 3 2 2" xfId="33132"/>
    <cellStyle name="Vírgula 4 2 7 3 2 3" xfId="21960"/>
    <cellStyle name="Vírgula 4 2 7 3 3" xfId="29620"/>
    <cellStyle name="Vírgula 4 2 7 3 4" xfId="14299"/>
    <cellStyle name="Vírgula 4 2 7 4" xfId="4399"/>
    <cellStyle name="Vírgula 4 2 7 4 2" xfId="27380"/>
    <cellStyle name="Vírgula 4 2 7 4 3" xfId="17811"/>
    <cellStyle name="Vírgula 4 2 7 5" xfId="23716"/>
    <cellStyle name="Vírgula 4 2 7 6" xfId="12543"/>
    <cellStyle name="Vírgula 4 2 8" xfId="1371"/>
    <cellStyle name="Vírgula 4 2 8 2" xfId="3127"/>
    <cellStyle name="Vírgula 4 2 8 2 2" xfId="9031"/>
    <cellStyle name="Vírgula 4 2 8 2 2 2" xfId="32012"/>
    <cellStyle name="Vírgula 4 2 8 2 2 3" xfId="20203"/>
    <cellStyle name="Vírgula 4 2 8 2 3" xfId="26108"/>
    <cellStyle name="Vírgula 4 2 8 2 4" xfId="16691"/>
    <cellStyle name="Vírgula 4 2 8 3" xfId="7275"/>
    <cellStyle name="Vírgula 4 2 8 3 2" xfId="10787"/>
    <cellStyle name="Vírgula 4 2 8 3 2 2" xfId="33768"/>
    <cellStyle name="Vírgula 4 2 8 3 2 3" xfId="22596"/>
    <cellStyle name="Vírgula 4 2 8 3 3" xfId="30256"/>
    <cellStyle name="Vírgula 4 2 8 3 4" xfId="14935"/>
    <cellStyle name="Vírgula 4 2 8 4" xfId="6079"/>
    <cellStyle name="Vírgula 4 2 8 4 2" xfId="29060"/>
    <cellStyle name="Vírgula 4 2 8 4 3" xfId="18447"/>
    <cellStyle name="Vírgula 4 2 8 5" xfId="24352"/>
    <cellStyle name="Vírgula 4 2 8 6" xfId="13179"/>
    <cellStyle name="Vírgula 4 2 9" xfId="658"/>
    <cellStyle name="Vírgula 4 2 9 2" xfId="2415"/>
    <cellStyle name="Vírgula 4 2 9 2 2" xfId="8319"/>
    <cellStyle name="Vírgula 4 2 9 2 2 2" xfId="31300"/>
    <cellStyle name="Vírgula 4 2 9 2 2 3" xfId="19491"/>
    <cellStyle name="Vírgula 4 2 9 2 3" xfId="25396"/>
    <cellStyle name="Vírgula 4 2 9 2 4" xfId="15979"/>
    <cellStyle name="Vírgula 4 2 9 3" xfId="6563"/>
    <cellStyle name="Vírgula 4 2 9 3 2" xfId="10075"/>
    <cellStyle name="Vírgula 4 2 9 3 2 2" xfId="33056"/>
    <cellStyle name="Vírgula 4 2 9 3 2 3" xfId="21884"/>
    <cellStyle name="Vírgula 4 2 9 3 3" xfId="29544"/>
    <cellStyle name="Vírgula 4 2 9 3 4" xfId="14223"/>
    <cellStyle name="Vírgula 4 2 9 4" xfId="5443"/>
    <cellStyle name="Vírgula 4 2 9 4 2" xfId="28424"/>
    <cellStyle name="Vírgula 4 2 9 4 3" xfId="17735"/>
    <cellStyle name="Vírgula 4 2 9 5" xfId="23640"/>
    <cellStyle name="Vírgula 4 2 9 6" xfId="12467"/>
    <cellStyle name="Vírgula 4 3" xfId="31"/>
    <cellStyle name="Vírgula 4 3 10" xfId="3841"/>
    <cellStyle name="Vírgula 4 3 10 2" xfId="26822"/>
    <cellStyle name="Vírgula 4 3 10 3" xfId="17329"/>
    <cellStyle name="Vírgula 4 3 11" xfId="23234"/>
    <cellStyle name="Vírgula 4 3 12" xfId="11501"/>
    <cellStyle name="Vírgula 4 3 2" xfId="403"/>
    <cellStyle name="Vírgula 4 3 2 2" xfId="1687"/>
    <cellStyle name="Vírgula 4 3 2 2 2" xfId="3443"/>
    <cellStyle name="Vírgula 4 3 2 2 2 2" xfId="9347"/>
    <cellStyle name="Vírgula 4 3 2 2 2 2 2" xfId="32328"/>
    <cellStyle name="Vírgula 4 3 2 2 2 2 3" xfId="20519"/>
    <cellStyle name="Vírgula 4 3 2 2 2 3" xfId="26424"/>
    <cellStyle name="Vírgula 4 3 2 2 2 4" xfId="17007"/>
    <cellStyle name="Vírgula 4 3 2 2 3" xfId="7591"/>
    <cellStyle name="Vírgula 4 3 2 2 3 2" xfId="11103"/>
    <cellStyle name="Vírgula 4 3 2 2 3 2 2" xfId="34084"/>
    <cellStyle name="Vírgula 4 3 2 2 3 2 3" xfId="22912"/>
    <cellStyle name="Vírgula 4 3 2 2 3 3" xfId="30572"/>
    <cellStyle name="Vírgula 4 3 2 2 3 4" xfId="15251"/>
    <cellStyle name="Vírgula 4 3 2 2 4" xfId="4715"/>
    <cellStyle name="Vírgula 4 3 2 2 4 2" xfId="27696"/>
    <cellStyle name="Vírgula 4 3 2 2 4 3" xfId="18763"/>
    <cellStyle name="Vírgula 4 3 2 2 5" xfId="24668"/>
    <cellStyle name="Vírgula 4 3 2 2 6" xfId="13495"/>
    <cellStyle name="Vírgula 4 3 2 3" xfId="1051"/>
    <cellStyle name="Vírgula 4 3 2 3 2" xfId="2807"/>
    <cellStyle name="Vírgula 4 3 2 3 2 2" xfId="8711"/>
    <cellStyle name="Vírgula 4 3 2 3 2 2 2" xfId="31692"/>
    <cellStyle name="Vírgula 4 3 2 3 2 2 3" xfId="19883"/>
    <cellStyle name="Vírgula 4 3 2 3 2 3" xfId="25788"/>
    <cellStyle name="Vírgula 4 3 2 3 2 4" xfId="16371"/>
    <cellStyle name="Vírgula 4 3 2 3 3" xfId="6955"/>
    <cellStyle name="Vírgula 4 3 2 3 3 2" xfId="10467"/>
    <cellStyle name="Vírgula 4 3 2 3 3 2 2" xfId="33448"/>
    <cellStyle name="Vírgula 4 3 2 3 3 2 3" xfId="22276"/>
    <cellStyle name="Vírgula 4 3 2 3 3 3" xfId="29936"/>
    <cellStyle name="Vírgula 4 3 2 3 3 4" xfId="14615"/>
    <cellStyle name="Vírgula 4 3 2 3 4" xfId="5759"/>
    <cellStyle name="Vírgula 4 3 2 3 4 2" xfId="28740"/>
    <cellStyle name="Vírgula 4 3 2 3 4 3" xfId="18127"/>
    <cellStyle name="Vírgula 4 3 2 3 5" xfId="24032"/>
    <cellStyle name="Vírgula 4 3 2 3 6" xfId="12859"/>
    <cellStyle name="Vírgula 4 3 2 4" xfId="2162"/>
    <cellStyle name="Vírgula 4 3 2 4 2" xfId="8066"/>
    <cellStyle name="Vírgula 4 3 2 4 2 2" xfId="31047"/>
    <cellStyle name="Vírgula 4 3 2 4 2 3" xfId="19238"/>
    <cellStyle name="Vírgula 4 3 2 4 3" xfId="25143"/>
    <cellStyle name="Vírgula 4 3 2 4 4" xfId="15726"/>
    <cellStyle name="Vírgula 4 3 2 5" xfId="6310"/>
    <cellStyle name="Vírgula 4 3 2 5 2" xfId="9822"/>
    <cellStyle name="Vírgula 4 3 2 5 2 2" xfId="32803"/>
    <cellStyle name="Vírgula 4 3 2 5 2 3" xfId="21631"/>
    <cellStyle name="Vírgula 4 3 2 5 3" xfId="29291"/>
    <cellStyle name="Vírgula 4 3 2 5 4" xfId="13970"/>
    <cellStyle name="Vírgula 4 3 2 6" xfId="5190"/>
    <cellStyle name="Vírgula 4 3 2 6 2" xfId="20994"/>
    <cellStyle name="Vírgula 4 3 2 6 3" xfId="28171"/>
    <cellStyle name="Vírgula 4 3 2 6 4" xfId="12214"/>
    <cellStyle name="Vírgula 4 3 2 7" xfId="4079"/>
    <cellStyle name="Vírgula 4 3 2 7 2" xfId="27060"/>
    <cellStyle name="Vírgula 4 3 2 7 3" xfId="17482"/>
    <cellStyle name="Vírgula 4 3 2 8" xfId="23387"/>
    <cellStyle name="Vírgula 4 3 2 9" xfId="11739"/>
    <cellStyle name="Vírgula 4 3 3" xfId="565"/>
    <cellStyle name="Vírgula 4 3 3 2" xfId="1848"/>
    <cellStyle name="Vírgula 4 3 3 2 2" xfId="3604"/>
    <cellStyle name="Vírgula 4 3 3 2 2 2" xfId="9508"/>
    <cellStyle name="Vírgula 4 3 3 2 2 2 2" xfId="32489"/>
    <cellStyle name="Vírgula 4 3 3 2 2 2 3" xfId="20680"/>
    <cellStyle name="Vírgula 4 3 3 2 2 3" xfId="26585"/>
    <cellStyle name="Vírgula 4 3 3 2 2 4" xfId="17168"/>
    <cellStyle name="Vírgula 4 3 3 2 3" xfId="7752"/>
    <cellStyle name="Vírgula 4 3 3 2 3 2" xfId="11264"/>
    <cellStyle name="Vírgula 4 3 3 2 3 2 2" xfId="34245"/>
    <cellStyle name="Vírgula 4 3 3 2 3 2 3" xfId="23073"/>
    <cellStyle name="Vírgula 4 3 3 2 3 3" xfId="30733"/>
    <cellStyle name="Vírgula 4 3 3 2 3 4" xfId="15412"/>
    <cellStyle name="Vírgula 4 3 3 2 4" xfId="4876"/>
    <cellStyle name="Vírgula 4 3 3 2 4 2" xfId="27857"/>
    <cellStyle name="Vírgula 4 3 3 2 4 3" xfId="18924"/>
    <cellStyle name="Vírgula 4 3 3 2 5" xfId="24829"/>
    <cellStyle name="Vírgula 4 3 3 2 6" xfId="13656"/>
    <cellStyle name="Vírgula 4 3 3 3" xfId="1212"/>
    <cellStyle name="Vírgula 4 3 3 3 2" xfId="2968"/>
    <cellStyle name="Vírgula 4 3 3 3 2 2" xfId="8872"/>
    <cellStyle name="Vírgula 4 3 3 3 2 2 2" xfId="31853"/>
    <cellStyle name="Vírgula 4 3 3 3 2 2 3" xfId="20044"/>
    <cellStyle name="Vírgula 4 3 3 3 2 3" xfId="25949"/>
    <cellStyle name="Vírgula 4 3 3 3 2 4" xfId="16532"/>
    <cellStyle name="Vírgula 4 3 3 3 3" xfId="7116"/>
    <cellStyle name="Vírgula 4 3 3 3 3 2" xfId="10628"/>
    <cellStyle name="Vírgula 4 3 3 3 3 2 2" xfId="33609"/>
    <cellStyle name="Vírgula 4 3 3 3 3 2 3" xfId="22437"/>
    <cellStyle name="Vírgula 4 3 3 3 3 3" xfId="30097"/>
    <cellStyle name="Vírgula 4 3 3 3 3 4" xfId="14776"/>
    <cellStyle name="Vírgula 4 3 3 3 4" xfId="5920"/>
    <cellStyle name="Vírgula 4 3 3 3 4 2" xfId="28901"/>
    <cellStyle name="Vírgula 4 3 3 3 4 3" xfId="18288"/>
    <cellStyle name="Vírgula 4 3 3 3 5" xfId="24193"/>
    <cellStyle name="Vírgula 4 3 3 3 6" xfId="13020"/>
    <cellStyle name="Vírgula 4 3 3 4" xfId="2323"/>
    <cellStyle name="Vírgula 4 3 3 4 2" xfId="8227"/>
    <cellStyle name="Vírgula 4 3 3 4 2 2" xfId="31208"/>
    <cellStyle name="Vírgula 4 3 3 4 2 3" xfId="19399"/>
    <cellStyle name="Vírgula 4 3 3 4 3" xfId="25304"/>
    <cellStyle name="Vírgula 4 3 3 4 4" xfId="15887"/>
    <cellStyle name="Vírgula 4 3 3 5" xfId="6471"/>
    <cellStyle name="Vírgula 4 3 3 5 2" xfId="9983"/>
    <cellStyle name="Vírgula 4 3 3 5 2 2" xfId="32964"/>
    <cellStyle name="Vírgula 4 3 3 5 2 3" xfId="21792"/>
    <cellStyle name="Vírgula 4 3 3 5 3" xfId="29452"/>
    <cellStyle name="Vírgula 4 3 3 5 4" xfId="14131"/>
    <cellStyle name="Vírgula 4 3 3 6" xfId="5351"/>
    <cellStyle name="Vírgula 4 3 3 6 2" xfId="21155"/>
    <cellStyle name="Vírgula 4 3 3 6 3" xfId="28332"/>
    <cellStyle name="Vírgula 4 3 3 6 4" xfId="12375"/>
    <cellStyle name="Vírgula 4 3 3 7" xfId="4240"/>
    <cellStyle name="Vírgula 4 3 3 7 2" xfId="27221"/>
    <cellStyle name="Vírgula 4 3 3 7 3" xfId="17643"/>
    <cellStyle name="Vírgula 4 3 3 8" xfId="23548"/>
    <cellStyle name="Vírgula 4 3 3 9" xfId="11900"/>
    <cellStyle name="Vírgula 4 3 4" xfId="898"/>
    <cellStyle name="Vírgula 4 3 4 2" xfId="1534"/>
    <cellStyle name="Vírgula 4 3 4 2 2" xfId="3290"/>
    <cellStyle name="Vírgula 4 3 4 2 2 2" xfId="9194"/>
    <cellStyle name="Vírgula 4 3 4 2 2 2 2" xfId="32175"/>
    <cellStyle name="Vírgula 4 3 4 2 2 2 3" xfId="20366"/>
    <cellStyle name="Vírgula 4 3 4 2 2 3" xfId="26271"/>
    <cellStyle name="Vírgula 4 3 4 2 2 4" xfId="16854"/>
    <cellStyle name="Vírgula 4 3 4 2 3" xfId="7438"/>
    <cellStyle name="Vírgula 4 3 4 2 3 2" xfId="10950"/>
    <cellStyle name="Vírgula 4 3 4 2 3 2 2" xfId="33931"/>
    <cellStyle name="Vírgula 4 3 4 2 3 2 3" xfId="22759"/>
    <cellStyle name="Vírgula 4 3 4 2 3 3" xfId="30419"/>
    <cellStyle name="Vírgula 4 3 4 2 3 4" xfId="15098"/>
    <cellStyle name="Vírgula 4 3 4 2 4" xfId="4562"/>
    <cellStyle name="Vírgula 4 3 4 2 4 2" xfId="27543"/>
    <cellStyle name="Vírgula 4 3 4 2 4 3" xfId="18610"/>
    <cellStyle name="Vírgula 4 3 4 2 5" xfId="24515"/>
    <cellStyle name="Vírgula 4 3 4 2 6" xfId="13342"/>
    <cellStyle name="Vírgula 4 3 4 3" xfId="2654"/>
    <cellStyle name="Vírgula 4 3 4 3 2" xfId="8558"/>
    <cellStyle name="Vírgula 4 3 4 3 2 2" xfId="31539"/>
    <cellStyle name="Vírgula 4 3 4 3 2 3" xfId="19730"/>
    <cellStyle name="Vírgula 4 3 4 3 3" xfId="25635"/>
    <cellStyle name="Vírgula 4 3 4 3 4" xfId="16218"/>
    <cellStyle name="Vírgula 4 3 4 4" xfId="6802"/>
    <cellStyle name="Vírgula 4 3 4 4 2" xfId="10314"/>
    <cellStyle name="Vírgula 4 3 4 4 2 2" xfId="33295"/>
    <cellStyle name="Vírgula 4 3 4 4 2 3" xfId="22123"/>
    <cellStyle name="Vírgula 4 3 4 4 3" xfId="29783"/>
    <cellStyle name="Vírgula 4 3 4 4 4" xfId="14462"/>
    <cellStyle name="Vírgula 4 3 4 5" xfId="5606"/>
    <cellStyle name="Vírgula 4 3 4 5 2" xfId="21240"/>
    <cellStyle name="Vírgula 4 3 4 5 3" xfId="28587"/>
    <cellStyle name="Vírgula 4 3 4 5 4" xfId="12706"/>
    <cellStyle name="Vírgula 4 3 4 6" xfId="3926"/>
    <cellStyle name="Vírgula 4 3 4 6 2" xfId="26907"/>
    <cellStyle name="Vírgula 4 3 4 6 3" xfId="17974"/>
    <cellStyle name="Vírgula 4 3 4 7" xfId="23879"/>
    <cellStyle name="Vírgula 4 3 4 8" xfId="11586"/>
    <cellStyle name="Vírgula 4 3 5" xfId="1449"/>
    <cellStyle name="Vírgula 4 3 5 2" xfId="3205"/>
    <cellStyle name="Vírgula 4 3 5 2 2" xfId="9109"/>
    <cellStyle name="Vírgula 4 3 5 2 2 2" xfId="32090"/>
    <cellStyle name="Vírgula 4 3 5 2 2 3" xfId="20281"/>
    <cellStyle name="Vírgula 4 3 5 2 3" xfId="26186"/>
    <cellStyle name="Vírgula 4 3 5 2 4" xfId="16769"/>
    <cellStyle name="Vírgula 4 3 5 3" xfId="7353"/>
    <cellStyle name="Vírgula 4 3 5 3 2" xfId="10865"/>
    <cellStyle name="Vírgula 4 3 5 3 2 2" xfId="33846"/>
    <cellStyle name="Vírgula 4 3 5 3 2 3" xfId="22674"/>
    <cellStyle name="Vírgula 4 3 5 3 3" xfId="30334"/>
    <cellStyle name="Vírgula 4 3 5 3 4" xfId="15013"/>
    <cellStyle name="Vírgula 4 3 5 4" xfId="4477"/>
    <cellStyle name="Vírgula 4 3 5 4 2" xfId="27458"/>
    <cellStyle name="Vírgula 4 3 5 4 3" xfId="18525"/>
    <cellStyle name="Vírgula 4 3 5 5" xfId="24430"/>
    <cellStyle name="Vírgula 4 3 5 6" xfId="13257"/>
    <cellStyle name="Vírgula 4 3 6" xfId="813"/>
    <cellStyle name="Vírgula 4 3 6 2" xfId="2569"/>
    <cellStyle name="Vírgula 4 3 6 2 2" xfId="8473"/>
    <cellStyle name="Vírgula 4 3 6 2 2 2" xfId="31454"/>
    <cellStyle name="Vírgula 4 3 6 2 2 3" xfId="19645"/>
    <cellStyle name="Vírgula 4 3 6 2 3" xfId="25550"/>
    <cellStyle name="Vírgula 4 3 6 2 4" xfId="16133"/>
    <cellStyle name="Vírgula 4 3 6 3" xfId="6717"/>
    <cellStyle name="Vírgula 4 3 6 3 2" xfId="10229"/>
    <cellStyle name="Vírgula 4 3 6 3 2 2" xfId="33210"/>
    <cellStyle name="Vírgula 4 3 6 3 2 3" xfId="22038"/>
    <cellStyle name="Vírgula 4 3 6 3 3" xfId="29698"/>
    <cellStyle name="Vírgula 4 3 6 3 4" xfId="14377"/>
    <cellStyle name="Vírgula 4 3 6 4" xfId="5521"/>
    <cellStyle name="Vírgula 4 3 6 4 2" xfId="28502"/>
    <cellStyle name="Vírgula 4 3 6 4 3" xfId="17889"/>
    <cellStyle name="Vírgula 4 3 6 5" xfId="23794"/>
    <cellStyle name="Vírgula 4 3 6 6" xfId="12621"/>
    <cellStyle name="Vírgula 4 3 7" xfId="2009"/>
    <cellStyle name="Vírgula 4 3 7 2" xfId="7913"/>
    <cellStyle name="Vírgula 4 3 7 2 2" xfId="30894"/>
    <cellStyle name="Vírgula 4 3 7 2 3" xfId="19085"/>
    <cellStyle name="Vírgula 4 3 7 3" xfId="24990"/>
    <cellStyle name="Vírgula 4 3 7 4" xfId="15573"/>
    <cellStyle name="Vírgula 4 3 8" xfId="6157"/>
    <cellStyle name="Vírgula 4 3 8 2" xfId="9669"/>
    <cellStyle name="Vírgula 4 3 8 2 2" xfId="32650"/>
    <cellStyle name="Vírgula 4 3 8 2 3" xfId="21478"/>
    <cellStyle name="Vírgula 4 3 8 3" xfId="29138"/>
    <cellStyle name="Vírgula 4 3 8 4" xfId="13817"/>
    <cellStyle name="Vírgula 4 3 9" xfId="5037"/>
    <cellStyle name="Vírgula 4 3 9 2" xfId="20841"/>
    <cellStyle name="Vírgula 4 3 9 3" xfId="28018"/>
    <cellStyle name="Vírgula 4 3 9 4" xfId="12061"/>
    <cellStyle name="Vírgula 4 4" xfId="650"/>
    <cellStyle name="Vírgula 4 4 2" xfId="2408"/>
    <cellStyle name="Vírgula 4 4 2 2" xfId="8312"/>
    <cellStyle name="Vírgula 4 4 2 2 2" xfId="31293"/>
    <cellStyle name="Vírgula 4 4 2 2 3" xfId="19484"/>
    <cellStyle name="Vírgula 4 4 2 3" xfId="25389"/>
    <cellStyle name="Vírgula 4 4 2 4" xfId="15972"/>
    <cellStyle name="Vírgula 4 4 3" xfId="6556"/>
    <cellStyle name="Vírgula 4 4 3 2" xfId="10068"/>
    <cellStyle name="Vírgula 4 4 3 2 2" xfId="33049"/>
    <cellStyle name="Vírgula 4 4 3 2 3" xfId="21877"/>
    <cellStyle name="Vírgula 4 4 3 3" xfId="29537"/>
    <cellStyle name="Vírgula 4 4 3 4" xfId="14216"/>
    <cellStyle name="Vírgula 4 4 4" xfId="5436"/>
    <cellStyle name="Vírgula 4 4 4 2" xfId="28417"/>
    <cellStyle name="Vírgula 4 4 4 3" xfId="17728"/>
    <cellStyle name="Vírgula 4 4 5" xfId="23633"/>
    <cellStyle name="Vírgula 4 4 6" xfId="12460"/>
    <cellStyle name="Vírgula 5" xfId="300"/>
    <cellStyle name="Vírgula 5 10" xfId="2059"/>
    <cellStyle name="Vírgula 5 10 2" xfId="7963"/>
    <cellStyle name="Vírgula 5 10 2 2" xfId="30944"/>
    <cellStyle name="Vírgula 5 10 2 3" xfId="19135"/>
    <cellStyle name="Vírgula 5 10 3" xfId="25040"/>
    <cellStyle name="Vírgula 5 10 4" xfId="15623"/>
    <cellStyle name="Vírgula 5 11" xfId="6207"/>
    <cellStyle name="Vírgula 5 11 2" xfId="9719"/>
    <cellStyle name="Vírgula 5 11 2 2" xfId="32700"/>
    <cellStyle name="Vírgula 5 11 2 3" xfId="21528"/>
    <cellStyle name="Vírgula 5 11 3" xfId="29188"/>
    <cellStyle name="Vírgula 5 11 4" xfId="13867"/>
    <cellStyle name="Vírgula 5 12" xfId="5087"/>
    <cellStyle name="Vírgula 5 12 2" xfId="20891"/>
    <cellStyle name="Vírgula 5 12 3" xfId="28068"/>
    <cellStyle name="Vírgula 5 12 4" xfId="12111"/>
    <cellStyle name="Vírgula 5 13" xfId="3806"/>
    <cellStyle name="Vírgula 5 13 2" xfId="26787"/>
    <cellStyle name="Vírgula 5 13 3" xfId="17379"/>
    <cellStyle name="Vírgula 5 14" xfId="23284"/>
    <cellStyle name="Vírgula 5 15" xfId="11466"/>
    <cellStyle name="Vírgula 5 2" xfId="454"/>
    <cellStyle name="Vírgula 5 2 10" xfId="23437"/>
    <cellStyle name="Vírgula 5 2 11" xfId="11551"/>
    <cellStyle name="Vírgula 5 2 2" xfId="615"/>
    <cellStyle name="Vírgula 5 2 2 2" xfId="1898"/>
    <cellStyle name="Vírgula 5 2 2 2 2" xfId="3654"/>
    <cellStyle name="Vírgula 5 2 2 2 2 2" xfId="9558"/>
    <cellStyle name="Vírgula 5 2 2 2 2 2 2" xfId="32539"/>
    <cellStyle name="Vírgula 5 2 2 2 2 2 3" xfId="20730"/>
    <cellStyle name="Vírgula 5 2 2 2 2 3" xfId="26635"/>
    <cellStyle name="Vírgula 5 2 2 2 2 4" xfId="17218"/>
    <cellStyle name="Vírgula 5 2 2 2 3" xfId="7802"/>
    <cellStyle name="Vírgula 5 2 2 2 3 2" xfId="11314"/>
    <cellStyle name="Vírgula 5 2 2 2 3 2 2" xfId="34295"/>
    <cellStyle name="Vírgula 5 2 2 2 3 2 3" xfId="23123"/>
    <cellStyle name="Vírgula 5 2 2 2 3 3" xfId="30783"/>
    <cellStyle name="Vírgula 5 2 2 2 3 4" xfId="15462"/>
    <cellStyle name="Vírgula 5 2 2 2 4" xfId="4926"/>
    <cellStyle name="Vírgula 5 2 2 2 4 2" xfId="27907"/>
    <cellStyle name="Vírgula 5 2 2 2 4 3" xfId="18974"/>
    <cellStyle name="Vírgula 5 2 2 2 5" xfId="24879"/>
    <cellStyle name="Vírgula 5 2 2 2 6" xfId="13706"/>
    <cellStyle name="Vírgula 5 2 2 3" xfId="1262"/>
    <cellStyle name="Vírgula 5 2 2 3 2" xfId="3018"/>
    <cellStyle name="Vírgula 5 2 2 3 2 2" xfId="8922"/>
    <cellStyle name="Vírgula 5 2 2 3 2 2 2" xfId="31903"/>
    <cellStyle name="Vírgula 5 2 2 3 2 2 3" xfId="20094"/>
    <cellStyle name="Vírgula 5 2 2 3 2 3" xfId="25999"/>
    <cellStyle name="Vírgula 5 2 2 3 2 4" xfId="16582"/>
    <cellStyle name="Vírgula 5 2 2 3 3" xfId="7166"/>
    <cellStyle name="Vírgula 5 2 2 3 3 2" xfId="10678"/>
    <cellStyle name="Vírgula 5 2 2 3 3 2 2" xfId="33659"/>
    <cellStyle name="Vírgula 5 2 2 3 3 2 3" xfId="22487"/>
    <cellStyle name="Vírgula 5 2 2 3 3 3" xfId="30147"/>
    <cellStyle name="Vírgula 5 2 2 3 3 4" xfId="14826"/>
    <cellStyle name="Vírgula 5 2 2 3 4" xfId="5970"/>
    <cellStyle name="Vírgula 5 2 2 3 4 2" xfId="28951"/>
    <cellStyle name="Vírgula 5 2 2 3 4 3" xfId="18338"/>
    <cellStyle name="Vírgula 5 2 2 3 5" xfId="24243"/>
    <cellStyle name="Vírgula 5 2 2 3 6" xfId="13070"/>
    <cellStyle name="Vírgula 5 2 2 4" xfId="2373"/>
    <cellStyle name="Vírgula 5 2 2 4 2" xfId="8277"/>
    <cellStyle name="Vírgula 5 2 2 4 2 2" xfId="31258"/>
    <cellStyle name="Vírgula 5 2 2 4 2 3" xfId="19449"/>
    <cellStyle name="Vírgula 5 2 2 4 3" xfId="25354"/>
    <cellStyle name="Vírgula 5 2 2 4 4" xfId="15937"/>
    <cellStyle name="Vírgula 5 2 2 5" xfId="6521"/>
    <cellStyle name="Vírgula 5 2 2 5 2" xfId="10033"/>
    <cellStyle name="Vírgula 5 2 2 5 2 2" xfId="33014"/>
    <cellStyle name="Vírgula 5 2 2 5 2 3" xfId="21842"/>
    <cellStyle name="Vírgula 5 2 2 5 3" xfId="29502"/>
    <cellStyle name="Vírgula 5 2 2 5 4" xfId="14181"/>
    <cellStyle name="Vírgula 5 2 2 6" xfId="5401"/>
    <cellStyle name="Vírgula 5 2 2 6 2" xfId="21205"/>
    <cellStyle name="Vírgula 5 2 2 6 3" xfId="28382"/>
    <cellStyle name="Vírgula 5 2 2 6 4" xfId="12425"/>
    <cellStyle name="Vírgula 5 2 2 7" xfId="4290"/>
    <cellStyle name="Vírgula 5 2 2 7 2" xfId="27271"/>
    <cellStyle name="Vírgula 5 2 2 7 3" xfId="17693"/>
    <cellStyle name="Vírgula 5 2 2 8" xfId="23598"/>
    <cellStyle name="Vírgula 5 2 2 9" xfId="11950"/>
    <cellStyle name="Vírgula 5 2 3" xfId="1101"/>
    <cellStyle name="Vírgula 5 2 3 2" xfId="1737"/>
    <cellStyle name="Vírgula 5 2 3 2 2" xfId="3493"/>
    <cellStyle name="Vírgula 5 2 3 2 2 2" xfId="9397"/>
    <cellStyle name="Vírgula 5 2 3 2 2 2 2" xfId="32378"/>
    <cellStyle name="Vírgula 5 2 3 2 2 2 3" xfId="20569"/>
    <cellStyle name="Vírgula 5 2 3 2 2 3" xfId="26474"/>
    <cellStyle name="Vírgula 5 2 3 2 2 4" xfId="17057"/>
    <cellStyle name="Vírgula 5 2 3 2 3" xfId="7641"/>
    <cellStyle name="Vírgula 5 2 3 2 3 2" xfId="11153"/>
    <cellStyle name="Vírgula 5 2 3 2 3 2 2" xfId="34134"/>
    <cellStyle name="Vírgula 5 2 3 2 3 2 3" xfId="22962"/>
    <cellStyle name="Vírgula 5 2 3 2 3 3" xfId="30622"/>
    <cellStyle name="Vírgula 5 2 3 2 3 4" xfId="15301"/>
    <cellStyle name="Vírgula 5 2 3 2 4" xfId="4765"/>
    <cellStyle name="Vírgula 5 2 3 2 4 2" xfId="27746"/>
    <cellStyle name="Vírgula 5 2 3 2 4 3" xfId="18813"/>
    <cellStyle name="Vírgula 5 2 3 2 5" xfId="24718"/>
    <cellStyle name="Vírgula 5 2 3 2 6" xfId="13545"/>
    <cellStyle name="Vírgula 5 2 3 3" xfId="2857"/>
    <cellStyle name="Vírgula 5 2 3 3 2" xfId="8761"/>
    <cellStyle name="Vírgula 5 2 3 3 2 2" xfId="31742"/>
    <cellStyle name="Vírgula 5 2 3 3 2 3" xfId="19933"/>
    <cellStyle name="Vírgula 5 2 3 3 3" xfId="25838"/>
    <cellStyle name="Vírgula 5 2 3 3 4" xfId="16421"/>
    <cellStyle name="Vírgula 5 2 3 4" xfId="7005"/>
    <cellStyle name="Vírgula 5 2 3 4 2" xfId="10517"/>
    <cellStyle name="Vírgula 5 2 3 4 2 2" xfId="33498"/>
    <cellStyle name="Vírgula 5 2 3 4 2 3" xfId="22326"/>
    <cellStyle name="Vírgula 5 2 3 4 3" xfId="29986"/>
    <cellStyle name="Vírgula 5 2 3 4 4" xfId="14665"/>
    <cellStyle name="Vírgula 5 2 3 5" xfId="5809"/>
    <cellStyle name="Vírgula 5 2 3 5 2" xfId="21367"/>
    <cellStyle name="Vírgula 5 2 3 5 3" xfId="28790"/>
    <cellStyle name="Vírgula 5 2 3 5 4" xfId="12909"/>
    <cellStyle name="Vírgula 5 2 3 6" xfId="4129"/>
    <cellStyle name="Vírgula 5 2 3 6 2" xfId="27110"/>
    <cellStyle name="Vírgula 5 2 3 6 3" xfId="18177"/>
    <cellStyle name="Vírgula 5 2 3 7" xfId="24082"/>
    <cellStyle name="Vírgula 5 2 3 8" xfId="11789"/>
    <cellStyle name="Vírgula 5 2 4" xfId="1499"/>
    <cellStyle name="Vírgula 5 2 4 2" xfId="3255"/>
    <cellStyle name="Vírgula 5 2 4 2 2" xfId="9159"/>
    <cellStyle name="Vírgula 5 2 4 2 2 2" xfId="32140"/>
    <cellStyle name="Vírgula 5 2 4 2 2 3" xfId="20331"/>
    <cellStyle name="Vírgula 5 2 4 2 3" xfId="26236"/>
    <cellStyle name="Vírgula 5 2 4 2 4" xfId="16819"/>
    <cellStyle name="Vírgula 5 2 4 3" xfId="7403"/>
    <cellStyle name="Vírgula 5 2 4 3 2" xfId="10915"/>
    <cellStyle name="Vírgula 5 2 4 3 2 2" xfId="33896"/>
    <cellStyle name="Vírgula 5 2 4 3 2 3" xfId="22724"/>
    <cellStyle name="Vírgula 5 2 4 3 3" xfId="30384"/>
    <cellStyle name="Vírgula 5 2 4 3 4" xfId="15063"/>
    <cellStyle name="Vírgula 5 2 4 4" xfId="4527"/>
    <cellStyle name="Vírgula 5 2 4 4 2" xfId="27508"/>
    <cellStyle name="Vírgula 5 2 4 4 3" xfId="18575"/>
    <cellStyle name="Vírgula 5 2 4 5" xfId="24480"/>
    <cellStyle name="Vírgula 5 2 4 6" xfId="13307"/>
    <cellStyle name="Vírgula 5 2 5" xfId="863"/>
    <cellStyle name="Vírgula 5 2 5 2" xfId="2619"/>
    <cellStyle name="Vírgula 5 2 5 2 2" xfId="8523"/>
    <cellStyle name="Vírgula 5 2 5 2 2 2" xfId="31504"/>
    <cellStyle name="Vírgula 5 2 5 2 2 3" xfId="19695"/>
    <cellStyle name="Vírgula 5 2 5 2 3" xfId="25600"/>
    <cellStyle name="Vírgula 5 2 5 2 4" xfId="16183"/>
    <cellStyle name="Vírgula 5 2 5 3" xfId="6767"/>
    <cellStyle name="Vírgula 5 2 5 3 2" xfId="10279"/>
    <cellStyle name="Vírgula 5 2 5 3 2 2" xfId="33260"/>
    <cellStyle name="Vírgula 5 2 5 3 2 3" xfId="22088"/>
    <cellStyle name="Vírgula 5 2 5 3 3" xfId="29748"/>
    <cellStyle name="Vírgula 5 2 5 3 4" xfId="14427"/>
    <cellStyle name="Vírgula 5 2 5 4" xfId="5571"/>
    <cellStyle name="Vírgula 5 2 5 4 2" xfId="28552"/>
    <cellStyle name="Vírgula 5 2 5 4 3" xfId="17939"/>
    <cellStyle name="Vírgula 5 2 5 5" xfId="23844"/>
    <cellStyle name="Vírgula 5 2 5 6" xfId="12671"/>
    <cellStyle name="Vírgula 5 2 6" xfId="2212"/>
    <cellStyle name="Vírgula 5 2 6 2" xfId="8116"/>
    <cellStyle name="Vírgula 5 2 6 2 2" xfId="31097"/>
    <cellStyle name="Vírgula 5 2 6 2 3" xfId="19288"/>
    <cellStyle name="Vírgula 5 2 6 3" xfId="25193"/>
    <cellStyle name="Vírgula 5 2 6 4" xfId="15776"/>
    <cellStyle name="Vírgula 5 2 7" xfId="6360"/>
    <cellStyle name="Vírgula 5 2 7 2" xfId="9872"/>
    <cellStyle name="Vírgula 5 2 7 2 2" xfId="32853"/>
    <cellStyle name="Vírgula 5 2 7 2 3" xfId="21681"/>
    <cellStyle name="Vírgula 5 2 7 3" xfId="29341"/>
    <cellStyle name="Vírgula 5 2 7 4" xfId="14020"/>
    <cellStyle name="Vírgula 5 2 8" xfId="5240"/>
    <cellStyle name="Vírgula 5 2 8 2" xfId="21044"/>
    <cellStyle name="Vírgula 5 2 8 3" xfId="28221"/>
    <cellStyle name="Vírgula 5 2 8 4" xfId="12264"/>
    <cellStyle name="Vírgula 5 2 9" xfId="3891"/>
    <cellStyle name="Vírgula 5 2 9 2" xfId="26872"/>
    <cellStyle name="Vírgula 5 2 9 3" xfId="17532"/>
    <cellStyle name="Vírgula 5 3" xfId="372"/>
    <cellStyle name="Vírgula 5 3 2" xfId="1656"/>
    <cellStyle name="Vírgula 5 3 2 2" xfId="3412"/>
    <cellStyle name="Vírgula 5 3 2 2 2" xfId="9316"/>
    <cellStyle name="Vírgula 5 3 2 2 2 2" xfId="32297"/>
    <cellStyle name="Vírgula 5 3 2 2 2 3" xfId="20488"/>
    <cellStyle name="Vírgula 5 3 2 2 3" xfId="26393"/>
    <cellStyle name="Vírgula 5 3 2 2 4" xfId="16976"/>
    <cellStyle name="Vírgula 5 3 2 3" xfId="7560"/>
    <cellStyle name="Vírgula 5 3 2 3 2" xfId="11072"/>
    <cellStyle name="Vírgula 5 3 2 3 2 2" xfId="34053"/>
    <cellStyle name="Vírgula 5 3 2 3 2 3" xfId="22881"/>
    <cellStyle name="Vírgula 5 3 2 3 3" xfId="30541"/>
    <cellStyle name="Vírgula 5 3 2 3 4" xfId="15220"/>
    <cellStyle name="Vírgula 5 3 2 4" xfId="4684"/>
    <cellStyle name="Vírgula 5 3 2 4 2" xfId="27665"/>
    <cellStyle name="Vírgula 5 3 2 4 3" xfId="18732"/>
    <cellStyle name="Vírgula 5 3 2 5" xfId="24637"/>
    <cellStyle name="Vírgula 5 3 2 6" xfId="13464"/>
    <cellStyle name="Vírgula 5 3 3" xfId="1020"/>
    <cellStyle name="Vírgula 5 3 3 2" xfId="2776"/>
    <cellStyle name="Vírgula 5 3 3 2 2" xfId="8680"/>
    <cellStyle name="Vírgula 5 3 3 2 2 2" xfId="31661"/>
    <cellStyle name="Vírgula 5 3 3 2 2 3" xfId="19852"/>
    <cellStyle name="Vírgula 5 3 3 2 3" xfId="25757"/>
    <cellStyle name="Vírgula 5 3 3 2 4" xfId="16340"/>
    <cellStyle name="Vírgula 5 3 3 3" xfId="6924"/>
    <cellStyle name="Vírgula 5 3 3 3 2" xfId="10436"/>
    <cellStyle name="Vírgula 5 3 3 3 2 2" xfId="33417"/>
    <cellStyle name="Vírgula 5 3 3 3 2 3" xfId="22245"/>
    <cellStyle name="Vírgula 5 3 3 3 3" xfId="29905"/>
    <cellStyle name="Vírgula 5 3 3 3 4" xfId="14584"/>
    <cellStyle name="Vírgula 5 3 3 4" xfId="5728"/>
    <cellStyle name="Vírgula 5 3 3 4 2" xfId="28709"/>
    <cellStyle name="Vírgula 5 3 3 4 3" xfId="18096"/>
    <cellStyle name="Vírgula 5 3 3 5" xfId="24001"/>
    <cellStyle name="Vírgula 5 3 3 6" xfId="12828"/>
    <cellStyle name="Vírgula 5 3 4" xfId="2131"/>
    <cellStyle name="Vírgula 5 3 4 2" xfId="8035"/>
    <cellStyle name="Vírgula 5 3 4 2 2" xfId="31016"/>
    <cellStyle name="Vírgula 5 3 4 2 3" xfId="19207"/>
    <cellStyle name="Vírgula 5 3 4 3" xfId="25112"/>
    <cellStyle name="Vírgula 5 3 4 4" xfId="15695"/>
    <cellStyle name="Vírgula 5 3 5" xfId="6279"/>
    <cellStyle name="Vírgula 5 3 5 2" xfId="9791"/>
    <cellStyle name="Vírgula 5 3 5 2 2" xfId="32772"/>
    <cellStyle name="Vírgula 5 3 5 2 3" xfId="21600"/>
    <cellStyle name="Vírgula 5 3 5 3" xfId="29260"/>
    <cellStyle name="Vírgula 5 3 5 4" xfId="13939"/>
    <cellStyle name="Vírgula 5 3 6" xfId="5159"/>
    <cellStyle name="Vírgula 5 3 6 2" xfId="20963"/>
    <cellStyle name="Vírgula 5 3 6 3" xfId="28140"/>
    <cellStyle name="Vírgula 5 3 6 4" xfId="12183"/>
    <cellStyle name="Vírgula 5 3 7" xfId="4048"/>
    <cellStyle name="Vírgula 5 3 7 2" xfId="27029"/>
    <cellStyle name="Vírgula 5 3 7 3" xfId="17451"/>
    <cellStyle name="Vírgula 5 3 8" xfId="23356"/>
    <cellStyle name="Vírgula 5 3 9" xfId="11708"/>
    <cellStyle name="Vírgula 5 4" xfId="530"/>
    <cellStyle name="Vírgula 5 4 2" xfId="1813"/>
    <cellStyle name="Vírgula 5 4 2 2" xfId="3569"/>
    <cellStyle name="Vírgula 5 4 2 2 2" xfId="9473"/>
    <cellStyle name="Vírgula 5 4 2 2 2 2" xfId="32454"/>
    <cellStyle name="Vírgula 5 4 2 2 2 3" xfId="20645"/>
    <cellStyle name="Vírgula 5 4 2 2 3" xfId="26550"/>
    <cellStyle name="Vírgula 5 4 2 2 4" xfId="17133"/>
    <cellStyle name="Vírgula 5 4 2 3" xfId="7717"/>
    <cellStyle name="Vírgula 5 4 2 3 2" xfId="11229"/>
    <cellStyle name="Vírgula 5 4 2 3 2 2" xfId="34210"/>
    <cellStyle name="Vírgula 5 4 2 3 2 3" xfId="23038"/>
    <cellStyle name="Vírgula 5 4 2 3 3" xfId="30698"/>
    <cellStyle name="Vírgula 5 4 2 3 4" xfId="15377"/>
    <cellStyle name="Vírgula 5 4 2 4" xfId="4841"/>
    <cellStyle name="Vírgula 5 4 2 4 2" xfId="27822"/>
    <cellStyle name="Vírgula 5 4 2 4 3" xfId="18889"/>
    <cellStyle name="Vírgula 5 4 2 5" xfId="24794"/>
    <cellStyle name="Vírgula 5 4 2 6" xfId="13621"/>
    <cellStyle name="Vírgula 5 4 3" xfId="1177"/>
    <cellStyle name="Vírgula 5 4 3 2" xfId="2933"/>
    <cellStyle name="Vírgula 5 4 3 2 2" xfId="8837"/>
    <cellStyle name="Vírgula 5 4 3 2 2 2" xfId="31818"/>
    <cellStyle name="Vírgula 5 4 3 2 2 3" xfId="20009"/>
    <cellStyle name="Vírgula 5 4 3 2 3" xfId="25914"/>
    <cellStyle name="Vírgula 5 4 3 2 4" xfId="16497"/>
    <cellStyle name="Vírgula 5 4 3 3" xfId="7081"/>
    <cellStyle name="Vírgula 5 4 3 3 2" xfId="10593"/>
    <cellStyle name="Vírgula 5 4 3 3 2 2" xfId="33574"/>
    <cellStyle name="Vírgula 5 4 3 3 2 3" xfId="22402"/>
    <cellStyle name="Vírgula 5 4 3 3 3" xfId="30062"/>
    <cellStyle name="Vírgula 5 4 3 3 4" xfId="14741"/>
    <cellStyle name="Vírgula 5 4 3 4" xfId="5885"/>
    <cellStyle name="Vírgula 5 4 3 4 2" xfId="28866"/>
    <cellStyle name="Vírgula 5 4 3 4 3" xfId="18253"/>
    <cellStyle name="Vírgula 5 4 3 5" xfId="24158"/>
    <cellStyle name="Vírgula 5 4 3 6" xfId="12985"/>
    <cellStyle name="Vírgula 5 4 4" xfId="2288"/>
    <cellStyle name="Vírgula 5 4 4 2" xfId="8192"/>
    <cellStyle name="Vírgula 5 4 4 2 2" xfId="31173"/>
    <cellStyle name="Vírgula 5 4 4 2 3" xfId="19364"/>
    <cellStyle name="Vírgula 5 4 4 3" xfId="25269"/>
    <cellStyle name="Vírgula 5 4 4 4" xfId="15852"/>
    <cellStyle name="Vírgula 5 4 5" xfId="6436"/>
    <cellStyle name="Vírgula 5 4 5 2" xfId="9948"/>
    <cellStyle name="Vírgula 5 4 5 2 2" xfId="32929"/>
    <cellStyle name="Vírgula 5 4 5 2 3" xfId="21757"/>
    <cellStyle name="Vírgula 5 4 5 3" xfId="29417"/>
    <cellStyle name="Vírgula 5 4 5 4" xfId="14096"/>
    <cellStyle name="Vírgula 5 4 6" xfId="5316"/>
    <cellStyle name="Vírgula 5 4 6 2" xfId="21120"/>
    <cellStyle name="Vírgula 5 4 6 3" xfId="28297"/>
    <cellStyle name="Vírgula 5 4 6 4" xfId="12340"/>
    <cellStyle name="Vírgula 5 4 7" xfId="4205"/>
    <cellStyle name="Vírgula 5 4 7 2" xfId="27186"/>
    <cellStyle name="Vírgula 5 4 7 3" xfId="17608"/>
    <cellStyle name="Vírgula 5 4 8" xfId="23513"/>
    <cellStyle name="Vírgula 5 4 9" xfId="11865"/>
    <cellStyle name="Vírgula 5 5" xfId="948"/>
    <cellStyle name="Vírgula 5 5 2" xfId="1584"/>
    <cellStyle name="Vírgula 5 5 2 2" xfId="3340"/>
    <cellStyle name="Vírgula 5 5 2 2 2" xfId="9244"/>
    <cellStyle name="Vírgula 5 5 2 2 2 2" xfId="32225"/>
    <cellStyle name="Vírgula 5 5 2 2 2 3" xfId="20416"/>
    <cellStyle name="Vírgula 5 5 2 2 3" xfId="26321"/>
    <cellStyle name="Vírgula 5 5 2 2 4" xfId="16904"/>
    <cellStyle name="Vírgula 5 5 2 3" xfId="7488"/>
    <cellStyle name="Vírgula 5 5 2 3 2" xfId="11000"/>
    <cellStyle name="Vírgula 5 5 2 3 2 2" xfId="33981"/>
    <cellStyle name="Vírgula 5 5 2 3 2 3" xfId="22809"/>
    <cellStyle name="Vírgula 5 5 2 3 3" xfId="30469"/>
    <cellStyle name="Vírgula 5 5 2 3 4" xfId="15148"/>
    <cellStyle name="Vírgula 5 5 2 4" xfId="4612"/>
    <cellStyle name="Vírgula 5 5 2 4 2" xfId="27593"/>
    <cellStyle name="Vírgula 5 5 2 4 3" xfId="18660"/>
    <cellStyle name="Vírgula 5 5 2 5" xfId="24565"/>
    <cellStyle name="Vírgula 5 5 2 6" xfId="13392"/>
    <cellStyle name="Vírgula 5 5 3" xfId="2704"/>
    <cellStyle name="Vírgula 5 5 3 2" xfId="8608"/>
    <cellStyle name="Vírgula 5 5 3 2 2" xfId="31589"/>
    <cellStyle name="Vírgula 5 5 3 2 3" xfId="19780"/>
    <cellStyle name="Vírgula 5 5 3 3" xfId="25685"/>
    <cellStyle name="Vírgula 5 5 3 4" xfId="16268"/>
    <cellStyle name="Vírgula 5 5 4" xfId="6852"/>
    <cellStyle name="Vírgula 5 5 4 2" xfId="10364"/>
    <cellStyle name="Vírgula 5 5 4 2 2" xfId="33345"/>
    <cellStyle name="Vírgula 5 5 4 2 3" xfId="22173"/>
    <cellStyle name="Vírgula 5 5 4 3" xfId="29833"/>
    <cellStyle name="Vírgula 5 5 4 4" xfId="14512"/>
    <cellStyle name="Vírgula 5 5 5" xfId="5656"/>
    <cellStyle name="Vírgula 5 5 5 2" xfId="21290"/>
    <cellStyle name="Vírgula 5 5 5 3" xfId="28637"/>
    <cellStyle name="Vírgula 5 5 5 4" xfId="12756"/>
    <cellStyle name="Vírgula 5 5 6" xfId="3976"/>
    <cellStyle name="Vírgula 5 5 6 2" xfId="26957"/>
    <cellStyle name="Vírgula 5 5 6 3" xfId="18024"/>
    <cellStyle name="Vírgula 5 5 7" xfId="23929"/>
    <cellStyle name="Vírgula 5 5 8" xfId="11636"/>
    <cellStyle name="Vírgula 5 6" xfId="1338"/>
    <cellStyle name="Vírgula 5 6 2" xfId="1974"/>
    <cellStyle name="Vírgula 5 6 2 2" xfId="3730"/>
    <cellStyle name="Vírgula 5 6 2 2 2" xfId="9634"/>
    <cellStyle name="Vírgula 5 6 2 2 2 2" xfId="32615"/>
    <cellStyle name="Vírgula 5 6 2 2 2 3" xfId="20806"/>
    <cellStyle name="Vírgula 5 6 2 2 3" xfId="26711"/>
    <cellStyle name="Vírgula 5 6 2 2 4" xfId="17294"/>
    <cellStyle name="Vírgula 5 6 2 3" xfId="7878"/>
    <cellStyle name="Vírgula 5 6 2 3 2" xfId="11390"/>
    <cellStyle name="Vírgula 5 6 2 3 2 2" xfId="34371"/>
    <cellStyle name="Vírgula 5 6 2 3 2 3" xfId="23199"/>
    <cellStyle name="Vírgula 5 6 2 3 3" xfId="30859"/>
    <cellStyle name="Vírgula 5 6 2 3 4" xfId="15538"/>
    <cellStyle name="Vírgula 5 6 2 4" xfId="5002"/>
    <cellStyle name="Vírgula 5 6 2 4 2" xfId="27983"/>
    <cellStyle name="Vírgula 5 6 2 4 3" xfId="19050"/>
    <cellStyle name="Vírgula 5 6 2 5" xfId="24955"/>
    <cellStyle name="Vírgula 5 6 2 6" xfId="13782"/>
    <cellStyle name="Vírgula 5 6 3" xfId="3094"/>
    <cellStyle name="Vírgula 5 6 3 2" xfId="8998"/>
    <cellStyle name="Vírgula 5 6 3 2 2" xfId="31979"/>
    <cellStyle name="Vírgula 5 6 3 2 3" xfId="20170"/>
    <cellStyle name="Vírgula 5 6 3 3" xfId="26075"/>
    <cellStyle name="Vírgula 5 6 3 4" xfId="16658"/>
    <cellStyle name="Vírgula 5 6 4" xfId="7242"/>
    <cellStyle name="Vírgula 5 6 4 2" xfId="10754"/>
    <cellStyle name="Vírgula 5 6 4 2 2" xfId="33735"/>
    <cellStyle name="Vírgula 5 6 4 2 3" xfId="22563"/>
    <cellStyle name="Vírgula 5 6 4 3" xfId="30223"/>
    <cellStyle name="Vírgula 5 6 4 4" xfId="14902"/>
    <cellStyle name="Vírgula 5 6 5" xfId="6046"/>
    <cellStyle name="Vírgula 5 6 5 2" xfId="21443"/>
    <cellStyle name="Vírgula 5 6 5 3" xfId="29027"/>
    <cellStyle name="Vírgula 5 6 5 4" xfId="13146"/>
    <cellStyle name="Vírgula 5 6 6" xfId="4366"/>
    <cellStyle name="Vírgula 5 6 6 2" xfId="27347"/>
    <cellStyle name="Vírgula 5 6 6 3" xfId="18414"/>
    <cellStyle name="Vírgula 5 6 7" xfId="24319"/>
    <cellStyle name="Vírgula 5 6 8" xfId="12026"/>
    <cellStyle name="Vírgula 5 7" xfId="778"/>
    <cellStyle name="Vírgula 5 7 2" xfId="2534"/>
    <cellStyle name="Vírgula 5 7 2 2" xfId="8438"/>
    <cellStyle name="Vírgula 5 7 2 2 2" xfId="31419"/>
    <cellStyle name="Vírgula 5 7 2 2 3" xfId="19610"/>
    <cellStyle name="Vírgula 5 7 2 3" xfId="25515"/>
    <cellStyle name="Vírgula 5 7 2 4" xfId="16098"/>
    <cellStyle name="Vírgula 5 7 3" xfId="6682"/>
    <cellStyle name="Vírgula 5 7 3 2" xfId="10194"/>
    <cellStyle name="Vírgula 5 7 3 2 2" xfId="33175"/>
    <cellStyle name="Vírgula 5 7 3 2 3" xfId="22003"/>
    <cellStyle name="Vírgula 5 7 3 3" xfId="29663"/>
    <cellStyle name="Vírgula 5 7 3 4" xfId="14342"/>
    <cellStyle name="Vírgula 5 7 4" xfId="4442"/>
    <cellStyle name="Vírgula 5 7 4 2" xfId="27423"/>
    <cellStyle name="Vírgula 5 7 4 3" xfId="17854"/>
    <cellStyle name="Vírgula 5 7 5" xfId="23759"/>
    <cellStyle name="Vírgula 5 7 6" xfId="12586"/>
    <cellStyle name="Vírgula 5 8" xfId="1414"/>
    <cellStyle name="Vírgula 5 8 2" xfId="3170"/>
    <cellStyle name="Vírgula 5 8 2 2" xfId="9074"/>
    <cellStyle name="Vírgula 5 8 2 2 2" xfId="32055"/>
    <cellStyle name="Vírgula 5 8 2 2 3" xfId="20246"/>
    <cellStyle name="Vírgula 5 8 2 3" xfId="26151"/>
    <cellStyle name="Vírgula 5 8 2 4" xfId="16734"/>
    <cellStyle name="Vírgula 5 8 3" xfId="7318"/>
    <cellStyle name="Vírgula 5 8 3 2" xfId="10830"/>
    <cellStyle name="Vírgula 5 8 3 2 2" xfId="33811"/>
    <cellStyle name="Vírgula 5 8 3 2 3" xfId="22639"/>
    <cellStyle name="Vírgula 5 8 3 3" xfId="30299"/>
    <cellStyle name="Vírgula 5 8 3 4" xfId="14978"/>
    <cellStyle name="Vírgula 5 8 4" xfId="6122"/>
    <cellStyle name="Vírgula 5 8 4 2" xfId="29103"/>
    <cellStyle name="Vírgula 5 8 4 3" xfId="18490"/>
    <cellStyle name="Vírgula 5 8 5" xfId="24395"/>
    <cellStyle name="Vírgula 5 8 6" xfId="13222"/>
    <cellStyle name="Vírgula 5 9" xfId="701"/>
    <cellStyle name="Vírgula 5 9 2" xfId="2458"/>
    <cellStyle name="Vírgula 5 9 2 2" xfId="8362"/>
    <cellStyle name="Vírgula 5 9 2 2 2" xfId="31343"/>
    <cellStyle name="Vírgula 5 9 2 2 3" xfId="19534"/>
    <cellStyle name="Vírgula 5 9 2 3" xfId="25439"/>
    <cellStyle name="Vírgula 5 9 2 4" xfId="16022"/>
    <cellStyle name="Vírgula 5 9 3" xfId="6606"/>
    <cellStyle name="Vírgula 5 9 3 2" xfId="10118"/>
    <cellStyle name="Vírgula 5 9 3 2 2" xfId="33099"/>
    <cellStyle name="Vírgula 5 9 3 2 3" xfId="21927"/>
    <cellStyle name="Vírgula 5 9 3 3" xfId="29587"/>
    <cellStyle name="Vírgula 5 9 3 4" xfId="14266"/>
    <cellStyle name="Vírgula 5 9 4" xfId="5486"/>
    <cellStyle name="Vírgula 5 9 4 2" xfId="28467"/>
    <cellStyle name="Vírgula 5 9 4 3" xfId="17778"/>
    <cellStyle name="Vírgula 5 9 5" xfId="23683"/>
    <cellStyle name="Vírgula 5 9 6" xfId="12510"/>
    <cellStyle name="Vírgula 6" xfId="309"/>
    <cellStyle name="Vírgula 6 10" xfId="2068"/>
    <cellStyle name="Vírgula 6 10 2" xfId="7972"/>
    <cellStyle name="Vírgula 6 10 2 2" xfId="30953"/>
    <cellStyle name="Vírgula 6 10 2 3" xfId="19144"/>
    <cellStyle name="Vírgula 6 10 3" xfId="25049"/>
    <cellStyle name="Vírgula 6 10 4" xfId="15632"/>
    <cellStyle name="Vírgula 6 11" xfId="6216"/>
    <cellStyle name="Vírgula 6 11 2" xfId="9728"/>
    <cellStyle name="Vírgula 6 11 2 2" xfId="32709"/>
    <cellStyle name="Vírgula 6 11 2 3" xfId="21537"/>
    <cellStyle name="Vírgula 6 11 3" xfId="29197"/>
    <cellStyle name="Vírgula 6 11 4" xfId="13876"/>
    <cellStyle name="Vírgula 6 12" xfId="5096"/>
    <cellStyle name="Vírgula 6 12 2" xfId="20900"/>
    <cellStyle name="Vírgula 6 12 3" xfId="28077"/>
    <cellStyle name="Vírgula 6 12 4" xfId="12120"/>
    <cellStyle name="Vírgula 6 13" xfId="3815"/>
    <cellStyle name="Vírgula 6 13 2" xfId="26796"/>
    <cellStyle name="Vírgula 6 13 3" xfId="17388"/>
    <cellStyle name="Vírgula 6 14" xfId="23293"/>
    <cellStyle name="Vírgula 6 15" xfId="11475"/>
    <cellStyle name="Vírgula 6 2" xfId="463"/>
    <cellStyle name="Vírgula 6 2 10" xfId="23446"/>
    <cellStyle name="Vírgula 6 2 11" xfId="11560"/>
    <cellStyle name="Vírgula 6 2 2" xfId="624"/>
    <cellStyle name="Vírgula 6 2 2 2" xfId="1907"/>
    <cellStyle name="Vírgula 6 2 2 2 2" xfId="3663"/>
    <cellStyle name="Vírgula 6 2 2 2 2 2" xfId="9567"/>
    <cellStyle name="Vírgula 6 2 2 2 2 2 2" xfId="32548"/>
    <cellStyle name="Vírgula 6 2 2 2 2 2 3" xfId="20739"/>
    <cellStyle name="Vírgula 6 2 2 2 2 3" xfId="26644"/>
    <cellStyle name="Vírgula 6 2 2 2 2 4" xfId="17227"/>
    <cellStyle name="Vírgula 6 2 2 2 3" xfId="7811"/>
    <cellStyle name="Vírgula 6 2 2 2 3 2" xfId="11323"/>
    <cellStyle name="Vírgula 6 2 2 2 3 2 2" xfId="34304"/>
    <cellStyle name="Vírgula 6 2 2 2 3 2 3" xfId="23132"/>
    <cellStyle name="Vírgula 6 2 2 2 3 3" xfId="30792"/>
    <cellStyle name="Vírgula 6 2 2 2 3 4" xfId="15471"/>
    <cellStyle name="Vírgula 6 2 2 2 4" xfId="4935"/>
    <cellStyle name="Vírgula 6 2 2 2 4 2" xfId="27916"/>
    <cellStyle name="Vírgula 6 2 2 2 4 3" xfId="18983"/>
    <cellStyle name="Vírgula 6 2 2 2 5" xfId="24888"/>
    <cellStyle name="Vírgula 6 2 2 2 6" xfId="13715"/>
    <cellStyle name="Vírgula 6 2 2 3" xfId="1271"/>
    <cellStyle name="Vírgula 6 2 2 3 2" xfId="3027"/>
    <cellStyle name="Vírgula 6 2 2 3 2 2" xfId="8931"/>
    <cellStyle name="Vírgula 6 2 2 3 2 2 2" xfId="31912"/>
    <cellStyle name="Vírgula 6 2 2 3 2 2 3" xfId="20103"/>
    <cellStyle name="Vírgula 6 2 2 3 2 3" xfId="26008"/>
    <cellStyle name="Vírgula 6 2 2 3 2 4" xfId="16591"/>
    <cellStyle name="Vírgula 6 2 2 3 3" xfId="7175"/>
    <cellStyle name="Vírgula 6 2 2 3 3 2" xfId="10687"/>
    <cellStyle name="Vírgula 6 2 2 3 3 2 2" xfId="33668"/>
    <cellStyle name="Vírgula 6 2 2 3 3 2 3" xfId="22496"/>
    <cellStyle name="Vírgula 6 2 2 3 3 3" xfId="30156"/>
    <cellStyle name="Vírgula 6 2 2 3 3 4" xfId="14835"/>
    <cellStyle name="Vírgula 6 2 2 3 4" xfId="5979"/>
    <cellStyle name="Vírgula 6 2 2 3 4 2" xfId="28960"/>
    <cellStyle name="Vírgula 6 2 2 3 4 3" xfId="18347"/>
    <cellStyle name="Vírgula 6 2 2 3 5" xfId="24252"/>
    <cellStyle name="Vírgula 6 2 2 3 6" xfId="13079"/>
    <cellStyle name="Vírgula 6 2 2 4" xfId="2382"/>
    <cellStyle name="Vírgula 6 2 2 4 2" xfId="8286"/>
    <cellStyle name="Vírgula 6 2 2 4 2 2" xfId="31267"/>
    <cellStyle name="Vírgula 6 2 2 4 2 3" xfId="19458"/>
    <cellStyle name="Vírgula 6 2 2 4 3" xfId="25363"/>
    <cellStyle name="Vírgula 6 2 2 4 4" xfId="15946"/>
    <cellStyle name="Vírgula 6 2 2 5" xfId="6530"/>
    <cellStyle name="Vírgula 6 2 2 5 2" xfId="10042"/>
    <cellStyle name="Vírgula 6 2 2 5 2 2" xfId="33023"/>
    <cellStyle name="Vírgula 6 2 2 5 2 3" xfId="21851"/>
    <cellStyle name="Vírgula 6 2 2 5 3" xfId="29511"/>
    <cellStyle name="Vírgula 6 2 2 5 4" xfId="14190"/>
    <cellStyle name="Vírgula 6 2 2 6" xfId="5410"/>
    <cellStyle name="Vírgula 6 2 2 6 2" xfId="21214"/>
    <cellStyle name="Vírgula 6 2 2 6 3" xfId="28391"/>
    <cellStyle name="Vírgula 6 2 2 6 4" xfId="12434"/>
    <cellStyle name="Vírgula 6 2 2 7" xfId="4299"/>
    <cellStyle name="Vírgula 6 2 2 7 2" xfId="27280"/>
    <cellStyle name="Vírgula 6 2 2 7 3" xfId="17702"/>
    <cellStyle name="Vírgula 6 2 2 8" xfId="23607"/>
    <cellStyle name="Vírgula 6 2 2 9" xfId="11959"/>
    <cellStyle name="Vírgula 6 2 3" xfId="1110"/>
    <cellStyle name="Vírgula 6 2 3 2" xfId="1746"/>
    <cellStyle name="Vírgula 6 2 3 2 2" xfId="3502"/>
    <cellStyle name="Vírgula 6 2 3 2 2 2" xfId="9406"/>
    <cellStyle name="Vírgula 6 2 3 2 2 2 2" xfId="32387"/>
    <cellStyle name="Vírgula 6 2 3 2 2 2 3" xfId="20578"/>
    <cellStyle name="Vírgula 6 2 3 2 2 3" xfId="26483"/>
    <cellStyle name="Vírgula 6 2 3 2 2 4" xfId="17066"/>
    <cellStyle name="Vírgula 6 2 3 2 3" xfId="7650"/>
    <cellStyle name="Vírgula 6 2 3 2 3 2" xfId="11162"/>
    <cellStyle name="Vírgula 6 2 3 2 3 2 2" xfId="34143"/>
    <cellStyle name="Vírgula 6 2 3 2 3 2 3" xfId="22971"/>
    <cellStyle name="Vírgula 6 2 3 2 3 3" xfId="30631"/>
    <cellStyle name="Vírgula 6 2 3 2 3 4" xfId="15310"/>
    <cellStyle name="Vírgula 6 2 3 2 4" xfId="4774"/>
    <cellStyle name="Vírgula 6 2 3 2 4 2" xfId="27755"/>
    <cellStyle name="Vírgula 6 2 3 2 4 3" xfId="18822"/>
    <cellStyle name="Vírgula 6 2 3 2 5" xfId="24727"/>
    <cellStyle name="Vírgula 6 2 3 2 6" xfId="13554"/>
    <cellStyle name="Vírgula 6 2 3 3" xfId="2866"/>
    <cellStyle name="Vírgula 6 2 3 3 2" xfId="8770"/>
    <cellStyle name="Vírgula 6 2 3 3 2 2" xfId="31751"/>
    <cellStyle name="Vírgula 6 2 3 3 2 3" xfId="19942"/>
    <cellStyle name="Vírgula 6 2 3 3 3" xfId="25847"/>
    <cellStyle name="Vírgula 6 2 3 3 4" xfId="16430"/>
    <cellStyle name="Vírgula 6 2 3 4" xfId="7014"/>
    <cellStyle name="Vírgula 6 2 3 4 2" xfId="10526"/>
    <cellStyle name="Vírgula 6 2 3 4 2 2" xfId="33507"/>
    <cellStyle name="Vírgula 6 2 3 4 2 3" xfId="22335"/>
    <cellStyle name="Vírgula 6 2 3 4 3" xfId="29995"/>
    <cellStyle name="Vírgula 6 2 3 4 4" xfId="14674"/>
    <cellStyle name="Vírgula 6 2 3 5" xfId="5818"/>
    <cellStyle name="Vírgula 6 2 3 5 2" xfId="21376"/>
    <cellStyle name="Vírgula 6 2 3 5 3" xfId="28799"/>
    <cellStyle name="Vírgula 6 2 3 5 4" xfId="12918"/>
    <cellStyle name="Vírgula 6 2 3 6" xfId="4138"/>
    <cellStyle name="Vírgula 6 2 3 6 2" xfId="27119"/>
    <cellStyle name="Vírgula 6 2 3 6 3" xfId="18186"/>
    <cellStyle name="Vírgula 6 2 3 7" xfId="24091"/>
    <cellStyle name="Vírgula 6 2 3 8" xfId="11798"/>
    <cellStyle name="Vírgula 6 2 4" xfId="1508"/>
    <cellStyle name="Vírgula 6 2 4 2" xfId="3264"/>
    <cellStyle name="Vírgula 6 2 4 2 2" xfId="9168"/>
    <cellStyle name="Vírgula 6 2 4 2 2 2" xfId="32149"/>
    <cellStyle name="Vírgula 6 2 4 2 2 3" xfId="20340"/>
    <cellStyle name="Vírgula 6 2 4 2 3" xfId="26245"/>
    <cellStyle name="Vírgula 6 2 4 2 4" xfId="16828"/>
    <cellStyle name="Vírgula 6 2 4 3" xfId="7412"/>
    <cellStyle name="Vírgula 6 2 4 3 2" xfId="10924"/>
    <cellStyle name="Vírgula 6 2 4 3 2 2" xfId="33905"/>
    <cellStyle name="Vírgula 6 2 4 3 2 3" xfId="22733"/>
    <cellStyle name="Vírgula 6 2 4 3 3" xfId="30393"/>
    <cellStyle name="Vírgula 6 2 4 3 4" xfId="15072"/>
    <cellStyle name="Vírgula 6 2 4 4" xfId="4536"/>
    <cellStyle name="Vírgula 6 2 4 4 2" xfId="27517"/>
    <cellStyle name="Vírgula 6 2 4 4 3" xfId="18584"/>
    <cellStyle name="Vírgula 6 2 4 5" xfId="24489"/>
    <cellStyle name="Vírgula 6 2 4 6" xfId="13316"/>
    <cellStyle name="Vírgula 6 2 5" xfId="872"/>
    <cellStyle name="Vírgula 6 2 5 2" xfId="2628"/>
    <cellStyle name="Vírgula 6 2 5 2 2" xfId="8532"/>
    <cellStyle name="Vírgula 6 2 5 2 2 2" xfId="31513"/>
    <cellStyle name="Vírgula 6 2 5 2 2 3" xfId="19704"/>
    <cellStyle name="Vírgula 6 2 5 2 3" xfId="25609"/>
    <cellStyle name="Vírgula 6 2 5 2 4" xfId="16192"/>
    <cellStyle name="Vírgula 6 2 5 3" xfId="6776"/>
    <cellStyle name="Vírgula 6 2 5 3 2" xfId="10288"/>
    <cellStyle name="Vírgula 6 2 5 3 2 2" xfId="33269"/>
    <cellStyle name="Vírgula 6 2 5 3 2 3" xfId="22097"/>
    <cellStyle name="Vírgula 6 2 5 3 3" xfId="29757"/>
    <cellStyle name="Vírgula 6 2 5 3 4" xfId="14436"/>
    <cellStyle name="Vírgula 6 2 5 4" xfId="5580"/>
    <cellStyle name="Vírgula 6 2 5 4 2" xfId="28561"/>
    <cellStyle name="Vírgula 6 2 5 4 3" xfId="17948"/>
    <cellStyle name="Vírgula 6 2 5 5" xfId="23853"/>
    <cellStyle name="Vírgula 6 2 5 6" xfId="12680"/>
    <cellStyle name="Vírgula 6 2 6" xfId="2221"/>
    <cellStyle name="Vírgula 6 2 6 2" xfId="8125"/>
    <cellStyle name="Vírgula 6 2 6 2 2" xfId="31106"/>
    <cellStyle name="Vírgula 6 2 6 2 3" xfId="19297"/>
    <cellStyle name="Vírgula 6 2 6 3" xfId="25202"/>
    <cellStyle name="Vírgula 6 2 6 4" xfId="15785"/>
    <cellStyle name="Vírgula 6 2 7" xfId="6369"/>
    <cellStyle name="Vírgula 6 2 7 2" xfId="9881"/>
    <cellStyle name="Vírgula 6 2 7 2 2" xfId="32862"/>
    <cellStyle name="Vírgula 6 2 7 2 3" xfId="21690"/>
    <cellStyle name="Vírgula 6 2 7 3" xfId="29350"/>
    <cellStyle name="Vírgula 6 2 7 4" xfId="14029"/>
    <cellStyle name="Vírgula 6 2 8" xfId="5249"/>
    <cellStyle name="Vírgula 6 2 8 2" xfId="21053"/>
    <cellStyle name="Vírgula 6 2 8 3" xfId="28230"/>
    <cellStyle name="Vírgula 6 2 8 4" xfId="12273"/>
    <cellStyle name="Vírgula 6 2 9" xfId="3900"/>
    <cellStyle name="Vírgula 6 2 9 2" xfId="26881"/>
    <cellStyle name="Vírgula 6 2 9 3" xfId="17541"/>
    <cellStyle name="Vírgula 6 3" xfId="377"/>
    <cellStyle name="Vírgula 6 3 2" xfId="1661"/>
    <cellStyle name="Vírgula 6 3 2 2" xfId="3417"/>
    <cellStyle name="Vírgula 6 3 2 2 2" xfId="9321"/>
    <cellStyle name="Vírgula 6 3 2 2 2 2" xfId="32302"/>
    <cellStyle name="Vírgula 6 3 2 2 2 3" xfId="20493"/>
    <cellStyle name="Vírgula 6 3 2 2 3" xfId="26398"/>
    <cellStyle name="Vírgula 6 3 2 2 4" xfId="16981"/>
    <cellStyle name="Vírgula 6 3 2 3" xfId="7565"/>
    <cellStyle name="Vírgula 6 3 2 3 2" xfId="11077"/>
    <cellStyle name="Vírgula 6 3 2 3 2 2" xfId="34058"/>
    <cellStyle name="Vírgula 6 3 2 3 2 3" xfId="22886"/>
    <cellStyle name="Vírgula 6 3 2 3 3" xfId="30546"/>
    <cellStyle name="Vírgula 6 3 2 3 4" xfId="15225"/>
    <cellStyle name="Vírgula 6 3 2 4" xfId="4689"/>
    <cellStyle name="Vírgula 6 3 2 4 2" xfId="27670"/>
    <cellStyle name="Vírgula 6 3 2 4 3" xfId="18737"/>
    <cellStyle name="Vírgula 6 3 2 5" xfId="24642"/>
    <cellStyle name="Vírgula 6 3 2 6" xfId="13469"/>
    <cellStyle name="Vírgula 6 3 3" xfId="1025"/>
    <cellStyle name="Vírgula 6 3 3 2" xfId="2781"/>
    <cellStyle name="Vírgula 6 3 3 2 2" xfId="8685"/>
    <cellStyle name="Vírgula 6 3 3 2 2 2" xfId="31666"/>
    <cellStyle name="Vírgula 6 3 3 2 2 3" xfId="19857"/>
    <cellStyle name="Vírgula 6 3 3 2 3" xfId="25762"/>
    <cellStyle name="Vírgula 6 3 3 2 4" xfId="16345"/>
    <cellStyle name="Vírgula 6 3 3 3" xfId="6929"/>
    <cellStyle name="Vírgula 6 3 3 3 2" xfId="10441"/>
    <cellStyle name="Vírgula 6 3 3 3 2 2" xfId="33422"/>
    <cellStyle name="Vírgula 6 3 3 3 2 3" xfId="22250"/>
    <cellStyle name="Vírgula 6 3 3 3 3" xfId="29910"/>
    <cellStyle name="Vírgula 6 3 3 3 4" xfId="14589"/>
    <cellStyle name="Vírgula 6 3 3 4" xfId="5733"/>
    <cellStyle name="Vírgula 6 3 3 4 2" xfId="28714"/>
    <cellStyle name="Vírgula 6 3 3 4 3" xfId="18101"/>
    <cellStyle name="Vírgula 6 3 3 5" xfId="24006"/>
    <cellStyle name="Vírgula 6 3 3 6" xfId="12833"/>
    <cellStyle name="Vírgula 6 3 4" xfId="2136"/>
    <cellStyle name="Vírgula 6 3 4 2" xfId="8040"/>
    <cellStyle name="Vírgula 6 3 4 2 2" xfId="31021"/>
    <cellStyle name="Vírgula 6 3 4 2 3" xfId="19212"/>
    <cellStyle name="Vírgula 6 3 4 3" xfId="25117"/>
    <cellStyle name="Vírgula 6 3 4 4" xfId="15700"/>
    <cellStyle name="Vírgula 6 3 5" xfId="6284"/>
    <cellStyle name="Vírgula 6 3 5 2" xfId="9796"/>
    <cellStyle name="Vírgula 6 3 5 2 2" xfId="32777"/>
    <cellStyle name="Vírgula 6 3 5 2 3" xfId="21605"/>
    <cellStyle name="Vírgula 6 3 5 3" xfId="29265"/>
    <cellStyle name="Vírgula 6 3 5 4" xfId="13944"/>
    <cellStyle name="Vírgula 6 3 6" xfId="5164"/>
    <cellStyle name="Vírgula 6 3 6 2" xfId="20968"/>
    <cellStyle name="Vírgula 6 3 6 3" xfId="28145"/>
    <cellStyle name="Vírgula 6 3 6 4" xfId="12188"/>
    <cellStyle name="Vírgula 6 3 7" xfId="4053"/>
    <cellStyle name="Vírgula 6 3 7 2" xfId="27034"/>
    <cellStyle name="Vírgula 6 3 7 3" xfId="17456"/>
    <cellStyle name="Vírgula 6 3 8" xfId="23361"/>
    <cellStyle name="Vírgula 6 3 9" xfId="11713"/>
    <cellStyle name="Vírgula 6 4" xfId="539"/>
    <cellStyle name="Vírgula 6 4 2" xfId="1822"/>
    <cellStyle name="Vírgula 6 4 2 2" xfId="3578"/>
    <cellStyle name="Vírgula 6 4 2 2 2" xfId="9482"/>
    <cellStyle name="Vírgula 6 4 2 2 2 2" xfId="32463"/>
    <cellStyle name="Vírgula 6 4 2 2 2 3" xfId="20654"/>
    <cellStyle name="Vírgula 6 4 2 2 3" xfId="26559"/>
    <cellStyle name="Vírgula 6 4 2 2 4" xfId="17142"/>
    <cellStyle name="Vírgula 6 4 2 3" xfId="7726"/>
    <cellStyle name="Vírgula 6 4 2 3 2" xfId="11238"/>
    <cellStyle name="Vírgula 6 4 2 3 2 2" xfId="34219"/>
    <cellStyle name="Vírgula 6 4 2 3 2 3" xfId="23047"/>
    <cellStyle name="Vírgula 6 4 2 3 3" xfId="30707"/>
    <cellStyle name="Vírgula 6 4 2 3 4" xfId="15386"/>
    <cellStyle name="Vírgula 6 4 2 4" xfId="4850"/>
    <cellStyle name="Vírgula 6 4 2 4 2" xfId="27831"/>
    <cellStyle name="Vírgula 6 4 2 4 3" xfId="18898"/>
    <cellStyle name="Vírgula 6 4 2 5" xfId="24803"/>
    <cellStyle name="Vírgula 6 4 2 6" xfId="13630"/>
    <cellStyle name="Vírgula 6 4 3" xfId="1186"/>
    <cellStyle name="Vírgula 6 4 3 2" xfId="2942"/>
    <cellStyle name="Vírgula 6 4 3 2 2" xfId="8846"/>
    <cellStyle name="Vírgula 6 4 3 2 2 2" xfId="31827"/>
    <cellStyle name="Vírgula 6 4 3 2 2 3" xfId="20018"/>
    <cellStyle name="Vírgula 6 4 3 2 3" xfId="25923"/>
    <cellStyle name="Vírgula 6 4 3 2 4" xfId="16506"/>
    <cellStyle name="Vírgula 6 4 3 3" xfId="7090"/>
    <cellStyle name="Vírgula 6 4 3 3 2" xfId="10602"/>
    <cellStyle name="Vírgula 6 4 3 3 2 2" xfId="33583"/>
    <cellStyle name="Vírgula 6 4 3 3 2 3" xfId="22411"/>
    <cellStyle name="Vírgula 6 4 3 3 3" xfId="30071"/>
    <cellStyle name="Vírgula 6 4 3 3 4" xfId="14750"/>
    <cellStyle name="Vírgula 6 4 3 4" xfId="5894"/>
    <cellStyle name="Vírgula 6 4 3 4 2" xfId="28875"/>
    <cellStyle name="Vírgula 6 4 3 4 3" xfId="18262"/>
    <cellStyle name="Vírgula 6 4 3 5" xfId="24167"/>
    <cellStyle name="Vírgula 6 4 3 6" xfId="12994"/>
    <cellStyle name="Vírgula 6 4 4" xfId="2297"/>
    <cellStyle name="Vírgula 6 4 4 2" xfId="8201"/>
    <cellStyle name="Vírgula 6 4 4 2 2" xfId="31182"/>
    <cellStyle name="Vírgula 6 4 4 2 3" xfId="19373"/>
    <cellStyle name="Vírgula 6 4 4 3" xfId="25278"/>
    <cellStyle name="Vírgula 6 4 4 4" xfId="15861"/>
    <cellStyle name="Vírgula 6 4 5" xfId="6445"/>
    <cellStyle name="Vírgula 6 4 5 2" xfId="9957"/>
    <cellStyle name="Vírgula 6 4 5 2 2" xfId="32938"/>
    <cellStyle name="Vírgula 6 4 5 2 3" xfId="21766"/>
    <cellStyle name="Vírgula 6 4 5 3" xfId="29426"/>
    <cellStyle name="Vírgula 6 4 5 4" xfId="14105"/>
    <cellStyle name="Vírgula 6 4 6" xfId="5325"/>
    <cellStyle name="Vírgula 6 4 6 2" xfId="21129"/>
    <cellStyle name="Vírgula 6 4 6 3" xfId="28306"/>
    <cellStyle name="Vírgula 6 4 6 4" xfId="12349"/>
    <cellStyle name="Vírgula 6 4 7" xfId="4214"/>
    <cellStyle name="Vírgula 6 4 7 2" xfId="27195"/>
    <cellStyle name="Vírgula 6 4 7 3" xfId="17617"/>
    <cellStyle name="Vírgula 6 4 8" xfId="23522"/>
    <cellStyle name="Vírgula 6 4 9" xfId="11874"/>
    <cellStyle name="Vírgula 6 5" xfId="957"/>
    <cellStyle name="Vírgula 6 5 2" xfId="1593"/>
    <cellStyle name="Vírgula 6 5 2 2" xfId="3349"/>
    <cellStyle name="Vírgula 6 5 2 2 2" xfId="9253"/>
    <cellStyle name="Vírgula 6 5 2 2 2 2" xfId="32234"/>
    <cellStyle name="Vírgula 6 5 2 2 2 3" xfId="20425"/>
    <cellStyle name="Vírgula 6 5 2 2 3" xfId="26330"/>
    <cellStyle name="Vírgula 6 5 2 2 4" xfId="16913"/>
    <cellStyle name="Vírgula 6 5 2 3" xfId="7497"/>
    <cellStyle name="Vírgula 6 5 2 3 2" xfId="11009"/>
    <cellStyle name="Vírgula 6 5 2 3 2 2" xfId="33990"/>
    <cellStyle name="Vírgula 6 5 2 3 2 3" xfId="22818"/>
    <cellStyle name="Vírgula 6 5 2 3 3" xfId="30478"/>
    <cellStyle name="Vírgula 6 5 2 3 4" xfId="15157"/>
    <cellStyle name="Vírgula 6 5 2 4" xfId="4621"/>
    <cellStyle name="Vírgula 6 5 2 4 2" xfId="27602"/>
    <cellStyle name="Vírgula 6 5 2 4 3" xfId="18669"/>
    <cellStyle name="Vírgula 6 5 2 5" xfId="24574"/>
    <cellStyle name="Vírgula 6 5 2 6" xfId="13401"/>
    <cellStyle name="Vírgula 6 5 3" xfId="2713"/>
    <cellStyle name="Vírgula 6 5 3 2" xfId="8617"/>
    <cellStyle name="Vírgula 6 5 3 2 2" xfId="31598"/>
    <cellStyle name="Vírgula 6 5 3 2 3" xfId="19789"/>
    <cellStyle name="Vírgula 6 5 3 3" xfId="25694"/>
    <cellStyle name="Vírgula 6 5 3 4" xfId="16277"/>
    <cellStyle name="Vírgula 6 5 4" xfId="6861"/>
    <cellStyle name="Vírgula 6 5 4 2" xfId="10373"/>
    <cellStyle name="Vírgula 6 5 4 2 2" xfId="33354"/>
    <cellStyle name="Vírgula 6 5 4 2 3" xfId="22182"/>
    <cellStyle name="Vírgula 6 5 4 3" xfId="29842"/>
    <cellStyle name="Vírgula 6 5 4 4" xfId="14521"/>
    <cellStyle name="Vírgula 6 5 5" xfId="5665"/>
    <cellStyle name="Vírgula 6 5 5 2" xfId="21299"/>
    <cellStyle name="Vírgula 6 5 5 3" xfId="28646"/>
    <cellStyle name="Vírgula 6 5 5 4" xfId="12765"/>
    <cellStyle name="Vírgula 6 5 6" xfId="3985"/>
    <cellStyle name="Vírgula 6 5 6 2" xfId="26966"/>
    <cellStyle name="Vírgula 6 5 6 3" xfId="18033"/>
    <cellStyle name="Vírgula 6 5 7" xfId="23938"/>
    <cellStyle name="Vírgula 6 5 8" xfId="11645"/>
    <cellStyle name="Vírgula 6 6" xfId="1347"/>
    <cellStyle name="Vírgula 6 6 2" xfId="1983"/>
    <cellStyle name="Vírgula 6 6 2 2" xfId="3739"/>
    <cellStyle name="Vírgula 6 6 2 2 2" xfId="9643"/>
    <cellStyle name="Vírgula 6 6 2 2 2 2" xfId="32624"/>
    <cellStyle name="Vírgula 6 6 2 2 2 3" xfId="20815"/>
    <cellStyle name="Vírgula 6 6 2 2 3" xfId="26720"/>
    <cellStyle name="Vírgula 6 6 2 2 4" xfId="17303"/>
    <cellStyle name="Vírgula 6 6 2 3" xfId="7887"/>
    <cellStyle name="Vírgula 6 6 2 3 2" xfId="11399"/>
    <cellStyle name="Vírgula 6 6 2 3 2 2" xfId="34380"/>
    <cellStyle name="Vírgula 6 6 2 3 2 3" xfId="23208"/>
    <cellStyle name="Vírgula 6 6 2 3 3" xfId="30868"/>
    <cellStyle name="Vírgula 6 6 2 3 4" xfId="15547"/>
    <cellStyle name="Vírgula 6 6 2 4" xfId="5011"/>
    <cellStyle name="Vírgula 6 6 2 4 2" xfId="27992"/>
    <cellStyle name="Vírgula 6 6 2 4 3" xfId="19059"/>
    <cellStyle name="Vírgula 6 6 2 5" xfId="24964"/>
    <cellStyle name="Vírgula 6 6 2 6" xfId="13791"/>
    <cellStyle name="Vírgula 6 6 3" xfId="3103"/>
    <cellStyle name="Vírgula 6 6 3 2" xfId="9007"/>
    <cellStyle name="Vírgula 6 6 3 2 2" xfId="31988"/>
    <cellStyle name="Vírgula 6 6 3 2 3" xfId="20179"/>
    <cellStyle name="Vírgula 6 6 3 3" xfId="26084"/>
    <cellStyle name="Vírgula 6 6 3 4" xfId="16667"/>
    <cellStyle name="Vírgula 6 6 4" xfId="7251"/>
    <cellStyle name="Vírgula 6 6 4 2" xfId="10763"/>
    <cellStyle name="Vírgula 6 6 4 2 2" xfId="33744"/>
    <cellStyle name="Vírgula 6 6 4 2 3" xfId="22572"/>
    <cellStyle name="Vírgula 6 6 4 3" xfId="30232"/>
    <cellStyle name="Vírgula 6 6 4 4" xfId="14911"/>
    <cellStyle name="Vírgula 6 6 5" xfId="6055"/>
    <cellStyle name="Vírgula 6 6 5 2" xfId="21452"/>
    <cellStyle name="Vírgula 6 6 5 3" xfId="29036"/>
    <cellStyle name="Vírgula 6 6 5 4" xfId="13155"/>
    <cellStyle name="Vírgula 6 6 6" xfId="4375"/>
    <cellStyle name="Vírgula 6 6 6 2" xfId="27356"/>
    <cellStyle name="Vírgula 6 6 6 3" xfId="18423"/>
    <cellStyle name="Vírgula 6 6 7" xfId="24328"/>
    <cellStyle name="Vírgula 6 6 8" xfId="12035"/>
    <cellStyle name="Vírgula 6 7" xfId="787"/>
    <cellStyle name="Vírgula 6 7 2" xfId="2543"/>
    <cellStyle name="Vírgula 6 7 2 2" xfId="8447"/>
    <cellStyle name="Vírgula 6 7 2 2 2" xfId="31428"/>
    <cellStyle name="Vírgula 6 7 2 2 3" xfId="19619"/>
    <cellStyle name="Vírgula 6 7 2 3" xfId="25524"/>
    <cellStyle name="Vírgula 6 7 2 4" xfId="16107"/>
    <cellStyle name="Vírgula 6 7 3" xfId="6691"/>
    <cellStyle name="Vírgula 6 7 3 2" xfId="10203"/>
    <cellStyle name="Vírgula 6 7 3 2 2" xfId="33184"/>
    <cellStyle name="Vírgula 6 7 3 2 3" xfId="22012"/>
    <cellStyle name="Vírgula 6 7 3 3" xfId="29672"/>
    <cellStyle name="Vírgula 6 7 3 4" xfId="14351"/>
    <cellStyle name="Vírgula 6 7 4" xfId="4451"/>
    <cellStyle name="Vírgula 6 7 4 2" xfId="27432"/>
    <cellStyle name="Vírgula 6 7 4 3" xfId="17863"/>
    <cellStyle name="Vírgula 6 7 5" xfId="23768"/>
    <cellStyle name="Vírgula 6 7 6" xfId="12595"/>
    <cellStyle name="Vírgula 6 8" xfId="1423"/>
    <cellStyle name="Vírgula 6 8 2" xfId="3179"/>
    <cellStyle name="Vírgula 6 8 2 2" xfId="9083"/>
    <cellStyle name="Vírgula 6 8 2 2 2" xfId="32064"/>
    <cellStyle name="Vírgula 6 8 2 2 3" xfId="20255"/>
    <cellStyle name="Vírgula 6 8 2 3" xfId="26160"/>
    <cellStyle name="Vírgula 6 8 2 4" xfId="16743"/>
    <cellStyle name="Vírgula 6 8 3" xfId="7327"/>
    <cellStyle name="Vírgula 6 8 3 2" xfId="10839"/>
    <cellStyle name="Vírgula 6 8 3 2 2" xfId="33820"/>
    <cellStyle name="Vírgula 6 8 3 2 3" xfId="22648"/>
    <cellStyle name="Vírgula 6 8 3 3" xfId="30308"/>
    <cellStyle name="Vírgula 6 8 3 4" xfId="14987"/>
    <cellStyle name="Vírgula 6 8 4" xfId="6131"/>
    <cellStyle name="Vírgula 6 8 4 2" xfId="29112"/>
    <cellStyle name="Vírgula 6 8 4 3" xfId="18499"/>
    <cellStyle name="Vírgula 6 8 5" xfId="24404"/>
    <cellStyle name="Vírgula 6 8 6" xfId="13231"/>
    <cellStyle name="Vírgula 6 9" xfId="710"/>
    <cellStyle name="Vírgula 6 9 2" xfId="2467"/>
    <cellStyle name="Vírgula 6 9 2 2" xfId="8371"/>
    <cellStyle name="Vírgula 6 9 2 2 2" xfId="31352"/>
    <cellStyle name="Vírgula 6 9 2 2 3" xfId="19543"/>
    <cellStyle name="Vírgula 6 9 2 3" xfId="25448"/>
    <cellStyle name="Vírgula 6 9 2 4" xfId="16031"/>
    <cellStyle name="Vírgula 6 9 3" xfId="6615"/>
    <cellStyle name="Vírgula 6 9 3 2" xfId="10127"/>
    <cellStyle name="Vírgula 6 9 3 2 2" xfId="33108"/>
    <cellStyle name="Vírgula 6 9 3 2 3" xfId="21936"/>
    <cellStyle name="Vírgula 6 9 3 3" xfId="29596"/>
    <cellStyle name="Vírgula 6 9 3 4" xfId="14275"/>
    <cellStyle name="Vírgula 6 9 4" xfId="5495"/>
    <cellStyle name="Vírgula 6 9 4 2" xfId="28476"/>
    <cellStyle name="Vírgula 6 9 4 3" xfId="17787"/>
    <cellStyle name="Vírgula 6 9 5" xfId="23692"/>
    <cellStyle name="Vírgula 6 9 6" xfId="12519"/>
    <cellStyle name="Vírgula 7" xfId="315"/>
    <cellStyle name="Vírgula 7 10" xfId="2074"/>
    <cellStyle name="Vírgula 7 10 2" xfId="7978"/>
    <cellStyle name="Vírgula 7 10 2 2" xfId="30959"/>
    <cellStyle name="Vírgula 7 10 2 3" xfId="19150"/>
    <cellStyle name="Vírgula 7 10 3" xfId="25055"/>
    <cellStyle name="Vírgula 7 10 4" xfId="15638"/>
    <cellStyle name="Vírgula 7 11" xfId="6222"/>
    <cellStyle name="Vírgula 7 11 2" xfId="9734"/>
    <cellStyle name="Vírgula 7 11 2 2" xfId="32715"/>
    <cellStyle name="Vírgula 7 11 2 3" xfId="21543"/>
    <cellStyle name="Vírgula 7 11 3" xfId="29203"/>
    <cellStyle name="Vírgula 7 11 4" xfId="13882"/>
    <cellStyle name="Vírgula 7 12" xfId="5102"/>
    <cellStyle name="Vírgula 7 12 2" xfId="20906"/>
    <cellStyle name="Vírgula 7 12 3" xfId="28083"/>
    <cellStyle name="Vírgula 7 12 4" xfId="12126"/>
    <cellStyle name="Vírgula 7 13" xfId="3821"/>
    <cellStyle name="Vírgula 7 13 2" xfId="26802"/>
    <cellStyle name="Vírgula 7 13 3" xfId="17394"/>
    <cellStyle name="Vírgula 7 14" xfId="23299"/>
    <cellStyle name="Vírgula 7 15" xfId="11481"/>
    <cellStyle name="Vírgula 7 2" xfId="469"/>
    <cellStyle name="Vírgula 7 2 10" xfId="23452"/>
    <cellStyle name="Vírgula 7 2 11" xfId="11566"/>
    <cellStyle name="Vírgula 7 2 2" xfId="630"/>
    <cellStyle name="Vírgula 7 2 2 2" xfId="1913"/>
    <cellStyle name="Vírgula 7 2 2 2 2" xfId="3669"/>
    <cellStyle name="Vírgula 7 2 2 2 2 2" xfId="9573"/>
    <cellStyle name="Vírgula 7 2 2 2 2 2 2" xfId="32554"/>
    <cellStyle name="Vírgula 7 2 2 2 2 2 3" xfId="20745"/>
    <cellStyle name="Vírgula 7 2 2 2 2 3" xfId="26650"/>
    <cellStyle name="Vírgula 7 2 2 2 2 4" xfId="17233"/>
    <cellStyle name="Vírgula 7 2 2 2 3" xfId="7817"/>
    <cellStyle name="Vírgula 7 2 2 2 3 2" xfId="11329"/>
    <cellStyle name="Vírgula 7 2 2 2 3 2 2" xfId="34310"/>
    <cellStyle name="Vírgula 7 2 2 2 3 2 3" xfId="23138"/>
    <cellStyle name="Vírgula 7 2 2 2 3 3" xfId="30798"/>
    <cellStyle name="Vírgula 7 2 2 2 3 4" xfId="15477"/>
    <cellStyle name="Vírgula 7 2 2 2 4" xfId="4941"/>
    <cellStyle name="Vírgula 7 2 2 2 4 2" xfId="27922"/>
    <cellStyle name="Vírgula 7 2 2 2 4 3" xfId="18989"/>
    <cellStyle name="Vírgula 7 2 2 2 5" xfId="24894"/>
    <cellStyle name="Vírgula 7 2 2 2 6" xfId="13721"/>
    <cellStyle name="Vírgula 7 2 2 3" xfId="1277"/>
    <cellStyle name="Vírgula 7 2 2 3 2" xfId="3033"/>
    <cellStyle name="Vírgula 7 2 2 3 2 2" xfId="8937"/>
    <cellStyle name="Vírgula 7 2 2 3 2 2 2" xfId="31918"/>
    <cellStyle name="Vírgula 7 2 2 3 2 2 3" xfId="20109"/>
    <cellStyle name="Vírgula 7 2 2 3 2 3" xfId="26014"/>
    <cellStyle name="Vírgula 7 2 2 3 2 4" xfId="16597"/>
    <cellStyle name="Vírgula 7 2 2 3 3" xfId="7181"/>
    <cellStyle name="Vírgula 7 2 2 3 3 2" xfId="10693"/>
    <cellStyle name="Vírgula 7 2 2 3 3 2 2" xfId="33674"/>
    <cellStyle name="Vírgula 7 2 2 3 3 2 3" xfId="22502"/>
    <cellStyle name="Vírgula 7 2 2 3 3 3" xfId="30162"/>
    <cellStyle name="Vírgula 7 2 2 3 3 4" xfId="14841"/>
    <cellStyle name="Vírgula 7 2 2 3 4" xfId="5985"/>
    <cellStyle name="Vírgula 7 2 2 3 4 2" xfId="28966"/>
    <cellStyle name="Vírgula 7 2 2 3 4 3" xfId="18353"/>
    <cellStyle name="Vírgula 7 2 2 3 5" xfId="24258"/>
    <cellStyle name="Vírgula 7 2 2 3 6" xfId="13085"/>
    <cellStyle name="Vírgula 7 2 2 4" xfId="2388"/>
    <cellStyle name="Vírgula 7 2 2 4 2" xfId="8292"/>
    <cellStyle name="Vírgula 7 2 2 4 2 2" xfId="31273"/>
    <cellStyle name="Vírgula 7 2 2 4 2 3" xfId="19464"/>
    <cellStyle name="Vírgula 7 2 2 4 3" xfId="25369"/>
    <cellStyle name="Vírgula 7 2 2 4 4" xfId="15952"/>
    <cellStyle name="Vírgula 7 2 2 5" xfId="6536"/>
    <cellStyle name="Vírgula 7 2 2 5 2" xfId="10048"/>
    <cellStyle name="Vírgula 7 2 2 5 2 2" xfId="33029"/>
    <cellStyle name="Vírgula 7 2 2 5 2 3" xfId="21857"/>
    <cellStyle name="Vírgula 7 2 2 5 3" xfId="29517"/>
    <cellStyle name="Vírgula 7 2 2 5 4" xfId="14196"/>
    <cellStyle name="Vírgula 7 2 2 6" xfId="5416"/>
    <cellStyle name="Vírgula 7 2 2 6 2" xfId="21220"/>
    <cellStyle name="Vírgula 7 2 2 6 3" xfId="28397"/>
    <cellStyle name="Vírgula 7 2 2 6 4" xfId="12440"/>
    <cellStyle name="Vírgula 7 2 2 7" xfId="4305"/>
    <cellStyle name="Vírgula 7 2 2 7 2" xfId="27286"/>
    <cellStyle name="Vírgula 7 2 2 7 3" xfId="17708"/>
    <cellStyle name="Vírgula 7 2 2 8" xfId="23613"/>
    <cellStyle name="Vírgula 7 2 2 9" xfId="11965"/>
    <cellStyle name="Vírgula 7 2 3" xfId="1116"/>
    <cellStyle name="Vírgula 7 2 3 2" xfId="1752"/>
    <cellStyle name="Vírgula 7 2 3 2 2" xfId="3508"/>
    <cellStyle name="Vírgula 7 2 3 2 2 2" xfId="9412"/>
    <cellStyle name="Vírgula 7 2 3 2 2 2 2" xfId="32393"/>
    <cellStyle name="Vírgula 7 2 3 2 2 2 3" xfId="20584"/>
    <cellStyle name="Vírgula 7 2 3 2 2 3" xfId="26489"/>
    <cellStyle name="Vírgula 7 2 3 2 2 4" xfId="17072"/>
    <cellStyle name="Vírgula 7 2 3 2 3" xfId="7656"/>
    <cellStyle name="Vírgula 7 2 3 2 3 2" xfId="11168"/>
    <cellStyle name="Vírgula 7 2 3 2 3 2 2" xfId="34149"/>
    <cellStyle name="Vírgula 7 2 3 2 3 2 3" xfId="22977"/>
    <cellStyle name="Vírgula 7 2 3 2 3 3" xfId="30637"/>
    <cellStyle name="Vírgula 7 2 3 2 3 4" xfId="15316"/>
    <cellStyle name="Vírgula 7 2 3 2 4" xfId="4780"/>
    <cellStyle name="Vírgula 7 2 3 2 4 2" xfId="27761"/>
    <cellStyle name="Vírgula 7 2 3 2 4 3" xfId="18828"/>
    <cellStyle name="Vírgula 7 2 3 2 5" xfId="24733"/>
    <cellStyle name="Vírgula 7 2 3 2 6" xfId="13560"/>
    <cellStyle name="Vírgula 7 2 3 3" xfId="2872"/>
    <cellStyle name="Vírgula 7 2 3 3 2" xfId="8776"/>
    <cellStyle name="Vírgula 7 2 3 3 2 2" xfId="31757"/>
    <cellStyle name="Vírgula 7 2 3 3 2 3" xfId="19948"/>
    <cellStyle name="Vírgula 7 2 3 3 3" xfId="25853"/>
    <cellStyle name="Vírgula 7 2 3 3 4" xfId="16436"/>
    <cellStyle name="Vírgula 7 2 3 4" xfId="7020"/>
    <cellStyle name="Vírgula 7 2 3 4 2" xfId="10532"/>
    <cellStyle name="Vírgula 7 2 3 4 2 2" xfId="33513"/>
    <cellStyle name="Vírgula 7 2 3 4 2 3" xfId="22341"/>
    <cellStyle name="Vírgula 7 2 3 4 3" xfId="30001"/>
    <cellStyle name="Vírgula 7 2 3 4 4" xfId="14680"/>
    <cellStyle name="Vírgula 7 2 3 5" xfId="5824"/>
    <cellStyle name="Vírgula 7 2 3 5 2" xfId="21382"/>
    <cellStyle name="Vírgula 7 2 3 5 3" xfId="28805"/>
    <cellStyle name="Vírgula 7 2 3 5 4" xfId="12924"/>
    <cellStyle name="Vírgula 7 2 3 6" xfId="4144"/>
    <cellStyle name="Vírgula 7 2 3 6 2" xfId="27125"/>
    <cellStyle name="Vírgula 7 2 3 6 3" xfId="18192"/>
    <cellStyle name="Vírgula 7 2 3 7" xfId="24097"/>
    <cellStyle name="Vírgula 7 2 3 8" xfId="11804"/>
    <cellStyle name="Vírgula 7 2 4" xfId="1514"/>
    <cellStyle name="Vírgula 7 2 4 2" xfId="3270"/>
    <cellStyle name="Vírgula 7 2 4 2 2" xfId="9174"/>
    <cellStyle name="Vírgula 7 2 4 2 2 2" xfId="32155"/>
    <cellStyle name="Vírgula 7 2 4 2 2 3" xfId="20346"/>
    <cellStyle name="Vírgula 7 2 4 2 3" xfId="26251"/>
    <cellStyle name="Vírgula 7 2 4 2 4" xfId="16834"/>
    <cellStyle name="Vírgula 7 2 4 3" xfId="7418"/>
    <cellStyle name="Vírgula 7 2 4 3 2" xfId="10930"/>
    <cellStyle name="Vírgula 7 2 4 3 2 2" xfId="33911"/>
    <cellStyle name="Vírgula 7 2 4 3 2 3" xfId="22739"/>
    <cellStyle name="Vírgula 7 2 4 3 3" xfId="30399"/>
    <cellStyle name="Vírgula 7 2 4 3 4" xfId="15078"/>
    <cellStyle name="Vírgula 7 2 4 4" xfId="4542"/>
    <cellStyle name="Vírgula 7 2 4 4 2" xfId="27523"/>
    <cellStyle name="Vírgula 7 2 4 4 3" xfId="18590"/>
    <cellStyle name="Vírgula 7 2 4 5" xfId="24495"/>
    <cellStyle name="Vírgula 7 2 4 6" xfId="13322"/>
    <cellStyle name="Vírgula 7 2 5" xfId="878"/>
    <cellStyle name="Vírgula 7 2 5 2" xfId="2634"/>
    <cellStyle name="Vírgula 7 2 5 2 2" xfId="8538"/>
    <cellStyle name="Vírgula 7 2 5 2 2 2" xfId="31519"/>
    <cellStyle name="Vírgula 7 2 5 2 2 3" xfId="19710"/>
    <cellStyle name="Vírgula 7 2 5 2 3" xfId="25615"/>
    <cellStyle name="Vírgula 7 2 5 2 4" xfId="16198"/>
    <cellStyle name="Vírgula 7 2 5 3" xfId="6782"/>
    <cellStyle name="Vírgula 7 2 5 3 2" xfId="10294"/>
    <cellStyle name="Vírgula 7 2 5 3 2 2" xfId="33275"/>
    <cellStyle name="Vírgula 7 2 5 3 2 3" xfId="22103"/>
    <cellStyle name="Vírgula 7 2 5 3 3" xfId="29763"/>
    <cellStyle name="Vírgula 7 2 5 3 4" xfId="14442"/>
    <cellStyle name="Vírgula 7 2 5 4" xfId="5586"/>
    <cellStyle name="Vírgula 7 2 5 4 2" xfId="28567"/>
    <cellStyle name="Vírgula 7 2 5 4 3" xfId="17954"/>
    <cellStyle name="Vírgula 7 2 5 5" xfId="23859"/>
    <cellStyle name="Vírgula 7 2 5 6" xfId="12686"/>
    <cellStyle name="Vírgula 7 2 6" xfId="2227"/>
    <cellStyle name="Vírgula 7 2 6 2" xfId="8131"/>
    <cellStyle name="Vírgula 7 2 6 2 2" xfId="31112"/>
    <cellStyle name="Vírgula 7 2 6 2 3" xfId="19303"/>
    <cellStyle name="Vírgula 7 2 6 3" xfId="25208"/>
    <cellStyle name="Vírgula 7 2 6 4" xfId="15791"/>
    <cellStyle name="Vírgula 7 2 7" xfId="6375"/>
    <cellStyle name="Vírgula 7 2 7 2" xfId="9887"/>
    <cellStyle name="Vírgula 7 2 7 2 2" xfId="32868"/>
    <cellStyle name="Vírgula 7 2 7 2 3" xfId="21696"/>
    <cellStyle name="Vírgula 7 2 7 3" xfId="29356"/>
    <cellStyle name="Vírgula 7 2 7 4" xfId="14035"/>
    <cellStyle name="Vírgula 7 2 8" xfId="5255"/>
    <cellStyle name="Vírgula 7 2 8 2" xfId="21059"/>
    <cellStyle name="Vírgula 7 2 8 3" xfId="28236"/>
    <cellStyle name="Vírgula 7 2 8 4" xfId="12279"/>
    <cellStyle name="Vírgula 7 2 9" xfId="3906"/>
    <cellStyle name="Vírgula 7 2 9 2" xfId="26887"/>
    <cellStyle name="Vírgula 7 2 9 3" xfId="17547"/>
    <cellStyle name="Vírgula 7 3" xfId="383"/>
    <cellStyle name="Vírgula 7 3 2" xfId="1667"/>
    <cellStyle name="Vírgula 7 3 2 2" xfId="3423"/>
    <cellStyle name="Vírgula 7 3 2 2 2" xfId="9327"/>
    <cellStyle name="Vírgula 7 3 2 2 2 2" xfId="32308"/>
    <cellStyle name="Vírgula 7 3 2 2 2 3" xfId="20499"/>
    <cellStyle name="Vírgula 7 3 2 2 3" xfId="26404"/>
    <cellStyle name="Vírgula 7 3 2 2 4" xfId="16987"/>
    <cellStyle name="Vírgula 7 3 2 3" xfId="7571"/>
    <cellStyle name="Vírgula 7 3 2 3 2" xfId="11083"/>
    <cellStyle name="Vírgula 7 3 2 3 2 2" xfId="34064"/>
    <cellStyle name="Vírgula 7 3 2 3 2 3" xfId="22892"/>
    <cellStyle name="Vírgula 7 3 2 3 3" xfId="30552"/>
    <cellStyle name="Vírgula 7 3 2 3 4" xfId="15231"/>
    <cellStyle name="Vírgula 7 3 2 4" xfId="4695"/>
    <cellStyle name="Vírgula 7 3 2 4 2" xfId="27676"/>
    <cellStyle name="Vírgula 7 3 2 4 3" xfId="18743"/>
    <cellStyle name="Vírgula 7 3 2 5" xfId="24648"/>
    <cellStyle name="Vírgula 7 3 2 6" xfId="13475"/>
    <cellStyle name="Vírgula 7 3 3" xfId="1031"/>
    <cellStyle name="Vírgula 7 3 3 2" xfId="2787"/>
    <cellStyle name="Vírgula 7 3 3 2 2" xfId="8691"/>
    <cellStyle name="Vírgula 7 3 3 2 2 2" xfId="31672"/>
    <cellStyle name="Vírgula 7 3 3 2 2 3" xfId="19863"/>
    <cellStyle name="Vírgula 7 3 3 2 3" xfId="25768"/>
    <cellStyle name="Vírgula 7 3 3 2 4" xfId="16351"/>
    <cellStyle name="Vírgula 7 3 3 3" xfId="6935"/>
    <cellStyle name="Vírgula 7 3 3 3 2" xfId="10447"/>
    <cellStyle name="Vírgula 7 3 3 3 2 2" xfId="33428"/>
    <cellStyle name="Vírgula 7 3 3 3 2 3" xfId="22256"/>
    <cellStyle name="Vírgula 7 3 3 3 3" xfId="29916"/>
    <cellStyle name="Vírgula 7 3 3 3 4" xfId="14595"/>
    <cellStyle name="Vírgula 7 3 3 4" xfId="5739"/>
    <cellStyle name="Vírgula 7 3 3 4 2" xfId="28720"/>
    <cellStyle name="Vírgula 7 3 3 4 3" xfId="18107"/>
    <cellStyle name="Vírgula 7 3 3 5" xfId="24012"/>
    <cellStyle name="Vírgula 7 3 3 6" xfId="12839"/>
    <cellStyle name="Vírgula 7 3 4" xfId="2142"/>
    <cellStyle name="Vírgula 7 3 4 2" xfId="8046"/>
    <cellStyle name="Vírgula 7 3 4 2 2" xfId="31027"/>
    <cellStyle name="Vírgula 7 3 4 2 3" xfId="19218"/>
    <cellStyle name="Vírgula 7 3 4 3" xfId="25123"/>
    <cellStyle name="Vírgula 7 3 4 4" xfId="15706"/>
    <cellStyle name="Vírgula 7 3 5" xfId="6290"/>
    <cellStyle name="Vírgula 7 3 5 2" xfId="9802"/>
    <cellStyle name="Vírgula 7 3 5 2 2" xfId="32783"/>
    <cellStyle name="Vírgula 7 3 5 2 3" xfId="21611"/>
    <cellStyle name="Vírgula 7 3 5 3" xfId="29271"/>
    <cellStyle name="Vírgula 7 3 5 4" xfId="13950"/>
    <cellStyle name="Vírgula 7 3 6" xfId="5170"/>
    <cellStyle name="Vírgula 7 3 6 2" xfId="20974"/>
    <cellStyle name="Vírgula 7 3 6 3" xfId="28151"/>
    <cellStyle name="Vírgula 7 3 6 4" xfId="12194"/>
    <cellStyle name="Vírgula 7 3 7" xfId="4059"/>
    <cellStyle name="Vírgula 7 3 7 2" xfId="27040"/>
    <cellStyle name="Vírgula 7 3 7 3" xfId="17462"/>
    <cellStyle name="Vírgula 7 3 8" xfId="23367"/>
    <cellStyle name="Vírgula 7 3 9" xfId="11719"/>
    <cellStyle name="Vírgula 7 4" xfId="545"/>
    <cellStyle name="Vírgula 7 4 2" xfId="1828"/>
    <cellStyle name="Vírgula 7 4 2 2" xfId="3584"/>
    <cellStyle name="Vírgula 7 4 2 2 2" xfId="9488"/>
    <cellStyle name="Vírgula 7 4 2 2 2 2" xfId="32469"/>
    <cellStyle name="Vírgula 7 4 2 2 2 3" xfId="20660"/>
    <cellStyle name="Vírgula 7 4 2 2 3" xfId="26565"/>
    <cellStyle name="Vírgula 7 4 2 2 4" xfId="17148"/>
    <cellStyle name="Vírgula 7 4 2 3" xfId="7732"/>
    <cellStyle name="Vírgula 7 4 2 3 2" xfId="11244"/>
    <cellStyle name="Vírgula 7 4 2 3 2 2" xfId="34225"/>
    <cellStyle name="Vírgula 7 4 2 3 2 3" xfId="23053"/>
    <cellStyle name="Vírgula 7 4 2 3 3" xfId="30713"/>
    <cellStyle name="Vírgula 7 4 2 3 4" xfId="15392"/>
    <cellStyle name="Vírgula 7 4 2 4" xfId="4856"/>
    <cellStyle name="Vírgula 7 4 2 4 2" xfId="27837"/>
    <cellStyle name="Vírgula 7 4 2 4 3" xfId="18904"/>
    <cellStyle name="Vírgula 7 4 2 5" xfId="24809"/>
    <cellStyle name="Vírgula 7 4 2 6" xfId="13636"/>
    <cellStyle name="Vírgula 7 4 3" xfId="1192"/>
    <cellStyle name="Vírgula 7 4 3 2" xfId="2948"/>
    <cellStyle name="Vírgula 7 4 3 2 2" xfId="8852"/>
    <cellStyle name="Vírgula 7 4 3 2 2 2" xfId="31833"/>
    <cellStyle name="Vírgula 7 4 3 2 2 3" xfId="20024"/>
    <cellStyle name="Vírgula 7 4 3 2 3" xfId="25929"/>
    <cellStyle name="Vírgula 7 4 3 2 4" xfId="16512"/>
    <cellStyle name="Vírgula 7 4 3 3" xfId="7096"/>
    <cellStyle name="Vírgula 7 4 3 3 2" xfId="10608"/>
    <cellStyle name="Vírgula 7 4 3 3 2 2" xfId="33589"/>
    <cellStyle name="Vírgula 7 4 3 3 2 3" xfId="22417"/>
    <cellStyle name="Vírgula 7 4 3 3 3" xfId="30077"/>
    <cellStyle name="Vírgula 7 4 3 3 4" xfId="14756"/>
    <cellStyle name="Vírgula 7 4 3 4" xfId="5900"/>
    <cellStyle name="Vírgula 7 4 3 4 2" xfId="28881"/>
    <cellStyle name="Vírgula 7 4 3 4 3" xfId="18268"/>
    <cellStyle name="Vírgula 7 4 3 5" xfId="24173"/>
    <cellStyle name="Vírgula 7 4 3 6" xfId="13000"/>
    <cellStyle name="Vírgula 7 4 4" xfId="2303"/>
    <cellStyle name="Vírgula 7 4 4 2" xfId="8207"/>
    <cellStyle name="Vírgula 7 4 4 2 2" xfId="31188"/>
    <cellStyle name="Vírgula 7 4 4 2 3" xfId="19379"/>
    <cellStyle name="Vírgula 7 4 4 3" xfId="25284"/>
    <cellStyle name="Vírgula 7 4 4 4" xfId="15867"/>
    <cellStyle name="Vírgula 7 4 5" xfId="6451"/>
    <cellStyle name="Vírgula 7 4 5 2" xfId="9963"/>
    <cellStyle name="Vírgula 7 4 5 2 2" xfId="32944"/>
    <cellStyle name="Vírgula 7 4 5 2 3" xfId="21772"/>
    <cellStyle name="Vírgula 7 4 5 3" xfId="29432"/>
    <cellStyle name="Vírgula 7 4 5 4" xfId="14111"/>
    <cellStyle name="Vírgula 7 4 6" xfId="5331"/>
    <cellStyle name="Vírgula 7 4 6 2" xfId="21135"/>
    <cellStyle name="Vírgula 7 4 6 3" xfId="28312"/>
    <cellStyle name="Vírgula 7 4 6 4" xfId="12355"/>
    <cellStyle name="Vírgula 7 4 7" xfId="4220"/>
    <cellStyle name="Vírgula 7 4 7 2" xfId="27201"/>
    <cellStyle name="Vírgula 7 4 7 3" xfId="17623"/>
    <cellStyle name="Vírgula 7 4 8" xfId="23528"/>
    <cellStyle name="Vírgula 7 4 9" xfId="11880"/>
    <cellStyle name="Vírgula 7 5" xfId="963"/>
    <cellStyle name="Vírgula 7 5 2" xfId="1599"/>
    <cellStyle name="Vírgula 7 5 2 2" xfId="3355"/>
    <cellStyle name="Vírgula 7 5 2 2 2" xfId="9259"/>
    <cellStyle name="Vírgula 7 5 2 2 2 2" xfId="32240"/>
    <cellStyle name="Vírgula 7 5 2 2 2 3" xfId="20431"/>
    <cellStyle name="Vírgula 7 5 2 2 3" xfId="26336"/>
    <cellStyle name="Vírgula 7 5 2 2 4" xfId="16919"/>
    <cellStyle name="Vírgula 7 5 2 3" xfId="7503"/>
    <cellStyle name="Vírgula 7 5 2 3 2" xfId="11015"/>
    <cellStyle name="Vírgula 7 5 2 3 2 2" xfId="33996"/>
    <cellStyle name="Vírgula 7 5 2 3 2 3" xfId="22824"/>
    <cellStyle name="Vírgula 7 5 2 3 3" xfId="30484"/>
    <cellStyle name="Vírgula 7 5 2 3 4" xfId="15163"/>
    <cellStyle name="Vírgula 7 5 2 4" xfId="4627"/>
    <cellStyle name="Vírgula 7 5 2 4 2" xfId="27608"/>
    <cellStyle name="Vírgula 7 5 2 4 3" xfId="18675"/>
    <cellStyle name="Vírgula 7 5 2 5" xfId="24580"/>
    <cellStyle name="Vírgula 7 5 2 6" xfId="13407"/>
    <cellStyle name="Vírgula 7 5 3" xfId="2719"/>
    <cellStyle name="Vírgula 7 5 3 2" xfId="8623"/>
    <cellStyle name="Vírgula 7 5 3 2 2" xfId="31604"/>
    <cellStyle name="Vírgula 7 5 3 2 3" xfId="19795"/>
    <cellStyle name="Vírgula 7 5 3 3" xfId="25700"/>
    <cellStyle name="Vírgula 7 5 3 4" xfId="16283"/>
    <cellStyle name="Vírgula 7 5 4" xfId="6867"/>
    <cellStyle name="Vírgula 7 5 4 2" xfId="10379"/>
    <cellStyle name="Vírgula 7 5 4 2 2" xfId="33360"/>
    <cellStyle name="Vírgula 7 5 4 2 3" xfId="22188"/>
    <cellStyle name="Vírgula 7 5 4 3" xfId="29848"/>
    <cellStyle name="Vírgula 7 5 4 4" xfId="14527"/>
    <cellStyle name="Vírgula 7 5 5" xfId="5671"/>
    <cellStyle name="Vírgula 7 5 5 2" xfId="21305"/>
    <cellStyle name="Vírgula 7 5 5 3" xfId="28652"/>
    <cellStyle name="Vírgula 7 5 5 4" xfId="12771"/>
    <cellStyle name="Vírgula 7 5 6" xfId="3991"/>
    <cellStyle name="Vírgula 7 5 6 2" xfId="26972"/>
    <cellStyle name="Vírgula 7 5 6 3" xfId="18039"/>
    <cellStyle name="Vírgula 7 5 7" xfId="23944"/>
    <cellStyle name="Vírgula 7 5 8" xfId="11651"/>
    <cellStyle name="Vírgula 7 6" xfId="1353"/>
    <cellStyle name="Vírgula 7 6 2" xfId="1989"/>
    <cellStyle name="Vírgula 7 6 2 2" xfId="3745"/>
    <cellStyle name="Vírgula 7 6 2 2 2" xfId="9649"/>
    <cellStyle name="Vírgula 7 6 2 2 2 2" xfId="32630"/>
    <cellStyle name="Vírgula 7 6 2 2 2 3" xfId="20821"/>
    <cellStyle name="Vírgula 7 6 2 2 3" xfId="26726"/>
    <cellStyle name="Vírgula 7 6 2 2 4" xfId="17309"/>
    <cellStyle name="Vírgula 7 6 2 3" xfId="7893"/>
    <cellStyle name="Vírgula 7 6 2 3 2" xfId="11405"/>
    <cellStyle name="Vírgula 7 6 2 3 2 2" xfId="34386"/>
    <cellStyle name="Vírgula 7 6 2 3 2 3" xfId="23214"/>
    <cellStyle name="Vírgula 7 6 2 3 3" xfId="30874"/>
    <cellStyle name="Vírgula 7 6 2 3 4" xfId="15553"/>
    <cellStyle name="Vírgula 7 6 2 4" xfId="5017"/>
    <cellStyle name="Vírgula 7 6 2 4 2" xfId="27998"/>
    <cellStyle name="Vírgula 7 6 2 4 3" xfId="19065"/>
    <cellStyle name="Vírgula 7 6 2 5" xfId="24970"/>
    <cellStyle name="Vírgula 7 6 2 6" xfId="13797"/>
    <cellStyle name="Vírgula 7 6 3" xfId="3109"/>
    <cellStyle name="Vírgula 7 6 3 2" xfId="9013"/>
    <cellStyle name="Vírgula 7 6 3 2 2" xfId="31994"/>
    <cellStyle name="Vírgula 7 6 3 2 3" xfId="20185"/>
    <cellStyle name="Vírgula 7 6 3 3" xfId="26090"/>
    <cellStyle name="Vírgula 7 6 3 4" xfId="16673"/>
    <cellStyle name="Vírgula 7 6 4" xfId="7257"/>
    <cellStyle name="Vírgula 7 6 4 2" xfId="10769"/>
    <cellStyle name="Vírgula 7 6 4 2 2" xfId="33750"/>
    <cellStyle name="Vírgula 7 6 4 2 3" xfId="22578"/>
    <cellStyle name="Vírgula 7 6 4 3" xfId="30238"/>
    <cellStyle name="Vírgula 7 6 4 4" xfId="14917"/>
    <cellStyle name="Vírgula 7 6 5" xfId="6061"/>
    <cellStyle name="Vírgula 7 6 5 2" xfId="21458"/>
    <cellStyle name="Vírgula 7 6 5 3" xfId="29042"/>
    <cellStyle name="Vírgula 7 6 5 4" xfId="13161"/>
    <cellStyle name="Vírgula 7 6 6" xfId="4381"/>
    <cellStyle name="Vírgula 7 6 6 2" xfId="27362"/>
    <cellStyle name="Vírgula 7 6 6 3" xfId="18429"/>
    <cellStyle name="Vírgula 7 6 7" xfId="24334"/>
    <cellStyle name="Vírgula 7 6 8" xfId="12041"/>
    <cellStyle name="Vírgula 7 7" xfId="793"/>
    <cellStyle name="Vírgula 7 7 2" xfId="2549"/>
    <cellStyle name="Vírgula 7 7 2 2" xfId="8453"/>
    <cellStyle name="Vírgula 7 7 2 2 2" xfId="31434"/>
    <cellStyle name="Vírgula 7 7 2 2 3" xfId="19625"/>
    <cellStyle name="Vírgula 7 7 2 3" xfId="25530"/>
    <cellStyle name="Vírgula 7 7 2 4" xfId="16113"/>
    <cellStyle name="Vírgula 7 7 3" xfId="6697"/>
    <cellStyle name="Vírgula 7 7 3 2" xfId="10209"/>
    <cellStyle name="Vírgula 7 7 3 2 2" xfId="33190"/>
    <cellStyle name="Vírgula 7 7 3 2 3" xfId="22018"/>
    <cellStyle name="Vírgula 7 7 3 3" xfId="29678"/>
    <cellStyle name="Vírgula 7 7 3 4" xfId="14357"/>
    <cellStyle name="Vírgula 7 7 4" xfId="4457"/>
    <cellStyle name="Vírgula 7 7 4 2" xfId="27438"/>
    <cellStyle name="Vírgula 7 7 4 3" xfId="17869"/>
    <cellStyle name="Vírgula 7 7 5" xfId="23774"/>
    <cellStyle name="Vírgula 7 7 6" xfId="12601"/>
    <cellStyle name="Vírgula 7 8" xfId="1429"/>
    <cellStyle name="Vírgula 7 8 2" xfId="3185"/>
    <cellStyle name="Vírgula 7 8 2 2" xfId="9089"/>
    <cellStyle name="Vírgula 7 8 2 2 2" xfId="32070"/>
    <cellStyle name="Vírgula 7 8 2 2 3" xfId="20261"/>
    <cellStyle name="Vírgula 7 8 2 3" xfId="26166"/>
    <cellStyle name="Vírgula 7 8 2 4" xfId="16749"/>
    <cellStyle name="Vírgula 7 8 3" xfId="7333"/>
    <cellStyle name="Vírgula 7 8 3 2" xfId="10845"/>
    <cellStyle name="Vírgula 7 8 3 2 2" xfId="33826"/>
    <cellStyle name="Vírgula 7 8 3 2 3" xfId="22654"/>
    <cellStyle name="Vírgula 7 8 3 3" xfId="30314"/>
    <cellStyle name="Vírgula 7 8 3 4" xfId="14993"/>
    <cellStyle name="Vírgula 7 8 4" xfId="6137"/>
    <cellStyle name="Vírgula 7 8 4 2" xfId="29118"/>
    <cellStyle name="Vírgula 7 8 4 3" xfId="18505"/>
    <cellStyle name="Vírgula 7 8 5" xfId="24410"/>
    <cellStyle name="Vírgula 7 8 6" xfId="13237"/>
    <cellStyle name="Vírgula 7 9" xfId="716"/>
    <cellStyle name="Vírgula 7 9 2" xfId="2473"/>
    <cellStyle name="Vírgula 7 9 2 2" xfId="8377"/>
    <cellStyle name="Vírgula 7 9 2 2 2" xfId="31358"/>
    <cellStyle name="Vírgula 7 9 2 2 3" xfId="19549"/>
    <cellStyle name="Vírgula 7 9 2 3" xfId="25454"/>
    <cellStyle name="Vírgula 7 9 2 4" xfId="16037"/>
    <cellStyle name="Vírgula 7 9 3" xfId="6621"/>
    <cellStyle name="Vírgula 7 9 3 2" xfId="10133"/>
    <cellStyle name="Vírgula 7 9 3 2 2" xfId="33114"/>
    <cellStyle name="Vírgula 7 9 3 2 3" xfId="21942"/>
    <cellStyle name="Vírgula 7 9 3 3" xfId="29602"/>
    <cellStyle name="Vírgula 7 9 3 4" xfId="14281"/>
    <cellStyle name="Vírgula 7 9 4" xfId="5501"/>
    <cellStyle name="Vírgula 7 9 4 2" xfId="28482"/>
    <cellStyle name="Vírgula 7 9 4 3" xfId="17793"/>
    <cellStyle name="Vírgula 7 9 5" xfId="23698"/>
    <cellStyle name="Vírgula 7 9 6" xfId="12525"/>
    <cellStyle name="Vírgula 8" xfId="320"/>
    <cellStyle name="Vírgula 8 10" xfId="2079"/>
    <cellStyle name="Vírgula 8 10 2" xfId="7983"/>
    <cellStyle name="Vírgula 8 10 2 2" xfId="30964"/>
    <cellStyle name="Vírgula 8 10 2 3" xfId="19155"/>
    <cellStyle name="Vírgula 8 10 3" xfId="25060"/>
    <cellStyle name="Vírgula 8 10 4" xfId="15643"/>
    <cellStyle name="Vírgula 8 11" xfId="6227"/>
    <cellStyle name="Vírgula 8 11 2" xfId="9739"/>
    <cellStyle name="Vírgula 8 11 2 2" xfId="32720"/>
    <cellStyle name="Vírgula 8 11 2 3" xfId="21548"/>
    <cellStyle name="Vírgula 8 11 3" xfId="29208"/>
    <cellStyle name="Vírgula 8 11 4" xfId="13887"/>
    <cellStyle name="Vírgula 8 12" xfId="5107"/>
    <cellStyle name="Vírgula 8 12 2" xfId="20911"/>
    <cellStyle name="Vírgula 8 12 3" xfId="28088"/>
    <cellStyle name="Vírgula 8 12 4" xfId="12131"/>
    <cellStyle name="Vírgula 8 13" xfId="3826"/>
    <cellStyle name="Vírgula 8 13 2" xfId="26807"/>
    <cellStyle name="Vírgula 8 13 3" xfId="17399"/>
    <cellStyle name="Vírgula 8 14" xfId="23304"/>
    <cellStyle name="Vírgula 8 15" xfId="11486"/>
    <cellStyle name="Vírgula 8 2" xfId="474"/>
    <cellStyle name="Vírgula 8 2 10" xfId="23457"/>
    <cellStyle name="Vírgula 8 2 11" xfId="11571"/>
    <cellStyle name="Vírgula 8 2 2" xfId="635"/>
    <cellStyle name="Vírgula 8 2 2 2" xfId="1918"/>
    <cellStyle name="Vírgula 8 2 2 2 2" xfId="3674"/>
    <cellStyle name="Vírgula 8 2 2 2 2 2" xfId="9578"/>
    <cellStyle name="Vírgula 8 2 2 2 2 2 2" xfId="32559"/>
    <cellStyle name="Vírgula 8 2 2 2 2 2 3" xfId="20750"/>
    <cellStyle name="Vírgula 8 2 2 2 2 3" xfId="26655"/>
    <cellStyle name="Vírgula 8 2 2 2 2 4" xfId="17238"/>
    <cellStyle name="Vírgula 8 2 2 2 3" xfId="7822"/>
    <cellStyle name="Vírgula 8 2 2 2 3 2" xfId="11334"/>
    <cellStyle name="Vírgula 8 2 2 2 3 2 2" xfId="34315"/>
    <cellStyle name="Vírgula 8 2 2 2 3 2 3" xfId="23143"/>
    <cellStyle name="Vírgula 8 2 2 2 3 3" xfId="30803"/>
    <cellStyle name="Vírgula 8 2 2 2 3 4" xfId="15482"/>
    <cellStyle name="Vírgula 8 2 2 2 4" xfId="4946"/>
    <cellStyle name="Vírgula 8 2 2 2 4 2" xfId="27927"/>
    <cellStyle name="Vírgula 8 2 2 2 4 3" xfId="18994"/>
    <cellStyle name="Vírgula 8 2 2 2 5" xfId="24899"/>
    <cellStyle name="Vírgula 8 2 2 2 6" xfId="13726"/>
    <cellStyle name="Vírgula 8 2 2 3" xfId="1282"/>
    <cellStyle name="Vírgula 8 2 2 3 2" xfId="3038"/>
    <cellStyle name="Vírgula 8 2 2 3 2 2" xfId="8942"/>
    <cellStyle name="Vírgula 8 2 2 3 2 2 2" xfId="31923"/>
    <cellStyle name="Vírgula 8 2 2 3 2 2 3" xfId="20114"/>
    <cellStyle name="Vírgula 8 2 2 3 2 3" xfId="26019"/>
    <cellStyle name="Vírgula 8 2 2 3 2 4" xfId="16602"/>
    <cellStyle name="Vírgula 8 2 2 3 3" xfId="7186"/>
    <cellStyle name="Vírgula 8 2 2 3 3 2" xfId="10698"/>
    <cellStyle name="Vírgula 8 2 2 3 3 2 2" xfId="33679"/>
    <cellStyle name="Vírgula 8 2 2 3 3 2 3" xfId="22507"/>
    <cellStyle name="Vírgula 8 2 2 3 3 3" xfId="30167"/>
    <cellStyle name="Vírgula 8 2 2 3 3 4" xfId="14846"/>
    <cellStyle name="Vírgula 8 2 2 3 4" xfId="5990"/>
    <cellStyle name="Vírgula 8 2 2 3 4 2" xfId="28971"/>
    <cellStyle name="Vírgula 8 2 2 3 4 3" xfId="18358"/>
    <cellStyle name="Vírgula 8 2 2 3 5" xfId="24263"/>
    <cellStyle name="Vírgula 8 2 2 3 6" xfId="13090"/>
    <cellStyle name="Vírgula 8 2 2 4" xfId="2393"/>
    <cellStyle name="Vírgula 8 2 2 4 2" xfId="8297"/>
    <cellStyle name="Vírgula 8 2 2 4 2 2" xfId="31278"/>
    <cellStyle name="Vírgula 8 2 2 4 2 3" xfId="19469"/>
    <cellStyle name="Vírgula 8 2 2 4 3" xfId="25374"/>
    <cellStyle name="Vírgula 8 2 2 4 4" xfId="15957"/>
    <cellStyle name="Vírgula 8 2 2 5" xfId="6541"/>
    <cellStyle name="Vírgula 8 2 2 5 2" xfId="10053"/>
    <cellStyle name="Vírgula 8 2 2 5 2 2" xfId="33034"/>
    <cellStyle name="Vírgula 8 2 2 5 2 3" xfId="21862"/>
    <cellStyle name="Vírgula 8 2 2 5 3" xfId="29522"/>
    <cellStyle name="Vírgula 8 2 2 5 4" xfId="14201"/>
    <cellStyle name="Vírgula 8 2 2 6" xfId="5421"/>
    <cellStyle name="Vírgula 8 2 2 6 2" xfId="21225"/>
    <cellStyle name="Vírgula 8 2 2 6 3" xfId="28402"/>
    <cellStyle name="Vírgula 8 2 2 6 4" xfId="12445"/>
    <cellStyle name="Vírgula 8 2 2 7" xfId="4310"/>
    <cellStyle name="Vírgula 8 2 2 7 2" xfId="27291"/>
    <cellStyle name="Vírgula 8 2 2 7 3" xfId="17713"/>
    <cellStyle name="Vírgula 8 2 2 8" xfId="23618"/>
    <cellStyle name="Vírgula 8 2 2 9" xfId="11970"/>
    <cellStyle name="Vírgula 8 2 3" xfId="1121"/>
    <cellStyle name="Vírgula 8 2 3 2" xfId="1757"/>
    <cellStyle name="Vírgula 8 2 3 2 2" xfId="3513"/>
    <cellStyle name="Vírgula 8 2 3 2 2 2" xfId="9417"/>
    <cellStyle name="Vírgula 8 2 3 2 2 2 2" xfId="32398"/>
    <cellStyle name="Vírgula 8 2 3 2 2 2 3" xfId="20589"/>
    <cellStyle name="Vírgula 8 2 3 2 2 3" xfId="26494"/>
    <cellStyle name="Vírgula 8 2 3 2 2 4" xfId="17077"/>
    <cellStyle name="Vírgula 8 2 3 2 3" xfId="7661"/>
    <cellStyle name="Vírgula 8 2 3 2 3 2" xfId="11173"/>
    <cellStyle name="Vírgula 8 2 3 2 3 2 2" xfId="34154"/>
    <cellStyle name="Vírgula 8 2 3 2 3 2 3" xfId="22982"/>
    <cellStyle name="Vírgula 8 2 3 2 3 3" xfId="30642"/>
    <cellStyle name="Vírgula 8 2 3 2 3 4" xfId="15321"/>
    <cellStyle name="Vírgula 8 2 3 2 4" xfId="4785"/>
    <cellStyle name="Vírgula 8 2 3 2 4 2" xfId="27766"/>
    <cellStyle name="Vírgula 8 2 3 2 4 3" xfId="18833"/>
    <cellStyle name="Vírgula 8 2 3 2 5" xfId="24738"/>
    <cellStyle name="Vírgula 8 2 3 2 6" xfId="13565"/>
    <cellStyle name="Vírgula 8 2 3 3" xfId="2877"/>
    <cellStyle name="Vírgula 8 2 3 3 2" xfId="8781"/>
    <cellStyle name="Vírgula 8 2 3 3 2 2" xfId="31762"/>
    <cellStyle name="Vírgula 8 2 3 3 2 3" xfId="19953"/>
    <cellStyle name="Vírgula 8 2 3 3 3" xfId="25858"/>
    <cellStyle name="Vírgula 8 2 3 3 4" xfId="16441"/>
    <cellStyle name="Vírgula 8 2 3 4" xfId="7025"/>
    <cellStyle name="Vírgula 8 2 3 4 2" xfId="10537"/>
    <cellStyle name="Vírgula 8 2 3 4 2 2" xfId="33518"/>
    <cellStyle name="Vírgula 8 2 3 4 2 3" xfId="22346"/>
    <cellStyle name="Vírgula 8 2 3 4 3" xfId="30006"/>
    <cellStyle name="Vírgula 8 2 3 4 4" xfId="14685"/>
    <cellStyle name="Vírgula 8 2 3 5" xfId="5829"/>
    <cellStyle name="Vírgula 8 2 3 5 2" xfId="21387"/>
    <cellStyle name="Vírgula 8 2 3 5 3" xfId="28810"/>
    <cellStyle name="Vírgula 8 2 3 5 4" xfId="12929"/>
    <cellStyle name="Vírgula 8 2 3 6" xfId="4149"/>
    <cellStyle name="Vírgula 8 2 3 6 2" xfId="27130"/>
    <cellStyle name="Vírgula 8 2 3 6 3" xfId="18197"/>
    <cellStyle name="Vírgula 8 2 3 7" xfId="24102"/>
    <cellStyle name="Vírgula 8 2 3 8" xfId="11809"/>
    <cellStyle name="Vírgula 8 2 4" xfId="1519"/>
    <cellStyle name="Vírgula 8 2 4 2" xfId="3275"/>
    <cellStyle name="Vírgula 8 2 4 2 2" xfId="9179"/>
    <cellStyle name="Vírgula 8 2 4 2 2 2" xfId="32160"/>
    <cellStyle name="Vírgula 8 2 4 2 2 3" xfId="20351"/>
    <cellStyle name="Vírgula 8 2 4 2 3" xfId="26256"/>
    <cellStyle name="Vírgula 8 2 4 2 4" xfId="16839"/>
    <cellStyle name="Vírgula 8 2 4 3" xfId="7423"/>
    <cellStyle name="Vírgula 8 2 4 3 2" xfId="10935"/>
    <cellStyle name="Vírgula 8 2 4 3 2 2" xfId="33916"/>
    <cellStyle name="Vírgula 8 2 4 3 2 3" xfId="22744"/>
    <cellStyle name="Vírgula 8 2 4 3 3" xfId="30404"/>
    <cellStyle name="Vírgula 8 2 4 3 4" xfId="15083"/>
    <cellStyle name="Vírgula 8 2 4 4" xfId="4547"/>
    <cellStyle name="Vírgula 8 2 4 4 2" xfId="27528"/>
    <cellStyle name="Vírgula 8 2 4 4 3" xfId="18595"/>
    <cellStyle name="Vírgula 8 2 4 5" xfId="24500"/>
    <cellStyle name="Vírgula 8 2 4 6" xfId="13327"/>
    <cellStyle name="Vírgula 8 2 5" xfId="883"/>
    <cellStyle name="Vírgula 8 2 5 2" xfId="2639"/>
    <cellStyle name="Vírgula 8 2 5 2 2" xfId="8543"/>
    <cellStyle name="Vírgula 8 2 5 2 2 2" xfId="31524"/>
    <cellStyle name="Vírgula 8 2 5 2 2 3" xfId="19715"/>
    <cellStyle name="Vírgula 8 2 5 2 3" xfId="25620"/>
    <cellStyle name="Vírgula 8 2 5 2 4" xfId="16203"/>
    <cellStyle name="Vírgula 8 2 5 3" xfId="6787"/>
    <cellStyle name="Vírgula 8 2 5 3 2" xfId="10299"/>
    <cellStyle name="Vírgula 8 2 5 3 2 2" xfId="33280"/>
    <cellStyle name="Vírgula 8 2 5 3 2 3" xfId="22108"/>
    <cellStyle name="Vírgula 8 2 5 3 3" xfId="29768"/>
    <cellStyle name="Vírgula 8 2 5 3 4" xfId="14447"/>
    <cellStyle name="Vírgula 8 2 5 4" xfId="5591"/>
    <cellStyle name="Vírgula 8 2 5 4 2" xfId="28572"/>
    <cellStyle name="Vírgula 8 2 5 4 3" xfId="17959"/>
    <cellStyle name="Vírgula 8 2 5 5" xfId="23864"/>
    <cellStyle name="Vírgula 8 2 5 6" xfId="12691"/>
    <cellStyle name="Vírgula 8 2 6" xfId="2232"/>
    <cellStyle name="Vírgula 8 2 6 2" xfId="8136"/>
    <cellStyle name="Vírgula 8 2 6 2 2" xfId="31117"/>
    <cellStyle name="Vírgula 8 2 6 2 3" xfId="19308"/>
    <cellStyle name="Vírgula 8 2 6 3" xfId="25213"/>
    <cellStyle name="Vírgula 8 2 6 4" xfId="15796"/>
    <cellStyle name="Vírgula 8 2 7" xfId="6380"/>
    <cellStyle name="Vírgula 8 2 7 2" xfId="9892"/>
    <cellStyle name="Vírgula 8 2 7 2 2" xfId="32873"/>
    <cellStyle name="Vírgula 8 2 7 2 3" xfId="21701"/>
    <cellStyle name="Vírgula 8 2 7 3" xfId="29361"/>
    <cellStyle name="Vírgula 8 2 7 4" xfId="14040"/>
    <cellStyle name="Vírgula 8 2 8" xfId="5260"/>
    <cellStyle name="Vírgula 8 2 8 2" xfId="21064"/>
    <cellStyle name="Vírgula 8 2 8 3" xfId="28241"/>
    <cellStyle name="Vírgula 8 2 8 4" xfId="12284"/>
    <cellStyle name="Vírgula 8 2 9" xfId="3911"/>
    <cellStyle name="Vírgula 8 2 9 2" xfId="26892"/>
    <cellStyle name="Vírgula 8 2 9 3" xfId="17552"/>
    <cellStyle name="Vírgula 8 3" xfId="388"/>
    <cellStyle name="Vírgula 8 3 2" xfId="1672"/>
    <cellStyle name="Vírgula 8 3 2 2" xfId="3428"/>
    <cellStyle name="Vírgula 8 3 2 2 2" xfId="9332"/>
    <cellStyle name="Vírgula 8 3 2 2 2 2" xfId="32313"/>
    <cellStyle name="Vírgula 8 3 2 2 2 3" xfId="20504"/>
    <cellStyle name="Vírgula 8 3 2 2 3" xfId="26409"/>
    <cellStyle name="Vírgula 8 3 2 2 4" xfId="16992"/>
    <cellStyle name="Vírgula 8 3 2 3" xfId="7576"/>
    <cellStyle name="Vírgula 8 3 2 3 2" xfId="11088"/>
    <cellStyle name="Vírgula 8 3 2 3 2 2" xfId="34069"/>
    <cellStyle name="Vírgula 8 3 2 3 2 3" xfId="22897"/>
    <cellStyle name="Vírgula 8 3 2 3 3" xfId="30557"/>
    <cellStyle name="Vírgula 8 3 2 3 4" xfId="15236"/>
    <cellStyle name="Vírgula 8 3 2 4" xfId="4700"/>
    <cellStyle name="Vírgula 8 3 2 4 2" xfId="27681"/>
    <cellStyle name="Vírgula 8 3 2 4 3" xfId="18748"/>
    <cellStyle name="Vírgula 8 3 2 5" xfId="24653"/>
    <cellStyle name="Vírgula 8 3 2 6" xfId="13480"/>
    <cellStyle name="Vírgula 8 3 3" xfId="1036"/>
    <cellStyle name="Vírgula 8 3 3 2" xfId="2792"/>
    <cellStyle name="Vírgula 8 3 3 2 2" xfId="8696"/>
    <cellStyle name="Vírgula 8 3 3 2 2 2" xfId="31677"/>
    <cellStyle name="Vírgula 8 3 3 2 2 3" xfId="19868"/>
    <cellStyle name="Vírgula 8 3 3 2 3" xfId="25773"/>
    <cellStyle name="Vírgula 8 3 3 2 4" xfId="16356"/>
    <cellStyle name="Vírgula 8 3 3 3" xfId="6940"/>
    <cellStyle name="Vírgula 8 3 3 3 2" xfId="10452"/>
    <cellStyle name="Vírgula 8 3 3 3 2 2" xfId="33433"/>
    <cellStyle name="Vírgula 8 3 3 3 2 3" xfId="22261"/>
    <cellStyle name="Vírgula 8 3 3 3 3" xfId="29921"/>
    <cellStyle name="Vírgula 8 3 3 3 4" xfId="14600"/>
    <cellStyle name="Vírgula 8 3 3 4" xfId="5744"/>
    <cellStyle name="Vírgula 8 3 3 4 2" xfId="28725"/>
    <cellStyle name="Vírgula 8 3 3 4 3" xfId="18112"/>
    <cellStyle name="Vírgula 8 3 3 5" xfId="24017"/>
    <cellStyle name="Vírgula 8 3 3 6" xfId="12844"/>
    <cellStyle name="Vírgula 8 3 4" xfId="2147"/>
    <cellStyle name="Vírgula 8 3 4 2" xfId="8051"/>
    <cellStyle name="Vírgula 8 3 4 2 2" xfId="31032"/>
    <cellStyle name="Vírgula 8 3 4 2 3" xfId="19223"/>
    <cellStyle name="Vírgula 8 3 4 3" xfId="25128"/>
    <cellStyle name="Vírgula 8 3 4 4" xfId="15711"/>
    <cellStyle name="Vírgula 8 3 5" xfId="6295"/>
    <cellStyle name="Vírgula 8 3 5 2" xfId="9807"/>
    <cellStyle name="Vírgula 8 3 5 2 2" xfId="32788"/>
    <cellStyle name="Vírgula 8 3 5 2 3" xfId="21616"/>
    <cellStyle name="Vírgula 8 3 5 3" xfId="29276"/>
    <cellStyle name="Vírgula 8 3 5 4" xfId="13955"/>
    <cellStyle name="Vírgula 8 3 6" xfId="5175"/>
    <cellStyle name="Vírgula 8 3 6 2" xfId="20979"/>
    <cellStyle name="Vírgula 8 3 6 3" xfId="28156"/>
    <cellStyle name="Vírgula 8 3 6 4" xfId="12199"/>
    <cellStyle name="Vírgula 8 3 7" xfId="4064"/>
    <cellStyle name="Vírgula 8 3 7 2" xfId="27045"/>
    <cellStyle name="Vírgula 8 3 7 3" xfId="17467"/>
    <cellStyle name="Vírgula 8 3 8" xfId="23372"/>
    <cellStyle name="Vírgula 8 3 9" xfId="11724"/>
    <cellStyle name="Vírgula 8 4" xfId="550"/>
    <cellStyle name="Vírgula 8 4 2" xfId="1833"/>
    <cellStyle name="Vírgula 8 4 2 2" xfId="3589"/>
    <cellStyle name="Vírgula 8 4 2 2 2" xfId="9493"/>
    <cellStyle name="Vírgula 8 4 2 2 2 2" xfId="32474"/>
    <cellStyle name="Vírgula 8 4 2 2 2 3" xfId="20665"/>
    <cellStyle name="Vírgula 8 4 2 2 3" xfId="26570"/>
    <cellStyle name="Vírgula 8 4 2 2 4" xfId="17153"/>
    <cellStyle name="Vírgula 8 4 2 3" xfId="7737"/>
    <cellStyle name="Vírgula 8 4 2 3 2" xfId="11249"/>
    <cellStyle name="Vírgula 8 4 2 3 2 2" xfId="34230"/>
    <cellStyle name="Vírgula 8 4 2 3 2 3" xfId="23058"/>
    <cellStyle name="Vírgula 8 4 2 3 3" xfId="30718"/>
    <cellStyle name="Vírgula 8 4 2 3 4" xfId="15397"/>
    <cellStyle name="Vírgula 8 4 2 4" xfId="4861"/>
    <cellStyle name="Vírgula 8 4 2 4 2" xfId="27842"/>
    <cellStyle name="Vírgula 8 4 2 4 3" xfId="18909"/>
    <cellStyle name="Vírgula 8 4 2 5" xfId="24814"/>
    <cellStyle name="Vírgula 8 4 2 6" xfId="13641"/>
    <cellStyle name="Vírgula 8 4 3" xfId="1197"/>
    <cellStyle name="Vírgula 8 4 3 2" xfId="2953"/>
    <cellStyle name="Vírgula 8 4 3 2 2" xfId="8857"/>
    <cellStyle name="Vírgula 8 4 3 2 2 2" xfId="31838"/>
    <cellStyle name="Vírgula 8 4 3 2 2 3" xfId="20029"/>
    <cellStyle name="Vírgula 8 4 3 2 3" xfId="25934"/>
    <cellStyle name="Vírgula 8 4 3 2 4" xfId="16517"/>
    <cellStyle name="Vírgula 8 4 3 3" xfId="7101"/>
    <cellStyle name="Vírgula 8 4 3 3 2" xfId="10613"/>
    <cellStyle name="Vírgula 8 4 3 3 2 2" xfId="33594"/>
    <cellStyle name="Vírgula 8 4 3 3 2 3" xfId="22422"/>
    <cellStyle name="Vírgula 8 4 3 3 3" xfId="30082"/>
    <cellStyle name="Vírgula 8 4 3 3 4" xfId="14761"/>
    <cellStyle name="Vírgula 8 4 3 4" xfId="5905"/>
    <cellStyle name="Vírgula 8 4 3 4 2" xfId="28886"/>
    <cellStyle name="Vírgula 8 4 3 4 3" xfId="18273"/>
    <cellStyle name="Vírgula 8 4 3 5" xfId="24178"/>
    <cellStyle name="Vírgula 8 4 3 6" xfId="13005"/>
    <cellStyle name="Vírgula 8 4 4" xfId="2308"/>
    <cellStyle name="Vírgula 8 4 4 2" xfId="8212"/>
    <cellStyle name="Vírgula 8 4 4 2 2" xfId="31193"/>
    <cellStyle name="Vírgula 8 4 4 2 3" xfId="19384"/>
    <cellStyle name="Vírgula 8 4 4 3" xfId="25289"/>
    <cellStyle name="Vírgula 8 4 4 4" xfId="15872"/>
    <cellStyle name="Vírgula 8 4 5" xfId="6456"/>
    <cellStyle name="Vírgula 8 4 5 2" xfId="9968"/>
    <cellStyle name="Vírgula 8 4 5 2 2" xfId="32949"/>
    <cellStyle name="Vírgula 8 4 5 2 3" xfId="21777"/>
    <cellStyle name="Vírgula 8 4 5 3" xfId="29437"/>
    <cellStyle name="Vírgula 8 4 5 4" xfId="14116"/>
    <cellStyle name="Vírgula 8 4 6" xfId="5336"/>
    <cellStyle name="Vírgula 8 4 6 2" xfId="21140"/>
    <cellStyle name="Vírgula 8 4 6 3" xfId="28317"/>
    <cellStyle name="Vírgula 8 4 6 4" xfId="12360"/>
    <cellStyle name="Vírgula 8 4 7" xfId="4225"/>
    <cellStyle name="Vírgula 8 4 7 2" xfId="27206"/>
    <cellStyle name="Vírgula 8 4 7 3" xfId="17628"/>
    <cellStyle name="Vírgula 8 4 8" xfId="23533"/>
    <cellStyle name="Vírgula 8 4 9" xfId="11885"/>
    <cellStyle name="Vírgula 8 5" xfId="968"/>
    <cellStyle name="Vírgula 8 5 2" xfId="1604"/>
    <cellStyle name="Vírgula 8 5 2 2" xfId="3360"/>
    <cellStyle name="Vírgula 8 5 2 2 2" xfId="9264"/>
    <cellStyle name="Vírgula 8 5 2 2 2 2" xfId="32245"/>
    <cellStyle name="Vírgula 8 5 2 2 2 3" xfId="20436"/>
    <cellStyle name="Vírgula 8 5 2 2 3" xfId="26341"/>
    <cellStyle name="Vírgula 8 5 2 2 4" xfId="16924"/>
    <cellStyle name="Vírgula 8 5 2 3" xfId="7508"/>
    <cellStyle name="Vírgula 8 5 2 3 2" xfId="11020"/>
    <cellStyle name="Vírgula 8 5 2 3 2 2" xfId="34001"/>
    <cellStyle name="Vírgula 8 5 2 3 2 3" xfId="22829"/>
    <cellStyle name="Vírgula 8 5 2 3 3" xfId="30489"/>
    <cellStyle name="Vírgula 8 5 2 3 4" xfId="15168"/>
    <cellStyle name="Vírgula 8 5 2 4" xfId="4632"/>
    <cellStyle name="Vírgula 8 5 2 4 2" xfId="27613"/>
    <cellStyle name="Vírgula 8 5 2 4 3" xfId="18680"/>
    <cellStyle name="Vírgula 8 5 2 5" xfId="24585"/>
    <cellStyle name="Vírgula 8 5 2 6" xfId="13412"/>
    <cellStyle name="Vírgula 8 5 3" xfId="2724"/>
    <cellStyle name="Vírgula 8 5 3 2" xfId="8628"/>
    <cellStyle name="Vírgula 8 5 3 2 2" xfId="31609"/>
    <cellStyle name="Vírgula 8 5 3 2 3" xfId="19800"/>
    <cellStyle name="Vírgula 8 5 3 3" xfId="25705"/>
    <cellStyle name="Vírgula 8 5 3 4" xfId="16288"/>
    <cellStyle name="Vírgula 8 5 4" xfId="6872"/>
    <cellStyle name="Vírgula 8 5 4 2" xfId="10384"/>
    <cellStyle name="Vírgula 8 5 4 2 2" xfId="33365"/>
    <cellStyle name="Vírgula 8 5 4 2 3" xfId="22193"/>
    <cellStyle name="Vírgula 8 5 4 3" xfId="29853"/>
    <cellStyle name="Vírgula 8 5 4 4" xfId="14532"/>
    <cellStyle name="Vírgula 8 5 5" xfId="5676"/>
    <cellStyle name="Vírgula 8 5 5 2" xfId="21310"/>
    <cellStyle name="Vírgula 8 5 5 3" xfId="28657"/>
    <cellStyle name="Vírgula 8 5 5 4" xfId="12776"/>
    <cellStyle name="Vírgula 8 5 6" xfId="3996"/>
    <cellStyle name="Vírgula 8 5 6 2" xfId="26977"/>
    <cellStyle name="Vírgula 8 5 6 3" xfId="18044"/>
    <cellStyle name="Vírgula 8 5 7" xfId="23949"/>
    <cellStyle name="Vírgula 8 5 8" xfId="11656"/>
    <cellStyle name="Vírgula 8 6" xfId="1358"/>
    <cellStyle name="Vírgula 8 6 2" xfId="1994"/>
    <cellStyle name="Vírgula 8 6 2 2" xfId="3750"/>
    <cellStyle name="Vírgula 8 6 2 2 2" xfId="9654"/>
    <cellStyle name="Vírgula 8 6 2 2 2 2" xfId="32635"/>
    <cellStyle name="Vírgula 8 6 2 2 2 3" xfId="20826"/>
    <cellStyle name="Vírgula 8 6 2 2 3" xfId="26731"/>
    <cellStyle name="Vírgula 8 6 2 2 4" xfId="17314"/>
    <cellStyle name="Vírgula 8 6 2 3" xfId="7898"/>
    <cellStyle name="Vírgula 8 6 2 3 2" xfId="11410"/>
    <cellStyle name="Vírgula 8 6 2 3 2 2" xfId="34391"/>
    <cellStyle name="Vírgula 8 6 2 3 2 3" xfId="23219"/>
    <cellStyle name="Vírgula 8 6 2 3 3" xfId="30879"/>
    <cellStyle name="Vírgula 8 6 2 3 4" xfId="15558"/>
    <cellStyle name="Vírgula 8 6 2 4" xfId="5022"/>
    <cellStyle name="Vírgula 8 6 2 4 2" xfId="28003"/>
    <cellStyle name="Vírgula 8 6 2 4 3" xfId="19070"/>
    <cellStyle name="Vírgula 8 6 2 5" xfId="24975"/>
    <cellStyle name="Vírgula 8 6 2 6" xfId="13802"/>
    <cellStyle name="Vírgula 8 6 3" xfId="3114"/>
    <cellStyle name="Vírgula 8 6 3 2" xfId="9018"/>
    <cellStyle name="Vírgula 8 6 3 2 2" xfId="31999"/>
    <cellStyle name="Vírgula 8 6 3 2 3" xfId="20190"/>
    <cellStyle name="Vírgula 8 6 3 3" xfId="26095"/>
    <cellStyle name="Vírgula 8 6 3 4" xfId="16678"/>
    <cellStyle name="Vírgula 8 6 4" xfId="7262"/>
    <cellStyle name="Vírgula 8 6 4 2" xfId="10774"/>
    <cellStyle name="Vírgula 8 6 4 2 2" xfId="33755"/>
    <cellStyle name="Vírgula 8 6 4 2 3" xfId="22583"/>
    <cellStyle name="Vírgula 8 6 4 3" xfId="30243"/>
    <cellStyle name="Vírgula 8 6 4 4" xfId="14922"/>
    <cellStyle name="Vírgula 8 6 5" xfId="6066"/>
    <cellStyle name="Vírgula 8 6 5 2" xfId="21463"/>
    <cellStyle name="Vírgula 8 6 5 3" xfId="29047"/>
    <cellStyle name="Vírgula 8 6 5 4" xfId="13166"/>
    <cellStyle name="Vírgula 8 6 6" xfId="4386"/>
    <cellStyle name="Vírgula 8 6 6 2" xfId="27367"/>
    <cellStyle name="Vírgula 8 6 6 3" xfId="18434"/>
    <cellStyle name="Vírgula 8 6 7" xfId="24339"/>
    <cellStyle name="Vírgula 8 6 8" xfId="12046"/>
    <cellStyle name="Vírgula 8 7" xfId="798"/>
    <cellStyle name="Vírgula 8 7 2" xfId="2554"/>
    <cellStyle name="Vírgula 8 7 2 2" xfId="8458"/>
    <cellStyle name="Vírgula 8 7 2 2 2" xfId="31439"/>
    <cellStyle name="Vírgula 8 7 2 2 3" xfId="19630"/>
    <cellStyle name="Vírgula 8 7 2 3" xfId="25535"/>
    <cellStyle name="Vírgula 8 7 2 4" xfId="16118"/>
    <cellStyle name="Vírgula 8 7 3" xfId="6702"/>
    <cellStyle name="Vírgula 8 7 3 2" xfId="10214"/>
    <cellStyle name="Vírgula 8 7 3 2 2" xfId="33195"/>
    <cellStyle name="Vírgula 8 7 3 2 3" xfId="22023"/>
    <cellStyle name="Vírgula 8 7 3 3" xfId="29683"/>
    <cellStyle name="Vírgula 8 7 3 4" xfId="14362"/>
    <cellStyle name="Vírgula 8 7 4" xfId="4462"/>
    <cellStyle name="Vírgula 8 7 4 2" xfId="27443"/>
    <cellStyle name="Vírgula 8 7 4 3" xfId="17874"/>
    <cellStyle name="Vírgula 8 7 5" xfId="23779"/>
    <cellStyle name="Vírgula 8 7 6" xfId="12606"/>
    <cellStyle name="Vírgula 8 8" xfId="1434"/>
    <cellStyle name="Vírgula 8 8 2" xfId="3190"/>
    <cellStyle name="Vírgula 8 8 2 2" xfId="9094"/>
    <cellStyle name="Vírgula 8 8 2 2 2" xfId="32075"/>
    <cellStyle name="Vírgula 8 8 2 2 3" xfId="20266"/>
    <cellStyle name="Vírgula 8 8 2 3" xfId="26171"/>
    <cellStyle name="Vírgula 8 8 2 4" xfId="16754"/>
    <cellStyle name="Vírgula 8 8 3" xfId="7338"/>
    <cellStyle name="Vírgula 8 8 3 2" xfId="10850"/>
    <cellStyle name="Vírgula 8 8 3 2 2" xfId="33831"/>
    <cellStyle name="Vírgula 8 8 3 2 3" xfId="22659"/>
    <cellStyle name="Vírgula 8 8 3 3" xfId="30319"/>
    <cellStyle name="Vírgula 8 8 3 4" xfId="14998"/>
    <cellStyle name="Vírgula 8 8 4" xfId="6142"/>
    <cellStyle name="Vírgula 8 8 4 2" xfId="29123"/>
    <cellStyle name="Vírgula 8 8 4 3" xfId="18510"/>
    <cellStyle name="Vírgula 8 8 5" xfId="24415"/>
    <cellStyle name="Vírgula 8 8 6" xfId="13242"/>
    <cellStyle name="Vírgula 8 9" xfId="721"/>
    <cellStyle name="Vírgula 8 9 2" xfId="2478"/>
    <cellStyle name="Vírgula 8 9 2 2" xfId="8382"/>
    <cellStyle name="Vírgula 8 9 2 2 2" xfId="31363"/>
    <cellStyle name="Vírgula 8 9 2 2 3" xfId="19554"/>
    <cellStyle name="Vírgula 8 9 2 3" xfId="25459"/>
    <cellStyle name="Vírgula 8 9 2 4" xfId="16042"/>
    <cellStyle name="Vírgula 8 9 3" xfId="6626"/>
    <cellStyle name="Vírgula 8 9 3 2" xfId="10138"/>
    <cellStyle name="Vírgula 8 9 3 2 2" xfId="33119"/>
    <cellStyle name="Vírgula 8 9 3 2 3" xfId="21947"/>
    <cellStyle name="Vírgula 8 9 3 3" xfId="29607"/>
    <cellStyle name="Vírgula 8 9 3 4" xfId="14286"/>
    <cellStyle name="Vírgula 8 9 4" xfId="5506"/>
    <cellStyle name="Vírgula 8 9 4 2" xfId="28487"/>
    <cellStyle name="Vírgula 8 9 4 3" xfId="17798"/>
    <cellStyle name="Vírgula 8 9 5" xfId="23703"/>
    <cellStyle name="Vírgula 8 9 6" xfId="12530"/>
    <cellStyle name="Vírgula 9" xfId="26"/>
    <cellStyle name="Vírgula 9 10" xfId="3836"/>
    <cellStyle name="Vírgula 9 10 2" xfId="26817"/>
    <cellStyle name="Vírgula 9 10 3" xfId="17324"/>
    <cellStyle name="Vírgula 9 11" xfId="23229"/>
    <cellStyle name="Vírgula 9 12" xfId="11496"/>
    <cellStyle name="Vírgula 9 2" xfId="398"/>
    <cellStyle name="Vírgula 9 2 2" xfId="1682"/>
    <cellStyle name="Vírgula 9 2 2 2" xfId="3438"/>
    <cellStyle name="Vírgula 9 2 2 2 2" xfId="9342"/>
    <cellStyle name="Vírgula 9 2 2 2 2 2" xfId="32323"/>
    <cellStyle name="Vírgula 9 2 2 2 2 3" xfId="20514"/>
    <cellStyle name="Vírgula 9 2 2 2 3" xfId="26419"/>
    <cellStyle name="Vírgula 9 2 2 2 4" xfId="17002"/>
    <cellStyle name="Vírgula 9 2 2 3" xfId="7586"/>
    <cellStyle name="Vírgula 9 2 2 3 2" xfId="11098"/>
    <cellStyle name="Vírgula 9 2 2 3 2 2" xfId="34079"/>
    <cellStyle name="Vírgula 9 2 2 3 2 3" xfId="22907"/>
    <cellStyle name="Vírgula 9 2 2 3 3" xfId="30567"/>
    <cellStyle name="Vírgula 9 2 2 3 4" xfId="15246"/>
    <cellStyle name="Vírgula 9 2 2 4" xfId="4710"/>
    <cellStyle name="Vírgula 9 2 2 4 2" xfId="27691"/>
    <cellStyle name="Vírgula 9 2 2 4 3" xfId="18758"/>
    <cellStyle name="Vírgula 9 2 2 5" xfId="24663"/>
    <cellStyle name="Vírgula 9 2 2 6" xfId="13490"/>
    <cellStyle name="Vírgula 9 2 3" xfId="1046"/>
    <cellStyle name="Vírgula 9 2 3 2" xfId="2802"/>
    <cellStyle name="Vírgula 9 2 3 2 2" xfId="8706"/>
    <cellStyle name="Vírgula 9 2 3 2 2 2" xfId="31687"/>
    <cellStyle name="Vírgula 9 2 3 2 2 3" xfId="19878"/>
    <cellStyle name="Vírgula 9 2 3 2 3" xfId="25783"/>
    <cellStyle name="Vírgula 9 2 3 2 4" xfId="16366"/>
    <cellStyle name="Vírgula 9 2 3 3" xfId="6950"/>
    <cellStyle name="Vírgula 9 2 3 3 2" xfId="10462"/>
    <cellStyle name="Vírgula 9 2 3 3 2 2" xfId="33443"/>
    <cellStyle name="Vírgula 9 2 3 3 2 3" xfId="22271"/>
    <cellStyle name="Vírgula 9 2 3 3 3" xfId="29931"/>
    <cellStyle name="Vírgula 9 2 3 3 4" xfId="14610"/>
    <cellStyle name="Vírgula 9 2 3 4" xfId="5754"/>
    <cellStyle name="Vírgula 9 2 3 4 2" xfId="28735"/>
    <cellStyle name="Vírgula 9 2 3 4 3" xfId="18122"/>
    <cellStyle name="Vírgula 9 2 3 5" xfId="24027"/>
    <cellStyle name="Vírgula 9 2 3 6" xfId="12854"/>
    <cellStyle name="Vírgula 9 2 4" xfId="2157"/>
    <cellStyle name="Vírgula 9 2 4 2" xfId="8061"/>
    <cellStyle name="Vírgula 9 2 4 2 2" xfId="31042"/>
    <cellStyle name="Vírgula 9 2 4 2 3" xfId="19233"/>
    <cellStyle name="Vírgula 9 2 4 3" xfId="25138"/>
    <cellStyle name="Vírgula 9 2 4 4" xfId="15721"/>
    <cellStyle name="Vírgula 9 2 5" xfId="6305"/>
    <cellStyle name="Vírgula 9 2 5 2" xfId="9817"/>
    <cellStyle name="Vírgula 9 2 5 2 2" xfId="32798"/>
    <cellStyle name="Vírgula 9 2 5 2 3" xfId="21626"/>
    <cellStyle name="Vírgula 9 2 5 3" xfId="29286"/>
    <cellStyle name="Vírgula 9 2 5 4" xfId="13965"/>
    <cellStyle name="Vírgula 9 2 6" xfId="5185"/>
    <cellStyle name="Vírgula 9 2 6 2" xfId="20989"/>
    <cellStyle name="Vírgula 9 2 6 3" xfId="28166"/>
    <cellStyle name="Vírgula 9 2 6 4" xfId="12209"/>
    <cellStyle name="Vírgula 9 2 7" xfId="4074"/>
    <cellStyle name="Vírgula 9 2 7 2" xfId="27055"/>
    <cellStyle name="Vírgula 9 2 7 3" xfId="17477"/>
    <cellStyle name="Vírgula 9 2 8" xfId="23382"/>
    <cellStyle name="Vírgula 9 2 9" xfId="11734"/>
    <cellStyle name="Vírgula 9 3" xfId="560"/>
    <cellStyle name="Vírgula 9 3 2" xfId="1843"/>
    <cellStyle name="Vírgula 9 3 2 2" xfId="3599"/>
    <cellStyle name="Vírgula 9 3 2 2 2" xfId="9503"/>
    <cellStyle name="Vírgula 9 3 2 2 2 2" xfId="32484"/>
    <cellStyle name="Vírgula 9 3 2 2 2 3" xfId="20675"/>
    <cellStyle name="Vírgula 9 3 2 2 3" xfId="26580"/>
    <cellStyle name="Vírgula 9 3 2 2 4" xfId="17163"/>
    <cellStyle name="Vírgula 9 3 2 3" xfId="7747"/>
    <cellStyle name="Vírgula 9 3 2 3 2" xfId="11259"/>
    <cellStyle name="Vírgula 9 3 2 3 2 2" xfId="34240"/>
    <cellStyle name="Vírgula 9 3 2 3 2 3" xfId="23068"/>
    <cellStyle name="Vírgula 9 3 2 3 3" xfId="30728"/>
    <cellStyle name="Vírgula 9 3 2 3 4" xfId="15407"/>
    <cellStyle name="Vírgula 9 3 2 4" xfId="4871"/>
    <cellStyle name="Vírgula 9 3 2 4 2" xfId="27852"/>
    <cellStyle name="Vírgula 9 3 2 4 3" xfId="18919"/>
    <cellStyle name="Vírgula 9 3 2 5" xfId="24824"/>
    <cellStyle name="Vírgula 9 3 2 6" xfId="13651"/>
    <cellStyle name="Vírgula 9 3 3" xfId="1207"/>
    <cellStyle name="Vírgula 9 3 3 2" xfId="2963"/>
    <cellStyle name="Vírgula 9 3 3 2 2" xfId="8867"/>
    <cellStyle name="Vírgula 9 3 3 2 2 2" xfId="31848"/>
    <cellStyle name="Vírgula 9 3 3 2 2 3" xfId="20039"/>
    <cellStyle name="Vírgula 9 3 3 2 3" xfId="25944"/>
    <cellStyle name="Vírgula 9 3 3 2 4" xfId="16527"/>
    <cellStyle name="Vírgula 9 3 3 3" xfId="7111"/>
    <cellStyle name="Vírgula 9 3 3 3 2" xfId="10623"/>
    <cellStyle name="Vírgula 9 3 3 3 2 2" xfId="33604"/>
    <cellStyle name="Vírgula 9 3 3 3 2 3" xfId="22432"/>
    <cellStyle name="Vírgula 9 3 3 3 3" xfId="30092"/>
    <cellStyle name="Vírgula 9 3 3 3 4" xfId="14771"/>
    <cellStyle name="Vírgula 9 3 3 4" xfId="5915"/>
    <cellStyle name="Vírgula 9 3 3 4 2" xfId="28896"/>
    <cellStyle name="Vírgula 9 3 3 4 3" xfId="18283"/>
    <cellStyle name="Vírgula 9 3 3 5" xfId="24188"/>
    <cellStyle name="Vírgula 9 3 3 6" xfId="13015"/>
    <cellStyle name="Vírgula 9 3 4" xfId="2318"/>
    <cellStyle name="Vírgula 9 3 4 2" xfId="8222"/>
    <cellStyle name="Vírgula 9 3 4 2 2" xfId="31203"/>
    <cellStyle name="Vírgula 9 3 4 2 3" xfId="19394"/>
    <cellStyle name="Vírgula 9 3 4 3" xfId="25299"/>
    <cellStyle name="Vírgula 9 3 4 4" xfId="15882"/>
    <cellStyle name="Vírgula 9 3 5" xfId="6466"/>
    <cellStyle name="Vírgula 9 3 5 2" xfId="9978"/>
    <cellStyle name="Vírgula 9 3 5 2 2" xfId="32959"/>
    <cellStyle name="Vírgula 9 3 5 2 3" xfId="21787"/>
    <cellStyle name="Vírgula 9 3 5 3" xfId="29447"/>
    <cellStyle name="Vírgula 9 3 5 4" xfId="14126"/>
    <cellStyle name="Vírgula 9 3 6" xfId="5346"/>
    <cellStyle name="Vírgula 9 3 6 2" xfId="21150"/>
    <cellStyle name="Vírgula 9 3 6 3" xfId="28327"/>
    <cellStyle name="Vírgula 9 3 6 4" xfId="12370"/>
    <cellStyle name="Vírgula 9 3 7" xfId="4235"/>
    <cellStyle name="Vírgula 9 3 7 2" xfId="27216"/>
    <cellStyle name="Vírgula 9 3 7 3" xfId="17638"/>
    <cellStyle name="Vírgula 9 3 8" xfId="23543"/>
    <cellStyle name="Vírgula 9 3 9" xfId="11895"/>
    <cellStyle name="Vírgula 9 4" xfId="893"/>
    <cellStyle name="Vírgula 9 4 2" xfId="1529"/>
    <cellStyle name="Vírgula 9 4 2 2" xfId="3285"/>
    <cellStyle name="Vírgula 9 4 2 2 2" xfId="9189"/>
    <cellStyle name="Vírgula 9 4 2 2 2 2" xfId="32170"/>
    <cellStyle name="Vírgula 9 4 2 2 2 3" xfId="20361"/>
    <cellStyle name="Vírgula 9 4 2 2 3" xfId="26266"/>
    <cellStyle name="Vírgula 9 4 2 2 4" xfId="16849"/>
    <cellStyle name="Vírgula 9 4 2 3" xfId="7433"/>
    <cellStyle name="Vírgula 9 4 2 3 2" xfId="10945"/>
    <cellStyle name="Vírgula 9 4 2 3 2 2" xfId="33926"/>
    <cellStyle name="Vírgula 9 4 2 3 2 3" xfId="22754"/>
    <cellStyle name="Vírgula 9 4 2 3 3" xfId="30414"/>
    <cellStyle name="Vírgula 9 4 2 3 4" xfId="15093"/>
    <cellStyle name="Vírgula 9 4 2 4" xfId="4557"/>
    <cellStyle name="Vírgula 9 4 2 4 2" xfId="27538"/>
    <cellStyle name="Vírgula 9 4 2 4 3" xfId="18605"/>
    <cellStyle name="Vírgula 9 4 2 5" xfId="24510"/>
    <cellStyle name="Vírgula 9 4 2 6" xfId="13337"/>
    <cellStyle name="Vírgula 9 4 3" xfId="2649"/>
    <cellStyle name="Vírgula 9 4 3 2" xfId="8553"/>
    <cellStyle name="Vírgula 9 4 3 2 2" xfId="31534"/>
    <cellStyle name="Vírgula 9 4 3 2 3" xfId="19725"/>
    <cellStyle name="Vírgula 9 4 3 3" xfId="25630"/>
    <cellStyle name="Vírgula 9 4 3 4" xfId="16213"/>
    <cellStyle name="Vírgula 9 4 4" xfId="6797"/>
    <cellStyle name="Vírgula 9 4 4 2" xfId="10309"/>
    <cellStyle name="Vírgula 9 4 4 2 2" xfId="33290"/>
    <cellStyle name="Vírgula 9 4 4 2 3" xfId="22118"/>
    <cellStyle name="Vírgula 9 4 4 3" xfId="29778"/>
    <cellStyle name="Vírgula 9 4 4 4" xfId="14457"/>
    <cellStyle name="Vírgula 9 4 5" xfId="5601"/>
    <cellStyle name="Vírgula 9 4 5 2" xfId="21235"/>
    <cellStyle name="Vírgula 9 4 5 3" xfId="28582"/>
    <cellStyle name="Vírgula 9 4 5 4" xfId="12701"/>
    <cellStyle name="Vírgula 9 4 6" xfId="3921"/>
    <cellStyle name="Vírgula 9 4 6 2" xfId="26902"/>
    <cellStyle name="Vírgula 9 4 6 3" xfId="17969"/>
    <cellStyle name="Vírgula 9 4 7" xfId="23874"/>
    <cellStyle name="Vírgula 9 4 8" xfId="11581"/>
    <cellStyle name="Vírgula 9 5" xfId="1444"/>
    <cellStyle name="Vírgula 9 5 2" xfId="3200"/>
    <cellStyle name="Vírgula 9 5 2 2" xfId="9104"/>
    <cellStyle name="Vírgula 9 5 2 2 2" xfId="32085"/>
    <cellStyle name="Vírgula 9 5 2 2 3" xfId="20276"/>
    <cellStyle name="Vírgula 9 5 2 3" xfId="26181"/>
    <cellStyle name="Vírgula 9 5 2 4" xfId="16764"/>
    <cellStyle name="Vírgula 9 5 3" xfId="7348"/>
    <cellStyle name="Vírgula 9 5 3 2" xfId="10860"/>
    <cellStyle name="Vírgula 9 5 3 2 2" xfId="33841"/>
    <cellStyle name="Vírgula 9 5 3 2 3" xfId="22669"/>
    <cellStyle name="Vírgula 9 5 3 3" xfId="30329"/>
    <cellStyle name="Vírgula 9 5 3 4" xfId="15008"/>
    <cellStyle name="Vírgula 9 5 4" xfId="4472"/>
    <cellStyle name="Vírgula 9 5 4 2" xfId="27453"/>
    <cellStyle name="Vírgula 9 5 4 3" xfId="18520"/>
    <cellStyle name="Vírgula 9 5 5" xfId="24425"/>
    <cellStyle name="Vírgula 9 5 6" xfId="13252"/>
    <cellStyle name="Vírgula 9 6" xfId="808"/>
    <cellStyle name="Vírgula 9 6 2" xfId="2564"/>
    <cellStyle name="Vírgula 9 6 2 2" xfId="8468"/>
    <cellStyle name="Vírgula 9 6 2 2 2" xfId="31449"/>
    <cellStyle name="Vírgula 9 6 2 2 3" xfId="19640"/>
    <cellStyle name="Vírgula 9 6 2 3" xfId="25545"/>
    <cellStyle name="Vírgula 9 6 2 4" xfId="16128"/>
    <cellStyle name="Vírgula 9 6 3" xfId="6712"/>
    <cellStyle name="Vírgula 9 6 3 2" xfId="10224"/>
    <cellStyle name="Vírgula 9 6 3 2 2" xfId="33205"/>
    <cellStyle name="Vírgula 9 6 3 2 3" xfId="22033"/>
    <cellStyle name="Vírgula 9 6 3 3" xfId="29693"/>
    <cellStyle name="Vírgula 9 6 3 4" xfId="14372"/>
    <cellStyle name="Vírgula 9 6 4" xfId="5516"/>
    <cellStyle name="Vírgula 9 6 4 2" xfId="28497"/>
    <cellStyle name="Vírgula 9 6 4 3" xfId="17884"/>
    <cellStyle name="Vírgula 9 6 5" xfId="23789"/>
    <cellStyle name="Vírgula 9 6 6" xfId="12616"/>
    <cellStyle name="Vírgula 9 7" xfId="2004"/>
    <cellStyle name="Vírgula 9 7 2" xfId="7908"/>
    <cellStyle name="Vírgula 9 7 2 2" xfId="30889"/>
    <cellStyle name="Vírgula 9 7 2 3" xfId="19080"/>
    <cellStyle name="Vírgula 9 7 3" xfId="24985"/>
    <cellStyle name="Vírgula 9 7 4" xfId="15568"/>
    <cellStyle name="Vírgula 9 8" xfId="6152"/>
    <cellStyle name="Vírgula 9 8 2" xfId="9664"/>
    <cellStyle name="Vírgula 9 8 2 2" xfId="32645"/>
    <cellStyle name="Vírgula 9 8 2 3" xfId="21473"/>
    <cellStyle name="Vírgula 9 8 3" xfId="29133"/>
    <cellStyle name="Vírgula 9 8 4" xfId="13812"/>
    <cellStyle name="Vírgula 9 9" xfId="5032"/>
    <cellStyle name="Vírgula 9 9 2" xfId="20836"/>
    <cellStyle name="Vírgula 9 9 3" xfId="28013"/>
    <cellStyle name="Vírgula 9 9 4" xfId="12056"/>
  </cellStyles>
  <dxfs count="24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/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</dxfs>
  <tableStyles count="0" defaultTableStyle="TableStyleMedium9" defaultPivotStyle="PivotStyleLight16"/>
  <colors>
    <mruColors>
      <color rgb="FFF6D2F5"/>
      <color rgb="FF31869B"/>
      <color rgb="FFB1403D"/>
      <color rgb="FFDDD9C4"/>
      <color rgb="FFC4BD97"/>
      <color rgb="FFFFFF99"/>
      <color rgb="FFFF8989"/>
      <color rgb="FFF9DFF8"/>
      <color rgb="FFD18581"/>
      <color rgb="FFF9AB6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externalLink" Target="externalLinks/externalLink1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customXml" Target="../customXml/item3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externalLink" Target="externalLinks/externalLink2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microsoft.com/office/2017/10/relationships/person" Target="persons/perso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sheetMetadata" Target="metadata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calcChain" Target="calcChain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customXml" Target="../customXml/item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customXml" Target="../customXml/item2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126756</xdr:colOff>
      <xdr:row>0</xdr:row>
      <xdr:rowOff>52754</xdr:rowOff>
    </xdr:from>
    <xdr:to>
      <xdr:col>9</xdr:col>
      <xdr:colOff>564173</xdr:colOff>
      <xdr:row>47</xdr:row>
      <xdr:rowOff>131885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0DBF1D-6B22-1556-22A8-7215EF182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56" y="52754"/>
          <a:ext cx="5910629" cy="7655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3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3652371-10A3-4DF6-A8B0-1E0E61B55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0</xdr:row>
      <xdr:rowOff>1</xdr:rowOff>
    </xdr:from>
    <xdr:to>
      <xdr:col>1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ASSISTENTE%20ADMINISTRATIVO%202022%202023/VAGAS%20TOTAIS%20TR%20NOVO%20CONTRATO%20ASSISTENTE%20ADMINISTRATIVO%20COTA&#199;&#195;O%20UNIFORMES%20E%20SEGU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1%20Gestao%20de%20Contratos\4%20-%20ESPARTA\3%20-%20CONTRATOS%20-%20(((((%20PASTAS%20))))\0%20-%20ARQUIVO%20MORTO%20-%20ESPARTA\2%20-%20MINAS%20GERAIS\MPE%20-%20Enc%2031-08-21\3%20-%20Repact%20e%20mud%20contratuais\2021%20-%20JUL%20-%20REAJ%20INS%20+%20LDI%20(conf.%2030&#186;%20TA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11%20Gestao%20de%20Contratos/4%20-%20ESPARTA/3%20-%20CONTRATOS%20-%20(((((%20PASTAS%20))))/0%20-%20ARQUIVO%20MORTO%20-%20ESPARTA/2%20-%20MINAS%20GERAIS/MPE%20-%20Enc%2031-08-21/3%20-%20Repact%20e%20mud%20contratuais/2021%20-%20JUL%20-%20REAJ%20INS%20+%20LDI%20(conf.%2030&#186;%20TA).xlsx?37D2CE95" TargetMode="External"/><Relationship Id="rId1" Type="http://schemas.openxmlformats.org/officeDocument/2006/relationships/externalLinkPath" Target="file:///\\37D2CE95\2021%20-%20JUL%20-%20REAJ%20INS%20+%20LDI%20(conf.%2030&#186;%20TA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VIGIL&#194;NCIA/2024/Postos%20Contrato%20091-2021%20-%20at&#233;%2014&#186;TA%20%20Atualizada%20com%20GS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  <sheetName val="BD_Inicial"/>
      <sheetName val="VAGAS INICIAIS DO CT"/>
      <sheetName val="FUNCIONARIO (2)"/>
      <sheetName val="BD_AGOSTO-22"/>
      <sheetName val="AGOSTO-22"/>
      <sheetName val="BD_SETEMBRO-22"/>
      <sheetName val="SETEMBRO-22"/>
      <sheetName val="BD_OUTUBRO-22"/>
      <sheetName val="OUTUBRO-22"/>
      <sheetName val="BD_NOVEMBRO-22"/>
      <sheetName val="VAGAS TR"/>
      <sheetName val="Planilha2"/>
      <sheetName val="Planilha1"/>
      <sheetName val="VAGAS TOTAIS TR NOVO CONTRATO A"/>
    </sheetNames>
    <sheetDataSet>
      <sheetData sheetId="0">
        <row r="1">
          <cell r="A1" t="str">
            <v>NOME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T"/>
      <sheetName val="Dados FPW+vagas disp+ GSI"/>
      <sheetName val="VAGAS AJUSTADAS P CUSTO"/>
      <sheetName val="Vagas Totais"/>
      <sheetName val="Análise Geral"/>
      <sheetName val="Planilha1"/>
      <sheetName val="Planilha2"/>
    </sheetNames>
    <sheetDataSet>
      <sheetData sheetId="0"/>
      <sheetData sheetId="1"/>
      <sheetData sheetId="2"/>
      <sheetData sheetId="3"/>
      <sheetData sheetId="4">
        <row r="3">
          <cell r="A3" t="str">
            <v>Comarcas</v>
          </cell>
          <cell r="D3" t="str">
            <v>Cargo</v>
          </cell>
        </row>
        <row r="4">
          <cell r="A4" t="str">
            <v>Comarca</v>
          </cell>
          <cell r="B4" t="str">
            <v>Lotação</v>
          </cell>
          <cell r="C4" t="str">
            <v>Nome</v>
          </cell>
          <cell r="D4" t="str">
            <v>Vigilante Armado - 12x36 h Diurno</v>
          </cell>
          <cell r="E4" t="str">
            <v>Vigilante Armado - 12x36 h Noturno</v>
          </cell>
          <cell r="F4" t="str">
            <v>Vigilante Armado - 220 h</v>
          </cell>
          <cell r="G4" t="str">
            <v>Total Geral</v>
          </cell>
        </row>
        <row r="5">
          <cell r="A5" t="str">
            <v>Aimores</v>
          </cell>
          <cell r="F5">
            <v>1</v>
          </cell>
          <cell r="G5">
            <v>1</v>
          </cell>
        </row>
        <row r="6">
          <cell r="B6" t="str">
            <v>Aimores  - Secretaria Das Promotorias De Justiça</v>
          </cell>
          <cell r="F6">
            <v>1</v>
          </cell>
          <cell r="G6">
            <v>1</v>
          </cell>
        </row>
        <row r="7">
          <cell r="C7" t="str">
            <v>ACRÉSCIMO</v>
          </cell>
          <cell r="F7">
            <v>1</v>
          </cell>
          <cell r="G7">
            <v>1</v>
          </cell>
        </row>
        <row r="8">
          <cell r="A8" t="str">
            <v>Alem Paraiba</v>
          </cell>
          <cell r="F8">
            <v>1</v>
          </cell>
          <cell r="G8">
            <v>1</v>
          </cell>
        </row>
        <row r="9">
          <cell r="B9" t="str">
            <v>Além Paraíba  - Secretaria Das Promotorias De Justiça</v>
          </cell>
          <cell r="F9">
            <v>1</v>
          </cell>
          <cell r="G9">
            <v>1</v>
          </cell>
        </row>
        <row r="10">
          <cell r="C10" t="str">
            <v>DENILSON FERNANDES TEIXEIRA</v>
          </cell>
          <cell r="F10">
            <v>1</v>
          </cell>
          <cell r="G10">
            <v>1</v>
          </cell>
        </row>
        <row r="11">
          <cell r="A11" t="str">
            <v>Alfenas</v>
          </cell>
          <cell r="F11">
            <v>1</v>
          </cell>
          <cell r="G11">
            <v>1</v>
          </cell>
        </row>
        <row r="12">
          <cell r="B12" t="str">
            <v>Alfenas  - Secretaria Das Promotorias De Justiça</v>
          </cell>
          <cell r="F12">
            <v>1</v>
          </cell>
          <cell r="G12">
            <v>1</v>
          </cell>
        </row>
        <row r="13">
          <cell r="C13" t="str">
            <v>SIDNEY FURTADO FILHO</v>
          </cell>
          <cell r="F13">
            <v>1</v>
          </cell>
          <cell r="G13">
            <v>1</v>
          </cell>
        </row>
        <row r="14">
          <cell r="A14" t="str">
            <v>Alto Rio Doce</v>
          </cell>
          <cell r="F14">
            <v>2</v>
          </cell>
          <cell r="G14">
            <v>2</v>
          </cell>
        </row>
        <row r="15">
          <cell r="B15" t="str">
            <v>Alto Rio Doce  - Secretaria Das Promotorias De Justiça</v>
          </cell>
          <cell r="F15">
            <v>2</v>
          </cell>
          <cell r="G15">
            <v>2</v>
          </cell>
        </row>
        <row r="16">
          <cell r="C16" t="str">
            <v>ACRÉSCIMO</v>
          </cell>
          <cell r="F16">
            <v>2</v>
          </cell>
          <cell r="G16">
            <v>2</v>
          </cell>
        </row>
        <row r="17">
          <cell r="A17" t="str">
            <v>Alvinopolis</v>
          </cell>
          <cell r="F17">
            <v>1</v>
          </cell>
          <cell r="G17">
            <v>1</v>
          </cell>
        </row>
        <row r="18">
          <cell r="B18" t="str">
            <v>Alvinopolis  - Secretaria Das Promotorias De Justiça</v>
          </cell>
          <cell r="F18">
            <v>1</v>
          </cell>
          <cell r="G18">
            <v>1</v>
          </cell>
        </row>
        <row r="19">
          <cell r="C19" t="str">
            <v>ACRÉSCIMO</v>
          </cell>
          <cell r="F19">
            <v>1</v>
          </cell>
          <cell r="G19">
            <v>1</v>
          </cell>
        </row>
        <row r="20">
          <cell r="A20" t="str">
            <v>Aracuai</v>
          </cell>
          <cell r="F20">
            <v>1</v>
          </cell>
          <cell r="G20">
            <v>1</v>
          </cell>
        </row>
        <row r="21">
          <cell r="B21" t="str">
            <v>Araçuaí  - Secretaria Das Promotorias De Justiça</v>
          </cell>
          <cell r="F21">
            <v>1</v>
          </cell>
          <cell r="G21">
            <v>1</v>
          </cell>
        </row>
        <row r="22">
          <cell r="C22" t="str">
            <v>CARLOS ALBERTO GOMES DE OLIVEIRA</v>
          </cell>
          <cell r="F22">
            <v>1</v>
          </cell>
          <cell r="G22">
            <v>1</v>
          </cell>
        </row>
        <row r="23">
          <cell r="A23" t="str">
            <v>Araguari</v>
          </cell>
          <cell r="F23">
            <v>1</v>
          </cell>
          <cell r="G23">
            <v>1</v>
          </cell>
        </row>
        <row r="24">
          <cell r="B24" t="str">
            <v>Araguari  - Secretaria Das Promotorias De Justiça</v>
          </cell>
          <cell r="F24">
            <v>1</v>
          </cell>
          <cell r="G24">
            <v>1</v>
          </cell>
        </row>
        <row r="25">
          <cell r="C25" t="str">
            <v>FABIANO SILVA CASSIMIRO</v>
          </cell>
          <cell r="F25">
            <v>1</v>
          </cell>
          <cell r="G25">
            <v>1</v>
          </cell>
        </row>
        <row r="26">
          <cell r="A26" t="str">
            <v>Araxa</v>
          </cell>
          <cell r="F26">
            <v>1</v>
          </cell>
          <cell r="G26">
            <v>1</v>
          </cell>
        </row>
        <row r="27">
          <cell r="B27" t="str">
            <v>Araxá  - Secretaria Das Promotorias De Justiça</v>
          </cell>
          <cell r="F27">
            <v>1</v>
          </cell>
          <cell r="G27">
            <v>1</v>
          </cell>
        </row>
        <row r="28">
          <cell r="C28" t="str">
            <v>CARLOS HENRIQUE DA SILVA</v>
          </cell>
          <cell r="F28">
            <v>1</v>
          </cell>
          <cell r="G28">
            <v>1</v>
          </cell>
        </row>
        <row r="29">
          <cell r="A29" t="str">
            <v>Areado</v>
          </cell>
          <cell r="F29">
            <v>1</v>
          </cell>
          <cell r="G29">
            <v>1</v>
          </cell>
        </row>
        <row r="30">
          <cell r="B30" t="str">
            <v>Areado  - Secretaria Das Promotorias De Justiça</v>
          </cell>
          <cell r="F30">
            <v>1</v>
          </cell>
          <cell r="G30">
            <v>1</v>
          </cell>
        </row>
        <row r="31">
          <cell r="C31" t="str">
            <v>ACRÉSCIMO</v>
          </cell>
          <cell r="F31">
            <v>1</v>
          </cell>
          <cell r="G31">
            <v>1</v>
          </cell>
        </row>
        <row r="32">
          <cell r="A32" t="str">
            <v>Baependi</v>
          </cell>
          <cell r="F32">
            <v>1</v>
          </cell>
          <cell r="G32">
            <v>1</v>
          </cell>
        </row>
        <row r="33">
          <cell r="B33" t="str">
            <v>Baependi  - Secretaria Das Promotorias De Justiça</v>
          </cell>
          <cell r="F33">
            <v>1</v>
          </cell>
          <cell r="G33">
            <v>1</v>
          </cell>
        </row>
        <row r="34">
          <cell r="C34" t="str">
            <v>ACRÉSCIMO</v>
          </cell>
          <cell r="F34">
            <v>1</v>
          </cell>
          <cell r="G34">
            <v>1</v>
          </cell>
        </row>
        <row r="35">
          <cell r="A35" t="str">
            <v>Barbacena</v>
          </cell>
          <cell r="F35">
            <v>1</v>
          </cell>
          <cell r="G35">
            <v>1</v>
          </cell>
        </row>
        <row r="36">
          <cell r="B36" t="str">
            <v>Barbacena  - Secretaria Das Promotorias De Justiça</v>
          </cell>
          <cell r="F36">
            <v>1</v>
          </cell>
          <cell r="G36">
            <v>1</v>
          </cell>
        </row>
        <row r="37">
          <cell r="C37" t="str">
            <v>KLIVER RIOS MILAGRES</v>
          </cell>
          <cell r="F37">
            <v>1</v>
          </cell>
          <cell r="G37">
            <v>1</v>
          </cell>
        </row>
        <row r="38">
          <cell r="A38" t="str">
            <v>Belo Horizonte</v>
          </cell>
          <cell r="D38">
            <v>20</v>
          </cell>
          <cell r="E38">
            <v>18</v>
          </cell>
          <cell r="F38">
            <v>15</v>
          </cell>
          <cell r="G38">
            <v>53</v>
          </cell>
        </row>
        <row r="39">
          <cell r="B39" t="str">
            <v>Belo Horizonte -  Secretaria Das Promotorias</v>
          </cell>
          <cell r="D39">
            <v>2</v>
          </cell>
          <cell r="F39">
            <v>1</v>
          </cell>
          <cell r="G39">
            <v>3</v>
          </cell>
        </row>
        <row r="40">
          <cell r="C40" t="str">
            <v>ANTONIO CARLOS DOMINGOS</v>
          </cell>
          <cell r="D40">
            <v>1</v>
          </cell>
          <cell r="G40">
            <v>1</v>
          </cell>
        </row>
        <row r="41">
          <cell r="C41" t="str">
            <v>MARCIO DE OLIVEIRA SILVA</v>
          </cell>
          <cell r="F41">
            <v>1</v>
          </cell>
          <cell r="G41">
            <v>1</v>
          </cell>
        </row>
        <row r="42">
          <cell r="C42" t="str">
            <v>RENATO DOLABELA LISBOA SOUSA</v>
          </cell>
          <cell r="D42">
            <v>1</v>
          </cell>
          <cell r="G42">
            <v>1</v>
          </cell>
        </row>
        <row r="43">
          <cell r="B43" t="str">
            <v>Belo Horizonte - 08ª Promotoria De Justiça: Juizado Especial Cível E Criminal - Secretaria</v>
          </cell>
          <cell r="D43">
            <v>2</v>
          </cell>
          <cell r="F43">
            <v>1</v>
          </cell>
          <cell r="G43">
            <v>3</v>
          </cell>
        </row>
        <row r="44">
          <cell r="C44" t="str">
            <v>JANAIR PEREIRA DE SOUZA</v>
          </cell>
          <cell r="D44">
            <v>1</v>
          </cell>
          <cell r="G44">
            <v>1</v>
          </cell>
        </row>
        <row r="45">
          <cell r="C45" t="str">
            <v>MARCIO JOSE DO AMARAL</v>
          </cell>
          <cell r="F45">
            <v>1</v>
          </cell>
          <cell r="G45">
            <v>1</v>
          </cell>
        </row>
        <row r="46">
          <cell r="C46" t="str">
            <v>WESLEY PINHEIRO DOS SANTOS</v>
          </cell>
          <cell r="D46">
            <v>1</v>
          </cell>
          <cell r="G46">
            <v>1</v>
          </cell>
        </row>
        <row r="47">
          <cell r="B47" t="str">
            <v>Belo Horizonte - 18ª Promotoria De Justiça De Combate À Violência Doméstica E Familiar Contra A Mulher - Secretaria</v>
          </cell>
          <cell r="D47">
            <v>2</v>
          </cell>
          <cell r="F47">
            <v>1</v>
          </cell>
          <cell r="G47">
            <v>3</v>
          </cell>
        </row>
        <row r="48">
          <cell r="C48" t="str">
            <v>EVANDRO NEVES DA SILVA</v>
          </cell>
          <cell r="D48">
            <v>1</v>
          </cell>
          <cell r="G48">
            <v>1</v>
          </cell>
        </row>
        <row r="49">
          <cell r="C49" t="str">
            <v>JULIO CESAR DA FONSECA GONCALVES</v>
          </cell>
          <cell r="F49">
            <v>1</v>
          </cell>
          <cell r="G49">
            <v>1</v>
          </cell>
        </row>
        <row r="50">
          <cell r="C50" t="str">
            <v>MARCIO DE PAULA MARQUES</v>
          </cell>
          <cell r="D50">
            <v>1</v>
          </cell>
          <cell r="G50">
            <v>1</v>
          </cell>
        </row>
        <row r="51">
          <cell r="B51" t="str">
            <v>Belo Horizonte - 18ª Promotoria De Justiça De Defesa Dos Direitos Humanos, Igualdade Racial, Apoio Comunitário E Fiscalização Da Atividade Policial - Secretaria</v>
          </cell>
          <cell r="F51">
            <v>1</v>
          </cell>
          <cell r="G51">
            <v>1</v>
          </cell>
        </row>
        <row r="52">
          <cell r="C52" t="str">
            <v>KLEBER TOMAZ DA SILVA</v>
          </cell>
          <cell r="F52">
            <v>1</v>
          </cell>
          <cell r="G52">
            <v>1</v>
          </cell>
        </row>
        <row r="53">
          <cell r="B53" t="str">
            <v>Belo Horizonte - 19ª Promotoria De Justiça: Defesa Da Saúde - Recepção</v>
          </cell>
          <cell r="F53">
            <v>1</v>
          </cell>
          <cell r="G53">
            <v>1</v>
          </cell>
        </row>
        <row r="54">
          <cell r="C54" t="str">
            <v>ELIZANGELA APARECIDA DE AMORIM</v>
          </cell>
          <cell r="F54">
            <v>1</v>
          </cell>
          <cell r="G54">
            <v>1</v>
          </cell>
        </row>
        <row r="55">
          <cell r="B55" t="str">
            <v>Belo Horizonte - 23ª Promotoria De Justiça: Defesa Dos Direitos Das Crianças E Dos Adolescentes - Cível</v>
          </cell>
          <cell r="F55">
            <v>1</v>
          </cell>
          <cell r="G55">
            <v>1</v>
          </cell>
        </row>
        <row r="56">
          <cell r="C56" t="str">
            <v>FABIO FERNANDES DA SILVA</v>
          </cell>
          <cell r="F56">
            <v>1</v>
          </cell>
          <cell r="G56">
            <v>1</v>
          </cell>
        </row>
        <row r="57">
          <cell r="B57" t="str">
            <v>Condomínio Do Edifício Procurador-Geral De Justiça José Diogo De Almeida Magalhães</v>
          </cell>
          <cell r="D57">
            <v>2</v>
          </cell>
          <cell r="E57">
            <v>2</v>
          </cell>
          <cell r="G57">
            <v>4</v>
          </cell>
        </row>
        <row r="58">
          <cell r="C58" t="str">
            <v>FLAVIO LUCIO COSTA SOUZA</v>
          </cell>
          <cell r="E58">
            <v>1</v>
          </cell>
          <cell r="G58">
            <v>1</v>
          </cell>
        </row>
        <row r="59">
          <cell r="C59" t="str">
            <v>MARCUS VINICIUS CAPATO</v>
          </cell>
          <cell r="D59">
            <v>1</v>
          </cell>
          <cell r="G59">
            <v>1</v>
          </cell>
        </row>
        <row r="60">
          <cell r="C60" t="str">
            <v>MAURO JOSE DA SILVA</v>
          </cell>
          <cell r="E60">
            <v>1</v>
          </cell>
          <cell r="G60">
            <v>1</v>
          </cell>
        </row>
        <row r="61">
          <cell r="C61" t="str">
            <v>VANDERLEI MARIANO ALVES</v>
          </cell>
          <cell r="D61">
            <v>1</v>
          </cell>
          <cell r="G61">
            <v>1</v>
          </cell>
        </row>
        <row r="62">
          <cell r="B62" t="str">
            <v>Diretoria De Redes E Bancos De Dados</v>
          </cell>
          <cell r="D62">
            <v>2</v>
          </cell>
          <cell r="E62">
            <v>2</v>
          </cell>
          <cell r="G62">
            <v>4</v>
          </cell>
        </row>
        <row r="63">
          <cell r="C63" t="str">
            <v>BRUNO ADAO GOMES DA SILVA</v>
          </cell>
          <cell r="E63">
            <v>1</v>
          </cell>
          <cell r="G63">
            <v>1</v>
          </cell>
        </row>
        <row r="64">
          <cell r="C64" t="str">
            <v>CLEUDYR AUGUSTO TEIXEIRA</v>
          </cell>
          <cell r="D64">
            <v>1</v>
          </cell>
          <cell r="G64">
            <v>1</v>
          </cell>
        </row>
        <row r="65">
          <cell r="C65" t="str">
            <v>GLEISON GILTON FERREIRA BENTO</v>
          </cell>
          <cell r="D65">
            <v>1</v>
          </cell>
          <cell r="G65">
            <v>1</v>
          </cell>
        </row>
        <row r="66">
          <cell r="C66" t="str">
            <v>ROBERTO GERALDO CHAVES</v>
          </cell>
          <cell r="E66">
            <v>1</v>
          </cell>
          <cell r="G66">
            <v>1</v>
          </cell>
        </row>
        <row r="67">
          <cell r="B67" t="str">
            <v>Gabinete De Segurança E Inteligência</v>
          </cell>
          <cell r="D67">
            <v>10</v>
          </cell>
          <cell r="E67">
            <v>10</v>
          </cell>
          <cell r="F67">
            <v>2</v>
          </cell>
          <cell r="G67">
            <v>22</v>
          </cell>
        </row>
        <row r="68">
          <cell r="C68" t="str">
            <v>ALESANDRO JOAQUIM CELESTINO</v>
          </cell>
          <cell r="E68">
            <v>1</v>
          </cell>
          <cell r="G68">
            <v>1</v>
          </cell>
        </row>
        <row r="69">
          <cell r="C69" t="str">
            <v>ALMIR JUNIO GUALBERTO DA SILVA</v>
          </cell>
          <cell r="D69">
            <v>1</v>
          </cell>
          <cell r="G69">
            <v>1</v>
          </cell>
        </row>
        <row r="70">
          <cell r="C70" t="str">
            <v>ANDERSON SANCHES DOS SANTOS</v>
          </cell>
          <cell r="D70">
            <v>1</v>
          </cell>
          <cell r="G70">
            <v>1</v>
          </cell>
        </row>
        <row r="71">
          <cell r="C71" t="str">
            <v>ANTONIO CARLOS GUIMARAES</v>
          </cell>
          <cell r="E71">
            <v>1</v>
          </cell>
          <cell r="G71">
            <v>1</v>
          </cell>
        </row>
        <row r="72">
          <cell r="C72" t="str">
            <v>ANTONIO MACHADO DA SILVEIRA</v>
          </cell>
          <cell r="E72">
            <v>1</v>
          </cell>
          <cell r="G72">
            <v>1</v>
          </cell>
        </row>
        <row r="73">
          <cell r="C73" t="str">
            <v>DENIS SANTOS DE CAMARGOS</v>
          </cell>
          <cell r="E73">
            <v>1</v>
          </cell>
          <cell r="G73">
            <v>1</v>
          </cell>
        </row>
        <row r="74">
          <cell r="C74" t="str">
            <v>DONETE COSTA DE SOUZA</v>
          </cell>
          <cell r="D74">
            <v>1</v>
          </cell>
          <cell r="G74">
            <v>1</v>
          </cell>
        </row>
        <row r="75">
          <cell r="C75" t="str">
            <v>ELVIS SANDRO PEREIRA RAMOS</v>
          </cell>
          <cell r="E75">
            <v>1</v>
          </cell>
          <cell r="G75">
            <v>1</v>
          </cell>
        </row>
        <row r="76">
          <cell r="C76" t="str">
            <v>FLAVIO COSTA SANTOS</v>
          </cell>
          <cell r="E76">
            <v>1</v>
          </cell>
          <cell r="G76">
            <v>1</v>
          </cell>
        </row>
        <row r="77">
          <cell r="C77" t="str">
            <v>IRINEU RIBEIRO SABINO</v>
          </cell>
          <cell r="D77">
            <v>1</v>
          </cell>
          <cell r="G77">
            <v>1</v>
          </cell>
        </row>
        <row r="78">
          <cell r="C78" t="str">
            <v>JEFERSON ANTONIO MARCAL DE CARVALHO</v>
          </cell>
          <cell r="D78">
            <v>1</v>
          </cell>
          <cell r="G78">
            <v>1</v>
          </cell>
        </row>
        <row r="79">
          <cell r="C79" t="str">
            <v>JOSE GERALDO PEREIRA</v>
          </cell>
          <cell r="F79">
            <v>1</v>
          </cell>
          <cell r="G79">
            <v>1</v>
          </cell>
        </row>
        <row r="80">
          <cell r="C80" t="str">
            <v>JOSE WALTER SANTOS SILVA</v>
          </cell>
          <cell r="E80">
            <v>1</v>
          </cell>
          <cell r="G80">
            <v>1</v>
          </cell>
        </row>
        <row r="81">
          <cell r="C81" t="str">
            <v>LUIS CLAUDIO ALVES</v>
          </cell>
          <cell r="F81">
            <v>1</v>
          </cell>
          <cell r="G81">
            <v>1</v>
          </cell>
        </row>
        <row r="82">
          <cell r="C82" t="str">
            <v>LUPERCIO RAMOS DOS SANTOS</v>
          </cell>
          <cell r="D82">
            <v>1</v>
          </cell>
          <cell r="G82">
            <v>1</v>
          </cell>
        </row>
        <row r="83">
          <cell r="C83" t="str">
            <v>MOACIR MOREIRA DA SILVA</v>
          </cell>
          <cell r="D83">
            <v>1</v>
          </cell>
          <cell r="G83">
            <v>1</v>
          </cell>
        </row>
        <row r="84">
          <cell r="C84" t="str">
            <v>PAULO HENRIQUE DOS SANTOS</v>
          </cell>
          <cell r="D84">
            <v>1</v>
          </cell>
          <cell r="G84">
            <v>1</v>
          </cell>
        </row>
        <row r="85">
          <cell r="C85" t="str">
            <v>RANGEL SOARES REIS</v>
          </cell>
          <cell r="E85">
            <v>1</v>
          </cell>
          <cell r="G85">
            <v>1</v>
          </cell>
        </row>
        <row r="86">
          <cell r="C86" t="str">
            <v>RODRIGO ANTONIO DA LUZ VESPERMANN</v>
          </cell>
          <cell r="E86">
            <v>1</v>
          </cell>
          <cell r="G86">
            <v>1</v>
          </cell>
        </row>
        <row r="87">
          <cell r="C87" t="str">
            <v>RODRIGO SANTANNA DE CARVALHO</v>
          </cell>
          <cell r="E87">
            <v>1</v>
          </cell>
          <cell r="G87">
            <v>1</v>
          </cell>
        </row>
        <row r="88">
          <cell r="C88" t="str">
            <v>WALTER ANTONIO DE OLIVEIRA FILHO</v>
          </cell>
          <cell r="D88">
            <v>1</v>
          </cell>
          <cell r="G88">
            <v>1</v>
          </cell>
        </row>
        <row r="89">
          <cell r="C89" t="str">
            <v>WILLIAM SILVA PEREIRA SERRADOR</v>
          </cell>
          <cell r="D89">
            <v>1</v>
          </cell>
          <cell r="G89">
            <v>1</v>
          </cell>
        </row>
        <row r="90">
          <cell r="B90" t="str">
            <v>Secretaria Do Procon-Mg</v>
          </cell>
          <cell r="F90">
            <v>1</v>
          </cell>
          <cell r="G90">
            <v>1</v>
          </cell>
        </row>
        <row r="91">
          <cell r="C91" t="str">
            <v>RAFAEL SANTOS CHAVES</v>
          </cell>
          <cell r="F91">
            <v>1</v>
          </cell>
          <cell r="G91">
            <v>1</v>
          </cell>
        </row>
        <row r="92">
          <cell r="B92" t="str">
            <v>Secretaria Executiva Da Ouvidoria</v>
          </cell>
          <cell r="F92">
            <v>1</v>
          </cell>
          <cell r="G92">
            <v>1</v>
          </cell>
        </row>
        <row r="93">
          <cell r="C93" t="str">
            <v>MARCUS VINICIUS RODRIGUES SOARES</v>
          </cell>
          <cell r="F93">
            <v>1</v>
          </cell>
          <cell r="G93">
            <v>1</v>
          </cell>
        </row>
        <row r="94">
          <cell r="B94" t="str">
            <v>Não especificada</v>
          </cell>
          <cell r="E94">
            <v>4</v>
          </cell>
          <cell r="F94">
            <v>5</v>
          </cell>
          <cell r="G94">
            <v>9</v>
          </cell>
        </row>
        <row r="95">
          <cell r="C95" t="str">
            <v>VAGA EM ABERTO</v>
          </cell>
          <cell r="E95">
            <v>4</v>
          </cell>
          <cell r="F95">
            <v>5</v>
          </cell>
          <cell r="G95">
            <v>9</v>
          </cell>
        </row>
        <row r="96">
          <cell r="A96" t="str">
            <v>Belo Vale</v>
          </cell>
          <cell r="F96">
            <v>1</v>
          </cell>
          <cell r="G96">
            <v>1</v>
          </cell>
        </row>
        <row r="97">
          <cell r="B97" t="str">
            <v>Belo Vale  - Secretaria Das Promotorias De Justiça</v>
          </cell>
          <cell r="F97">
            <v>1</v>
          </cell>
          <cell r="G97">
            <v>1</v>
          </cell>
        </row>
        <row r="98">
          <cell r="C98" t="str">
            <v>ACRÉSCIMO</v>
          </cell>
          <cell r="F98">
            <v>1</v>
          </cell>
          <cell r="G98">
            <v>1</v>
          </cell>
        </row>
        <row r="99">
          <cell r="A99" t="str">
            <v>Betim</v>
          </cell>
          <cell r="D99">
            <v>2</v>
          </cell>
          <cell r="G99">
            <v>2</v>
          </cell>
        </row>
        <row r="100">
          <cell r="B100" t="str">
            <v>Betim  -  Secretaria Das Promotorias</v>
          </cell>
          <cell r="D100">
            <v>2</v>
          </cell>
          <cell r="G100">
            <v>2</v>
          </cell>
        </row>
        <row r="101">
          <cell r="C101" t="str">
            <v>AECIO QUEIROZ DA SILVA</v>
          </cell>
          <cell r="D101">
            <v>1</v>
          </cell>
          <cell r="G101">
            <v>1</v>
          </cell>
        </row>
        <row r="102">
          <cell r="C102" t="str">
            <v>JOSE GERALDO DE OLIVEIRA SANTOS</v>
          </cell>
          <cell r="D102">
            <v>1</v>
          </cell>
          <cell r="G102">
            <v>1</v>
          </cell>
        </row>
        <row r="103">
          <cell r="A103" t="str">
            <v>Bom Despacho</v>
          </cell>
          <cell r="F103">
            <v>1</v>
          </cell>
          <cell r="G103">
            <v>1</v>
          </cell>
        </row>
        <row r="104">
          <cell r="B104" t="str">
            <v>Bom Despacho  - Secretaria Das Promotorias De Justiça</v>
          </cell>
          <cell r="F104">
            <v>1</v>
          </cell>
          <cell r="G104">
            <v>1</v>
          </cell>
        </row>
        <row r="105">
          <cell r="C105" t="str">
            <v>ACRÉSCIMO</v>
          </cell>
          <cell r="F105">
            <v>1</v>
          </cell>
          <cell r="G105">
            <v>1</v>
          </cell>
        </row>
        <row r="106">
          <cell r="A106" t="str">
            <v>Bom Sucesso</v>
          </cell>
          <cell r="F106">
            <v>1</v>
          </cell>
          <cell r="G106">
            <v>1</v>
          </cell>
        </row>
        <row r="107">
          <cell r="B107" t="str">
            <v>Bom Sucesso  - Secretaria Das Promotorias De Justiça</v>
          </cell>
          <cell r="F107">
            <v>1</v>
          </cell>
          <cell r="G107">
            <v>1</v>
          </cell>
        </row>
        <row r="108">
          <cell r="C108" t="str">
            <v>ACRÉSCIMO</v>
          </cell>
          <cell r="F108">
            <v>1</v>
          </cell>
          <cell r="G108">
            <v>1</v>
          </cell>
        </row>
        <row r="109">
          <cell r="A109" t="str">
            <v>Bonfinopolis De Minas</v>
          </cell>
          <cell r="F109">
            <v>1</v>
          </cell>
          <cell r="G109">
            <v>1</v>
          </cell>
        </row>
        <row r="110">
          <cell r="B110" t="str">
            <v>Bonfinopolis De Minas  - Secretaria Das Promotorias De Justiça</v>
          </cell>
          <cell r="F110">
            <v>1</v>
          </cell>
          <cell r="G110">
            <v>1</v>
          </cell>
        </row>
        <row r="111">
          <cell r="C111" t="str">
            <v>ACRÉSCIMO</v>
          </cell>
          <cell r="F111">
            <v>1</v>
          </cell>
          <cell r="G111">
            <v>1</v>
          </cell>
        </row>
        <row r="112">
          <cell r="A112" t="str">
            <v>Brumadinho</v>
          </cell>
          <cell r="F112">
            <v>1</v>
          </cell>
          <cell r="G112">
            <v>1</v>
          </cell>
        </row>
        <row r="113">
          <cell r="B113" t="str">
            <v>Brumadinho  - Secretaria Das Promotorias De Justiça</v>
          </cell>
          <cell r="F113">
            <v>1</v>
          </cell>
          <cell r="G113">
            <v>1</v>
          </cell>
        </row>
        <row r="114">
          <cell r="C114" t="str">
            <v>CLEITOM FERNANDES DE SOUZA</v>
          </cell>
          <cell r="F114">
            <v>1</v>
          </cell>
          <cell r="G114">
            <v>1</v>
          </cell>
        </row>
        <row r="115">
          <cell r="A115" t="str">
            <v>Buenopolis</v>
          </cell>
          <cell r="F115">
            <v>1</v>
          </cell>
          <cell r="G115">
            <v>1</v>
          </cell>
        </row>
        <row r="116">
          <cell r="B116" t="str">
            <v>Buenopolis  - Secretaria Das Promotorias De Justiça</v>
          </cell>
          <cell r="F116">
            <v>1</v>
          </cell>
          <cell r="G116">
            <v>1</v>
          </cell>
        </row>
        <row r="117">
          <cell r="C117" t="str">
            <v>ACRÉSCIMO</v>
          </cell>
          <cell r="F117">
            <v>1</v>
          </cell>
          <cell r="G117">
            <v>1</v>
          </cell>
        </row>
        <row r="118">
          <cell r="A118" t="str">
            <v>Caete</v>
          </cell>
          <cell r="D118">
            <v>2</v>
          </cell>
          <cell r="G118">
            <v>2</v>
          </cell>
        </row>
        <row r="119">
          <cell r="B119" t="str">
            <v>Caeté  - Secretaria Das Promotorias De Justiça</v>
          </cell>
          <cell r="D119">
            <v>2</v>
          </cell>
          <cell r="G119">
            <v>2</v>
          </cell>
        </row>
        <row r="120">
          <cell r="C120" t="str">
            <v>CLAUDIO CORREIA DA SILVA</v>
          </cell>
          <cell r="D120">
            <v>1</v>
          </cell>
          <cell r="G120">
            <v>1</v>
          </cell>
        </row>
        <row r="121">
          <cell r="C121" t="str">
            <v>CLILSON GOMES COELHO</v>
          </cell>
          <cell r="D121">
            <v>1</v>
          </cell>
          <cell r="G121">
            <v>1</v>
          </cell>
        </row>
        <row r="122">
          <cell r="A122" t="str">
            <v>Caldas</v>
          </cell>
          <cell r="F122">
            <v>1</v>
          </cell>
          <cell r="G122">
            <v>1</v>
          </cell>
        </row>
        <row r="123">
          <cell r="B123" t="str">
            <v>Caldas  - Secretaria Das Promotorias De Justiça</v>
          </cell>
          <cell r="F123">
            <v>1</v>
          </cell>
          <cell r="G123">
            <v>1</v>
          </cell>
        </row>
        <row r="124">
          <cell r="C124" t="str">
            <v>ACRÉSCIMO</v>
          </cell>
          <cell r="F124">
            <v>1</v>
          </cell>
          <cell r="G124">
            <v>1</v>
          </cell>
        </row>
        <row r="125">
          <cell r="A125" t="str">
            <v>Cambuquira</v>
          </cell>
          <cell r="F125">
            <v>1</v>
          </cell>
          <cell r="G125">
            <v>1</v>
          </cell>
        </row>
        <row r="126">
          <cell r="B126" t="str">
            <v>Cambuquira  - Secretaria Das Promotorias De Justiça</v>
          </cell>
          <cell r="F126">
            <v>1</v>
          </cell>
          <cell r="G126">
            <v>1</v>
          </cell>
        </row>
        <row r="127">
          <cell r="C127" t="str">
            <v>ACRÉSCIMO</v>
          </cell>
          <cell r="F127">
            <v>1</v>
          </cell>
          <cell r="G127">
            <v>1</v>
          </cell>
        </row>
        <row r="128">
          <cell r="A128" t="str">
            <v>Campina Verde</v>
          </cell>
          <cell r="F128">
            <v>1</v>
          </cell>
          <cell r="G128">
            <v>1</v>
          </cell>
        </row>
        <row r="129">
          <cell r="B129" t="str">
            <v>Campina Verde  - Secretaria Das Promotorias De Justiça</v>
          </cell>
          <cell r="F129">
            <v>1</v>
          </cell>
          <cell r="G129">
            <v>1</v>
          </cell>
        </row>
        <row r="130">
          <cell r="C130" t="str">
            <v>ACRÉSCIMO</v>
          </cell>
          <cell r="F130">
            <v>1</v>
          </cell>
          <cell r="G130">
            <v>1</v>
          </cell>
        </row>
        <row r="131">
          <cell r="A131" t="str">
            <v>Campo Belo</v>
          </cell>
          <cell r="F131">
            <v>1</v>
          </cell>
          <cell r="G131">
            <v>1</v>
          </cell>
        </row>
        <row r="132">
          <cell r="B132" t="str">
            <v>Campo Belo  - Secretaria Das Promotorias De Justiça</v>
          </cell>
          <cell r="F132">
            <v>1</v>
          </cell>
          <cell r="G132">
            <v>1</v>
          </cell>
        </row>
        <row r="133">
          <cell r="C133" t="str">
            <v>BRUNO REZENDE ANDRADE</v>
          </cell>
          <cell r="F133">
            <v>1</v>
          </cell>
          <cell r="G133">
            <v>1</v>
          </cell>
        </row>
        <row r="134">
          <cell r="A134" t="str">
            <v>Campos Gerais</v>
          </cell>
          <cell r="F134">
            <v>1</v>
          </cell>
          <cell r="G134">
            <v>1</v>
          </cell>
        </row>
        <row r="135">
          <cell r="B135" t="str">
            <v>Campos Gerais  - Secretaria Das Promotorias De Justiça</v>
          </cell>
          <cell r="F135">
            <v>1</v>
          </cell>
          <cell r="G135">
            <v>1</v>
          </cell>
        </row>
        <row r="136">
          <cell r="C136" t="str">
            <v>ACRÉSCIMO</v>
          </cell>
          <cell r="F136">
            <v>1</v>
          </cell>
          <cell r="G136">
            <v>1</v>
          </cell>
        </row>
        <row r="137">
          <cell r="A137" t="str">
            <v>Capelinha</v>
          </cell>
          <cell r="F137">
            <v>1</v>
          </cell>
          <cell r="G137">
            <v>1</v>
          </cell>
        </row>
        <row r="138">
          <cell r="B138" t="str">
            <v>Capelinha  - Secretaria Das Promotorias De Justiça</v>
          </cell>
          <cell r="F138">
            <v>1</v>
          </cell>
          <cell r="G138">
            <v>1</v>
          </cell>
        </row>
        <row r="139">
          <cell r="C139" t="str">
            <v>ACRÉSCIMO</v>
          </cell>
          <cell r="F139">
            <v>1</v>
          </cell>
          <cell r="G139">
            <v>1</v>
          </cell>
        </row>
        <row r="140">
          <cell r="A140" t="str">
            <v>Carmo de Minas</v>
          </cell>
          <cell r="F140">
            <v>1</v>
          </cell>
          <cell r="G140">
            <v>1</v>
          </cell>
        </row>
        <row r="141">
          <cell r="B141" t="str">
            <v>Carmo de Minas  - Secretaria Das Promotorias De Justiça</v>
          </cell>
          <cell r="F141">
            <v>1</v>
          </cell>
          <cell r="G141">
            <v>1</v>
          </cell>
        </row>
        <row r="142">
          <cell r="C142" t="str">
            <v>ACRÉSCIMO</v>
          </cell>
          <cell r="F142">
            <v>1</v>
          </cell>
          <cell r="G142">
            <v>1</v>
          </cell>
        </row>
        <row r="143">
          <cell r="A143" t="str">
            <v>Carmo Do Rio Claro</v>
          </cell>
          <cell r="F143">
            <v>1</v>
          </cell>
          <cell r="G143">
            <v>1</v>
          </cell>
        </row>
        <row r="144">
          <cell r="B144" t="str">
            <v>Carmo Do Rio Claro  - Secretaria Da Promotoria De Justiça</v>
          </cell>
          <cell r="F144">
            <v>1</v>
          </cell>
          <cell r="G144">
            <v>1</v>
          </cell>
        </row>
        <row r="145">
          <cell r="C145" t="str">
            <v>CRESIO SILVA</v>
          </cell>
          <cell r="F145">
            <v>1</v>
          </cell>
          <cell r="G145">
            <v>1</v>
          </cell>
        </row>
        <row r="146">
          <cell r="A146" t="str">
            <v>Cassia</v>
          </cell>
          <cell r="F146">
            <v>1</v>
          </cell>
          <cell r="G146">
            <v>1</v>
          </cell>
        </row>
        <row r="147">
          <cell r="B147" t="str">
            <v>Cassia  - Secretaria Das Promotorias De Justiça</v>
          </cell>
          <cell r="F147">
            <v>1</v>
          </cell>
          <cell r="G147">
            <v>1</v>
          </cell>
        </row>
        <row r="148">
          <cell r="C148" t="str">
            <v>ACRÉSCIMO</v>
          </cell>
          <cell r="F148">
            <v>1</v>
          </cell>
          <cell r="G148">
            <v>1</v>
          </cell>
        </row>
        <row r="149">
          <cell r="A149" t="str">
            <v>Cataguases</v>
          </cell>
          <cell r="F149">
            <v>1</v>
          </cell>
          <cell r="G149">
            <v>1</v>
          </cell>
        </row>
        <row r="150">
          <cell r="B150" t="str">
            <v>Cataguases  - Secretaria Das Promotorias De Justiça</v>
          </cell>
          <cell r="F150">
            <v>1</v>
          </cell>
          <cell r="G150">
            <v>1</v>
          </cell>
        </row>
        <row r="151">
          <cell r="C151" t="str">
            <v>MIGUEL ARCANJO RODRIGUES PEIXOTO</v>
          </cell>
          <cell r="F151">
            <v>1</v>
          </cell>
          <cell r="G151">
            <v>1</v>
          </cell>
        </row>
        <row r="152">
          <cell r="A152" t="str">
            <v>Conceicao Do Rio Verde</v>
          </cell>
          <cell r="F152">
            <v>1</v>
          </cell>
          <cell r="G152">
            <v>1</v>
          </cell>
        </row>
        <row r="153">
          <cell r="B153" t="str">
            <v>Conceicao Do Rio Verde  - Secretaria Das Promotorias De Justiça</v>
          </cell>
          <cell r="F153">
            <v>1</v>
          </cell>
          <cell r="G153">
            <v>1</v>
          </cell>
        </row>
        <row r="154">
          <cell r="C154" t="str">
            <v>ACRÉSCIMO</v>
          </cell>
          <cell r="F154">
            <v>1</v>
          </cell>
          <cell r="G154">
            <v>1</v>
          </cell>
        </row>
        <row r="155">
          <cell r="A155" t="str">
            <v>Conselheiro Lafaiete</v>
          </cell>
          <cell r="D155">
            <v>2</v>
          </cell>
          <cell r="G155">
            <v>2</v>
          </cell>
        </row>
        <row r="156">
          <cell r="B156" t="str">
            <v>Conselheiro Lafaiete  - Secretaria Das Promotorias De Justiça</v>
          </cell>
          <cell r="D156">
            <v>2</v>
          </cell>
          <cell r="G156">
            <v>2</v>
          </cell>
        </row>
        <row r="157">
          <cell r="C157" t="str">
            <v>VAGA EM ABERTO</v>
          </cell>
          <cell r="D157">
            <v>2</v>
          </cell>
          <cell r="G157">
            <v>2</v>
          </cell>
        </row>
        <row r="158">
          <cell r="A158" t="str">
            <v>Contagem</v>
          </cell>
          <cell r="D158">
            <v>2</v>
          </cell>
          <cell r="E158">
            <v>2</v>
          </cell>
          <cell r="G158">
            <v>4</v>
          </cell>
        </row>
        <row r="159">
          <cell r="B159" t="str">
            <v>Contagem  - Secretaria Das Promotorias De Justiça</v>
          </cell>
          <cell r="D159">
            <v>2</v>
          </cell>
          <cell r="E159">
            <v>2</v>
          </cell>
          <cell r="G159">
            <v>4</v>
          </cell>
        </row>
        <row r="160">
          <cell r="C160" t="str">
            <v>FABIO CARDOSO DOS SANTOS</v>
          </cell>
          <cell r="E160">
            <v>1</v>
          </cell>
          <cell r="G160">
            <v>1</v>
          </cell>
        </row>
        <row r="161">
          <cell r="C161" t="str">
            <v>HERNANE FERREIRA MACHADO SANTOS</v>
          </cell>
          <cell r="D161">
            <v>1</v>
          </cell>
          <cell r="G161">
            <v>1</v>
          </cell>
        </row>
        <row r="162">
          <cell r="C162" t="str">
            <v>LEONARDO JOSE REIS</v>
          </cell>
          <cell r="D162">
            <v>1</v>
          </cell>
          <cell r="G162">
            <v>1</v>
          </cell>
        </row>
        <row r="163">
          <cell r="C163" t="str">
            <v>WANDERLEY LOURENCO BARBOSA</v>
          </cell>
          <cell r="E163">
            <v>1</v>
          </cell>
          <cell r="G163">
            <v>1</v>
          </cell>
        </row>
        <row r="164">
          <cell r="A164" t="str">
            <v>Coronel Fabriciano</v>
          </cell>
          <cell r="F164">
            <v>1</v>
          </cell>
          <cell r="G164">
            <v>1</v>
          </cell>
        </row>
        <row r="165">
          <cell r="B165" t="str">
            <v>Coronel Fabriciano  - Secretaria Das Promotorias De Justiça</v>
          </cell>
          <cell r="F165">
            <v>1</v>
          </cell>
          <cell r="G165">
            <v>1</v>
          </cell>
        </row>
        <row r="166">
          <cell r="C166" t="str">
            <v>RICARDO FERREIRA</v>
          </cell>
          <cell r="F166">
            <v>1</v>
          </cell>
          <cell r="G166">
            <v>1</v>
          </cell>
        </row>
        <row r="167">
          <cell r="A167" t="str">
            <v>Cristina</v>
          </cell>
          <cell r="F167">
            <v>1</v>
          </cell>
          <cell r="G167">
            <v>1</v>
          </cell>
        </row>
        <row r="168">
          <cell r="B168" t="str">
            <v>Cristina  - Secretaria Das Promotorias De Justiça</v>
          </cell>
          <cell r="F168">
            <v>1</v>
          </cell>
          <cell r="G168">
            <v>1</v>
          </cell>
        </row>
        <row r="169">
          <cell r="C169" t="str">
            <v>ACRÉSCIMO</v>
          </cell>
          <cell r="F169">
            <v>1</v>
          </cell>
          <cell r="G169">
            <v>1</v>
          </cell>
        </row>
        <row r="170">
          <cell r="A170" t="str">
            <v>Cruzilia</v>
          </cell>
          <cell r="F170">
            <v>1</v>
          </cell>
          <cell r="G170">
            <v>1</v>
          </cell>
        </row>
        <row r="171">
          <cell r="B171" t="str">
            <v>Cruzilia  - Secretaria Das Promotorias De Justiça</v>
          </cell>
          <cell r="F171">
            <v>1</v>
          </cell>
          <cell r="G171">
            <v>1</v>
          </cell>
        </row>
        <row r="172">
          <cell r="C172" t="str">
            <v>ACRÉSCIMO</v>
          </cell>
          <cell r="F172">
            <v>1</v>
          </cell>
          <cell r="G172">
            <v>1</v>
          </cell>
        </row>
        <row r="173">
          <cell r="A173" t="str">
            <v>Curvelo</v>
          </cell>
          <cell r="D173">
            <v>2</v>
          </cell>
          <cell r="E173">
            <v>2</v>
          </cell>
          <cell r="G173">
            <v>4</v>
          </cell>
        </row>
        <row r="174">
          <cell r="B174" t="str">
            <v>Curvelo  - Secretaria Das Promotorias De Justiça</v>
          </cell>
          <cell r="D174">
            <v>2</v>
          </cell>
          <cell r="E174">
            <v>2</v>
          </cell>
          <cell r="G174">
            <v>4</v>
          </cell>
        </row>
        <row r="175">
          <cell r="C175" t="str">
            <v>DANIEL DA ROCHA XAVIER</v>
          </cell>
          <cell r="E175">
            <v>1</v>
          </cell>
          <cell r="G175">
            <v>1</v>
          </cell>
        </row>
        <row r="176">
          <cell r="C176" t="str">
            <v>DIEGO CESAR IRENO</v>
          </cell>
          <cell r="E176">
            <v>1</v>
          </cell>
          <cell r="G176">
            <v>1</v>
          </cell>
        </row>
        <row r="177">
          <cell r="C177" t="str">
            <v>HUMBERTO RIBEIRO SILVA JUNIOR</v>
          </cell>
          <cell r="D177">
            <v>1</v>
          </cell>
          <cell r="G177">
            <v>1</v>
          </cell>
        </row>
        <row r="178">
          <cell r="C178" t="str">
            <v>LUAN CARVALHO PEREIRA</v>
          </cell>
          <cell r="D178">
            <v>1</v>
          </cell>
          <cell r="G178">
            <v>1</v>
          </cell>
        </row>
        <row r="179">
          <cell r="A179" t="str">
            <v>Diamantina</v>
          </cell>
          <cell r="F179">
            <v>1</v>
          </cell>
          <cell r="G179">
            <v>1</v>
          </cell>
        </row>
        <row r="180">
          <cell r="B180" t="str">
            <v>Diamantina  - Secretaria Das Promotorias De Justiça</v>
          </cell>
          <cell r="F180">
            <v>1</v>
          </cell>
          <cell r="G180">
            <v>1</v>
          </cell>
        </row>
        <row r="181">
          <cell r="C181" t="str">
            <v>ACRÉSCIMO</v>
          </cell>
          <cell r="F181">
            <v>1</v>
          </cell>
          <cell r="G181">
            <v>1</v>
          </cell>
        </row>
        <row r="182">
          <cell r="A182" t="str">
            <v>Divinopolis</v>
          </cell>
          <cell r="F182">
            <v>1</v>
          </cell>
          <cell r="G182">
            <v>1</v>
          </cell>
        </row>
        <row r="183">
          <cell r="B183" t="str">
            <v>Divinópolis  - Secretaria Das Promotorias De Justiça</v>
          </cell>
          <cell r="F183">
            <v>1</v>
          </cell>
          <cell r="G183">
            <v>1</v>
          </cell>
        </row>
        <row r="184">
          <cell r="C184" t="str">
            <v>NIDIA FLAVIA DE SOUZA</v>
          </cell>
          <cell r="F184">
            <v>1</v>
          </cell>
          <cell r="G184">
            <v>1</v>
          </cell>
        </row>
        <row r="185">
          <cell r="A185" t="str">
            <v>Eloi Mendes</v>
          </cell>
          <cell r="F185">
            <v>1</v>
          </cell>
          <cell r="G185">
            <v>1</v>
          </cell>
        </row>
        <row r="186">
          <cell r="B186" t="str">
            <v>Eloi Mendes  - Secretaria Das Promotorias De Justiça</v>
          </cell>
          <cell r="F186">
            <v>1</v>
          </cell>
          <cell r="G186">
            <v>1</v>
          </cell>
        </row>
        <row r="187">
          <cell r="C187" t="str">
            <v>ACRÉSCIMO</v>
          </cell>
          <cell r="F187">
            <v>1</v>
          </cell>
          <cell r="G187">
            <v>1</v>
          </cell>
        </row>
        <row r="188">
          <cell r="A188" t="str">
            <v>Entre Rios de Minas</v>
          </cell>
          <cell r="F188">
            <v>1</v>
          </cell>
          <cell r="G188">
            <v>1</v>
          </cell>
        </row>
        <row r="189">
          <cell r="B189" t="str">
            <v>Entre Rios de Minas  - Secretaria Das Promotorias De Justiça</v>
          </cell>
          <cell r="F189">
            <v>1</v>
          </cell>
          <cell r="G189">
            <v>1</v>
          </cell>
        </row>
        <row r="190">
          <cell r="C190" t="str">
            <v>ACRÉSCIMO</v>
          </cell>
          <cell r="F190">
            <v>1</v>
          </cell>
          <cell r="G190">
            <v>1</v>
          </cell>
        </row>
        <row r="191">
          <cell r="A191" t="str">
            <v>Espinosa</v>
          </cell>
          <cell r="F191">
            <v>1</v>
          </cell>
          <cell r="G191">
            <v>1</v>
          </cell>
        </row>
        <row r="192">
          <cell r="B192" t="str">
            <v>Espinosa  - Secretaria Das Promotorias De Justiça</v>
          </cell>
          <cell r="F192">
            <v>1</v>
          </cell>
          <cell r="G192">
            <v>1</v>
          </cell>
        </row>
        <row r="193">
          <cell r="C193" t="str">
            <v>ACRÉSCIMO</v>
          </cell>
          <cell r="F193">
            <v>1</v>
          </cell>
          <cell r="G193">
            <v>1</v>
          </cell>
        </row>
        <row r="194">
          <cell r="A194" t="str">
            <v>Eugenopolis</v>
          </cell>
          <cell r="F194">
            <v>1</v>
          </cell>
          <cell r="G194">
            <v>1</v>
          </cell>
        </row>
        <row r="195">
          <cell r="B195" t="str">
            <v>Eugenopolis  - Secretaria Das Promotorias De Justiça</v>
          </cell>
          <cell r="F195">
            <v>1</v>
          </cell>
          <cell r="G195">
            <v>1</v>
          </cell>
        </row>
        <row r="196">
          <cell r="C196" t="str">
            <v>ACRÉSCIMO</v>
          </cell>
          <cell r="F196">
            <v>1</v>
          </cell>
          <cell r="G196">
            <v>1</v>
          </cell>
        </row>
        <row r="197">
          <cell r="A197" t="str">
            <v>Extrema</v>
          </cell>
          <cell r="D197">
            <v>2</v>
          </cell>
          <cell r="G197">
            <v>2</v>
          </cell>
        </row>
        <row r="198">
          <cell r="B198" t="str">
            <v>Sede Própria</v>
          </cell>
          <cell r="D198">
            <v>2</v>
          </cell>
          <cell r="G198">
            <v>2</v>
          </cell>
        </row>
        <row r="199">
          <cell r="C199" t="str">
            <v>ACRÉSCIMO</v>
          </cell>
          <cell r="D199">
            <v>2</v>
          </cell>
          <cell r="G199">
            <v>2</v>
          </cell>
        </row>
        <row r="200">
          <cell r="A200" t="str">
            <v>Ferros</v>
          </cell>
          <cell r="F200">
            <v>1</v>
          </cell>
          <cell r="G200">
            <v>1</v>
          </cell>
        </row>
        <row r="201">
          <cell r="B201" t="str">
            <v>Ferros  - Secretaria Das Promotorias De Justiça</v>
          </cell>
          <cell r="F201">
            <v>1</v>
          </cell>
          <cell r="G201">
            <v>1</v>
          </cell>
        </row>
        <row r="202">
          <cell r="C202" t="str">
            <v>ACRÉSCIMO</v>
          </cell>
          <cell r="F202">
            <v>1</v>
          </cell>
          <cell r="G202">
            <v>1</v>
          </cell>
        </row>
        <row r="203">
          <cell r="A203" t="str">
            <v>Formiga</v>
          </cell>
          <cell r="F203">
            <v>1</v>
          </cell>
          <cell r="G203">
            <v>1</v>
          </cell>
        </row>
        <row r="204">
          <cell r="B204" t="str">
            <v>Formiga  - Secretaria Das Promotorias De Justiça</v>
          </cell>
          <cell r="F204">
            <v>1</v>
          </cell>
          <cell r="G204">
            <v>1</v>
          </cell>
        </row>
        <row r="205">
          <cell r="C205" t="str">
            <v>ROSIMAR ISAIAS DE MELO</v>
          </cell>
          <cell r="F205">
            <v>1</v>
          </cell>
          <cell r="G205">
            <v>1</v>
          </cell>
        </row>
        <row r="206">
          <cell r="A206" t="str">
            <v>Frutal</v>
          </cell>
          <cell r="F206">
            <v>1</v>
          </cell>
          <cell r="G206">
            <v>1</v>
          </cell>
        </row>
        <row r="207">
          <cell r="B207" t="str">
            <v>Frutal  - Secretaria Das Promotorias De Justiça</v>
          </cell>
          <cell r="F207">
            <v>1</v>
          </cell>
          <cell r="G207">
            <v>1</v>
          </cell>
        </row>
        <row r="208">
          <cell r="C208" t="str">
            <v>ACRÉSCIMO</v>
          </cell>
          <cell r="F208">
            <v>1</v>
          </cell>
          <cell r="G208">
            <v>1</v>
          </cell>
        </row>
        <row r="209">
          <cell r="A209" t="str">
            <v>Governador Valadares</v>
          </cell>
          <cell r="D209">
            <v>2</v>
          </cell>
          <cell r="E209">
            <v>2</v>
          </cell>
          <cell r="F209">
            <v>1</v>
          </cell>
          <cell r="G209">
            <v>5</v>
          </cell>
        </row>
        <row r="210">
          <cell r="B210" t="str">
            <v>Governador Valadares  - Secretaria Das Promotorias De Justiça</v>
          </cell>
          <cell r="D210">
            <v>2</v>
          </cell>
          <cell r="E210">
            <v>2</v>
          </cell>
          <cell r="F210">
            <v>1</v>
          </cell>
          <cell r="G210">
            <v>5</v>
          </cell>
        </row>
        <row r="211">
          <cell r="C211" t="str">
            <v>GERALDO LUIZ DE ASSUNCAO</v>
          </cell>
          <cell r="E211">
            <v>1</v>
          </cell>
          <cell r="G211">
            <v>1</v>
          </cell>
        </row>
        <row r="212">
          <cell r="C212" t="str">
            <v>GILCELIO RODRIGUES DOS SANTOS</v>
          </cell>
          <cell r="D212">
            <v>1</v>
          </cell>
          <cell r="G212">
            <v>1</v>
          </cell>
        </row>
        <row r="213">
          <cell r="C213" t="str">
            <v>PEDRO ALVES DE FREITAS</v>
          </cell>
          <cell r="F213">
            <v>1</v>
          </cell>
          <cell r="G213">
            <v>1</v>
          </cell>
        </row>
        <row r="214">
          <cell r="C214" t="str">
            <v>REGINALDO RODRIGUES DA SILVA</v>
          </cell>
          <cell r="D214">
            <v>1</v>
          </cell>
          <cell r="G214">
            <v>1</v>
          </cell>
        </row>
        <row r="215">
          <cell r="C215" t="str">
            <v>RUBENS LOPES GONCALVES</v>
          </cell>
          <cell r="E215">
            <v>1</v>
          </cell>
          <cell r="G215">
            <v>1</v>
          </cell>
        </row>
        <row r="216">
          <cell r="A216" t="str">
            <v>Grao Mogol</v>
          </cell>
          <cell r="F216">
            <v>1</v>
          </cell>
          <cell r="G216">
            <v>1</v>
          </cell>
        </row>
        <row r="217">
          <cell r="B217" t="str">
            <v>Grao Mogol  - Secretaria Das Promotorias De Justiça</v>
          </cell>
          <cell r="F217">
            <v>1</v>
          </cell>
          <cell r="G217">
            <v>1</v>
          </cell>
        </row>
        <row r="218">
          <cell r="C218" t="str">
            <v>ACRÉSCIMO</v>
          </cell>
          <cell r="F218">
            <v>1</v>
          </cell>
          <cell r="G218">
            <v>1</v>
          </cell>
        </row>
        <row r="219">
          <cell r="A219" t="str">
            <v>Guape</v>
          </cell>
          <cell r="F219">
            <v>1</v>
          </cell>
          <cell r="G219">
            <v>1</v>
          </cell>
        </row>
        <row r="220">
          <cell r="B220" t="str">
            <v>Guape  - Secretaria Das Promotorias De Justiça</v>
          </cell>
          <cell r="F220">
            <v>1</v>
          </cell>
          <cell r="G220">
            <v>1</v>
          </cell>
        </row>
        <row r="221">
          <cell r="C221" t="str">
            <v>ACRÉSCIMO</v>
          </cell>
          <cell r="F221">
            <v>1</v>
          </cell>
          <cell r="G221">
            <v>1</v>
          </cell>
        </row>
        <row r="222">
          <cell r="A222" t="str">
            <v>Guarani</v>
          </cell>
          <cell r="F222">
            <v>1</v>
          </cell>
          <cell r="G222">
            <v>1</v>
          </cell>
        </row>
        <row r="223">
          <cell r="B223" t="str">
            <v>Guarani  - Secretaria Das Promotorias De Justiça</v>
          </cell>
          <cell r="F223">
            <v>1</v>
          </cell>
          <cell r="G223">
            <v>1</v>
          </cell>
        </row>
        <row r="224">
          <cell r="C224" t="str">
            <v>ACRÉSCIMO</v>
          </cell>
          <cell r="F224">
            <v>1</v>
          </cell>
          <cell r="G224">
            <v>1</v>
          </cell>
        </row>
        <row r="225">
          <cell r="A225" t="str">
            <v>Guaxupe</v>
          </cell>
          <cell r="F225">
            <v>1</v>
          </cell>
          <cell r="G225">
            <v>1</v>
          </cell>
        </row>
        <row r="226">
          <cell r="B226" t="str">
            <v>Guaxupé  - 03ª Promotoria De Justiça</v>
          </cell>
          <cell r="F226">
            <v>1</v>
          </cell>
          <cell r="G226">
            <v>1</v>
          </cell>
        </row>
        <row r="227">
          <cell r="C227" t="str">
            <v>WANDERLEI DONISETE URIAS</v>
          </cell>
          <cell r="F227">
            <v>1</v>
          </cell>
          <cell r="G227">
            <v>1</v>
          </cell>
        </row>
        <row r="228">
          <cell r="A228" t="str">
            <v>Ibirite</v>
          </cell>
          <cell r="F228">
            <v>1</v>
          </cell>
          <cell r="G228">
            <v>1</v>
          </cell>
        </row>
        <row r="229">
          <cell r="B229" t="str">
            <v>Ibirité  - Secretaria Das Promotorias De Justiça</v>
          </cell>
          <cell r="F229">
            <v>1</v>
          </cell>
          <cell r="G229">
            <v>1</v>
          </cell>
        </row>
        <row r="230">
          <cell r="C230" t="str">
            <v>VAGA EM ABERTO</v>
          </cell>
          <cell r="F230">
            <v>1</v>
          </cell>
          <cell r="G230">
            <v>1</v>
          </cell>
        </row>
        <row r="231">
          <cell r="A231" t="str">
            <v>Igarape</v>
          </cell>
          <cell r="F231">
            <v>1</v>
          </cell>
          <cell r="G231">
            <v>1</v>
          </cell>
        </row>
        <row r="232">
          <cell r="B232" t="str">
            <v>Igarape  - Secretaria Das Promotorias De Justiça</v>
          </cell>
          <cell r="F232">
            <v>1</v>
          </cell>
          <cell r="G232">
            <v>1</v>
          </cell>
        </row>
        <row r="233">
          <cell r="C233" t="str">
            <v>ACRÉSCIMO</v>
          </cell>
          <cell r="F233">
            <v>1</v>
          </cell>
          <cell r="G233">
            <v>1</v>
          </cell>
        </row>
        <row r="234">
          <cell r="A234" t="str">
            <v>Iguatama</v>
          </cell>
          <cell r="F234">
            <v>1</v>
          </cell>
          <cell r="G234">
            <v>1</v>
          </cell>
        </row>
        <row r="235">
          <cell r="B235" t="str">
            <v>Iguatama  - Secretaria Das Promotorias De Justiça</v>
          </cell>
          <cell r="F235">
            <v>1</v>
          </cell>
          <cell r="G235">
            <v>1</v>
          </cell>
        </row>
        <row r="236">
          <cell r="C236" t="str">
            <v>ACRÉSCIMO</v>
          </cell>
          <cell r="F236">
            <v>1</v>
          </cell>
          <cell r="G236">
            <v>1</v>
          </cell>
        </row>
        <row r="237">
          <cell r="A237" t="str">
            <v>Ipatinga</v>
          </cell>
          <cell r="D237">
            <v>2</v>
          </cell>
          <cell r="E237">
            <v>2</v>
          </cell>
          <cell r="F237">
            <v>2</v>
          </cell>
          <cell r="G237">
            <v>6</v>
          </cell>
        </row>
        <row r="238">
          <cell r="B238" t="str">
            <v>Gaeco Regional De Ipatinga</v>
          </cell>
          <cell r="D238">
            <v>2</v>
          </cell>
          <cell r="E238">
            <v>2</v>
          </cell>
          <cell r="G238">
            <v>4</v>
          </cell>
        </row>
        <row r="239">
          <cell r="C239" t="str">
            <v>GILDAZIO DE SOUZA SOARES</v>
          </cell>
          <cell r="D239">
            <v>1</v>
          </cell>
          <cell r="G239">
            <v>1</v>
          </cell>
        </row>
        <row r="240">
          <cell r="C240" t="str">
            <v>REGINALDO FERNANDES DA SILVA</v>
          </cell>
          <cell r="E240">
            <v>1</v>
          </cell>
          <cell r="G240">
            <v>1</v>
          </cell>
        </row>
        <row r="241">
          <cell r="C241" t="str">
            <v>WESLEY MAIKE LEMES PEREIRA</v>
          </cell>
          <cell r="E241">
            <v>1</v>
          </cell>
          <cell r="G241">
            <v>1</v>
          </cell>
        </row>
        <row r="242">
          <cell r="C242" t="str">
            <v>WJACKSON MARCUS RODRIGUES AVEL</v>
          </cell>
          <cell r="D242">
            <v>1</v>
          </cell>
          <cell r="G242">
            <v>1</v>
          </cell>
        </row>
        <row r="243">
          <cell r="B243" t="str">
            <v>Ipatinga  - Secretaria Das Promotorias De Justiça</v>
          </cell>
          <cell r="F243">
            <v>2</v>
          </cell>
          <cell r="G243">
            <v>2</v>
          </cell>
        </row>
        <row r="244">
          <cell r="C244" t="str">
            <v>FERNANDO ANTONIO FERREIRA</v>
          </cell>
          <cell r="F244">
            <v>1</v>
          </cell>
          <cell r="G244">
            <v>1</v>
          </cell>
        </row>
        <row r="245">
          <cell r="C245" t="str">
            <v>JOSE GONZAGA NETO</v>
          </cell>
          <cell r="F245">
            <v>1</v>
          </cell>
          <cell r="G245">
            <v>1</v>
          </cell>
        </row>
        <row r="246">
          <cell r="A246" t="str">
            <v>Itajuba</v>
          </cell>
          <cell r="F246">
            <v>1</v>
          </cell>
          <cell r="G246">
            <v>1</v>
          </cell>
        </row>
        <row r="247">
          <cell r="B247" t="str">
            <v>Itajubá  - Secretaria Das Promotorias De Justiça</v>
          </cell>
          <cell r="F247">
            <v>1</v>
          </cell>
          <cell r="G247">
            <v>1</v>
          </cell>
        </row>
        <row r="248">
          <cell r="C248" t="str">
            <v>ANDERSON KELLER PEREIRA</v>
          </cell>
          <cell r="F248">
            <v>1</v>
          </cell>
          <cell r="G248">
            <v>1</v>
          </cell>
        </row>
        <row r="249">
          <cell r="A249" t="str">
            <v>Itanhandu</v>
          </cell>
          <cell r="F249">
            <v>1</v>
          </cell>
          <cell r="G249">
            <v>1</v>
          </cell>
        </row>
        <row r="250">
          <cell r="B250" t="str">
            <v>Itanhandu  - Secretaria Das Promotorias De Justiça</v>
          </cell>
          <cell r="F250">
            <v>1</v>
          </cell>
          <cell r="G250">
            <v>1</v>
          </cell>
        </row>
        <row r="251">
          <cell r="C251" t="str">
            <v>ACRÉSCIMO</v>
          </cell>
          <cell r="F251">
            <v>1</v>
          </cell>
          <cell r="G251">
            <v>1</v>
          </cell>
        </row>
        <row r="252">
          <cell r="A252" t="str">
            <v>Itumirim</v>
          </cell>
          <cell r="F252">
            <v>1</v>
          </cell>
          <cell r="G252">
            <v>1</v>
          </cell>
        </row>
        <row r="253">
          <cell r="B253" t="str">
            <v>Itumirim  - Secretaria Das Promotorias De Justiça</v>
          </cell>
          <cell r="F253">
            <v>1</v>
          </cell>
          <cell r="G253">
            <v>1</v>
          </cell>
        </row>
        <row r="254">
          <cell r="C254" t="str">
            <v>ACRÉSCIMO</v>
          </cell>
          <cell r="F254">
            <v>1</v>
          </cell>
          <cell r="G254">
            <v>1</v>
          </cell>
        </row>
        <row r="255">
          <cell r="A255" t="str">
            <v>Iturama</v>
          </cell>
          <cell r="F255">
            <v>1</v>
          </cell>
          <cell r="G255">
            <v>1</v>
          </cell>
        </row>
        <row r="256">
          <cell r="B256" t="str">
            <v>Iturama  - Secretaria Das Promotorias De Justiça</v>
          </cell>
          <cell r="F256">
            <v>1</v>
          </cell>
          <cell r="G256">
            <v>1</v>
          </cell>
        </row>
        <row r="257">
          <cell r="C257" t="str">
            <v>VAGA EM ABERTO</v>
          </cell>
          <cell r="F257">
            <v>1</v>
          </cell>
          <cell r="G257">
            <v>1</v>
          </cell>
        </row>
        <row r="258">
          <cell r="A258" t="str">
            <v>Jacutinga</v>
          </cell>
          <cell r="F258">
            <v>1</v>
          </cell>
          <cell r="G258">
            <v>1</v>
          </cell>
        </row>
        <row r="259">
          <cell r="B259" t="str">
            <v>Jacutinga  - Secretaria Das Promotorias De Justiça</v>
          </cell>
          <cell r="F259">
            <v>1</v>
          </cell>
          <cell r="G259">
            <v>1</v>
          </cell>
        </row>
        <row r="260">
          <cell r="C260" t="str">
            <v>ACRÉSCIMO</v>
          </cell>
          <cell r="F260">
            <v>1</v>
          </cell>
          <cell r="G260">
            <v>1</v>
          </cell>
        </row>
        <row r="261">
          <cell r="A261" t="str">
            <v>Jaiba</v>
          </cell>
          <cell r="F261">
            <v>1</v>
          </cell>
          <cell r="G261">
            <v>1</v>
          </cell>
        </row>
        <row r="262">
          <cell r="B262" t="str">
            <v>Jaiba  - Secretaria Das Promotorias De Justiça</v>
          </cell>
          <cell r="F262">
            <v>1</v>
          </cell>
          <cell r="G262">
            <v>1</v>
          </cell>
        </row>
        <row r="263">
          <cell r="C263" t="str">
            <v>ACRÉSCIMO</v>
          </cell>
          <cell r="F263">
            <v>1</v>
          </cell>
          <cell r="G263">
            <v>1</v>
          </cell>
        </row>
        <row r="264">
          <cell r="A264" t="str">
            <v>Janauba</v>
          </cell>
          <cell r="F264">
            <v>2</v>
          </cell>
          <cell r="G264">
            <v>2</v>
          </cell>
        </row>
        <row r="265">
          <cell r="B265" t="str">
            <v>Janaúba  - Secretaria Das Promotorias De Justiça</v>
          </cell>
          <cell r="F265">
            <v>1</v>
          </cell>
          <cell r="G265">
            <v>1</v>
          </cell>
        </row>
        <row r="266">
          <cell r="C266" t="str">
            <v>JURACI BALIEIRO DA SILVA</v>
          </cell>
          <cell r="F266">
            <v>1</v>
          </cell>
          <cell r="G266">
            <v>1</v>
          </cell>
        </row>
        <row r="267">
          <cell r="B267" t="str">
            <v>Janauba  - Secretaria Das Promotorias De Justiça</v>
          </cell>
          <cell r="F267">
            <v>1</v>
          </cell>
          <cell r="G267">
            <v>1</v>
          </cell>
        </row>
        <row r="268">
          <cell r="C268" t="str">
            <v>ACRÉSCIMO</v>
          </cell>
          <cell r="F268">
            <v>1</v>
          </cell>
          <cell r="G268">
            <v>1</v>
          </cell>
        </row>
        <row r="269">
          <cell r="A269" t="str">
            <v>Jequeri</v>
          </cell>
          <cell r="F269">
            <v>1</v>
          </cell>
          <cell r="G269">
            <v>1</v>
          </cell>
        </row>
        <row r="270">
          <cell r="B270" t="str">
            <v>Jequeri  - Secretaria Das Promotorias De Justiça</v>
          </cell>
          <cell r="F270">
            <v>1</v>
          </cell>
          <cell r="G270">
            <v>1</v>
          </cell>
        </row>
        <row r="271">
          <cell r="C271" t="str">
            <v>ACRÉSCIMO</v>
          </cell>
          <cell r="F271">
            <v>1</v>
          </cell>
          <cell r="G271">
            <v>1</v>
          </cell>
        </row>
        <row r="272">
          <cell r="A272" t="str">
            <v>Joao Monlevade</v>
          </cell>
          <cell r="F272">
            <v>1</v>
          </cell>
          <cell r="G272">
            <v>1</v>
          </cell>
        </row>
        <row r="273">
          <cell r="B273" t="str">
            <v>Joao Monlevade  - Secretaria Das Promotorias De Justiça</v>
          </cell>
          <cell r="F273">
            <v>1</v>
          </cell>
          <cell r="G273">
            <v>1</v>
          </cell>
        </row>
        <row r="274">
          <cell r="C274" t="str">
            <v>ACRÉSCIMO</v>
          </cell>
          <cell r="F274">
            <v>1</v>
          </cell>
          <cell r="G274">
            <v>1</v>
          </cell>
        </row>
        <row r="275">
          <cell r="A275" t="str">
            <v>Juiz De Fora</v>
          </cell>
          <cell r="D275">
            <v>2</v>
          </cell>
          <cell r="E275">
            <v>2</v>
          </cell>
          <cell r="G275">
            <v>4</v>
          </cell>
        </row>
        <row r="276">
          <cell r="B276" t="str">
            <v>NOVA SEDE</v>
          </cell>
          <cell r="D276">
            <v>2</v>
          </cell>
          <cell r="E276">
            <v>2</v>
          </cell>
          <cell r="G276">
            <v>4</v>
          </cell>
        </row>
        <row r="277">
          <cell r="C277" t="str">
            <v>ACRÉSCIMO</v>
          </cell>
          <cell r="D277">
            <v>2</v>
          </cell>
          <cell r="E277">
            <v>2</v>
          </cell>
          <cell r="G277">
            <v>4</v>
          </cell>
        </row>
        <row r="278">
          <cell r="A278" t="str">
            <v>Lagoa Santa</v>
          </cell>
          <cell r="F278">
            <v>1</v>
          </cell>
          <cell r="G278">
            <v>1</v>
          </cell>
        </row>
        <row r="279">
          <cell r="B279" t="str">
            <v>Lagoa Santa - Secretaria Das Promotorias De Justiça</v>
          </cell>
          <cell r="F279">
            <v>1</v>
          </cell>
          <cell r="G279">
            <v>1</v>
          </cell>
        </row>
        <row r="280">
          <cell r="C280" t="str">
            <v>ACRÉSCIMO</v>
          </cell>
          <cell r="F280">
            <v>1</v>
          </cell>
          <cell r="G280">
            <v>1</v>
          </cell>
        </row>
        <row r="281">
          <cell r="A281" t="str">
            <v>Lajinha</v>
          </cell>
          <cell r="F281">
            <v>1</v>
          </cell>
          <cell r="G281">
            <v>1</v>
          </cell>
        </row>
        <row r="282">
          <cell r="B282" t="str">
            <v>Lajinha  - Secretaria Das Promotorias De Justiça</v>
          </cell>
          <cell r="F282">
            <v>1</v>
          </cell>
          <cell r="G282">
            <v>1</v>
          </cell>
        </row>
        <row r="283">
          <cell r="C283" t="str">
            <v>ACRÉSCIMO</v>
          </cell>
          <cell r="F283">
            <v>1</v>
          </cell>
          <cell r="G283">
            <v>1</v>
          </cell>
        </row>
        <row r="284">
          <cell r="A284" t="str">
            <v>Mantena</v>
          </cell>
          <cell r="F284">
            <v>1</v>
          </cell>
          <cell r="G284">
            <v>1</v>
          </cell>
        </row>
        <row r="285">
          <cell r="B285" t="str">
            <v>Mantena  - Secretaria Das Promotorias De Justiça</v>
          </cell>
          <cell r="F285">
            <v>1</v>
          </cell>
          <cell r="G285">
            <v>1</v>
          </cell>
        </row>
        <row r="286">
          <cell r="C286" t="str">
            <v>ACRÉSCIMO</v>
          </cell>
          <cell r="F286">
            <v>1</v>
          </cell>
          <cell r="G286">
            <v>1</v>
          </cell>
        </row>
        <row r="287">
          <cell r="A287" t="str">
            <v>Mariana</v>
          </cell>
          <cell r="F287">
            <v>1</v>
          </cell>
          <cell r="G287">
            <v>1</v>
          </cell>
        </row>
        <row r="288">
          <cell r="B288" t="str">
            <v>Mariana  - Secretaria Das Promotorias De Justiça</v>
          </cell>
          <cell r="F288">
            <v>1</v>
          </cell>
          <cell r="G288">
            <v>1</v>
          </cell>
        </row>
        <row r="289">
          <cell r="C289" t="str">
            <v>ITALO BRUNO QUINTAO</v>
          </cell>
          <cell r="F289">
            <v>1</v>
          </cell>
          <cell r="G289">
            <v>1</v>
          </cell>
        </row>
        <row r="290">
          <cell r="A290" t="str">
            <v>Medina</v>
          </cell>
          <cell r="F290">
            <v>1</v>
          </cell>
          <cell r="G290">
            <v>1</v>
          </cell>
        </row>
        <row r="291">
          <cell r="B291" t="str">
            <v>Medina  - Secretaria Das Promotorias De Justiça</v>
          </cell>
          <cell r="F291">
            <v>1</v>
          </cell>
          <cell r="G291">
            <v>1</v>
          </cell>
        </row>
        <row r="292">
          <cell r="C292" t="str">
            <v>ACRÉSCIMO</v>
          </cell>
          <cell r="F292">
            <v>1</v>
          </cell>
          <cell r="G292">
            <v>1</v>
          </cell>
        </row>
        <row r="293">
          <cell r="A293" t="str">
            <v>Merces</v>
          </cell>
          <cell r="F293">
            <v>1</v>
          </cell>
          <cell r="G293">
            <v>1</v>
          </cell>
        </row>
        <row r="294">
          <cell r="B294" t="str">
            <v>Merces  - Secretaria Das Promotorias De Justiça</v>
          </cell>
          <cell r="F294">
            <v>1</v>
          </cell>
          <cell r="G294">
            <v>1</v>
          </cell>
        </row>
        <row r="295">
          <cell r="C295" t="str">
            <v>ACRÉSCIMO</v>
          </cell>
          <cell r="F295">
            <v>1</v>
          </cell>
          <cell r="G295">
            <v>1</v>
          </cell>
        </row>
        <row r="296">
          <cell r="A296" t="str">
            <v>Monte Carmelo</v>
          </cell>
          <cell r="F296">
            <v>1</v>
          </cell>
          <cell r="G296">
            <v>1</v>
          </cell>
        </row>
        <row r="297">
          <cell r="B297" t="str">
            <v>Monte Carmelo  - Secretaria Das Promotorias De Justiça</v>
          </cell>
          <cell r="F297">
            <v>1</v>
          </cell>
          <cell r="G297">
            <v>1</v>
          </cell>
        </row>
        <row r="298">
          <cell r="C298" t="str">
            <v>EDIOMAR SOARES RODRIGUES</v>
          </cell>
          <cell r="F298">
            <v>1</v>
          </cell>
          <cell r="G298">
            <v>1</v>
          </cell>
        </row>
        <row r="299">
          <cell r="A299" t="str">
            <v>Monte Siao</v>
          </cell>
          <cell r="F299">
            <v>1</v>
          </cell>
          <cell r="G299">
            <v>1</v>
          </cell>
        </row>
        <row r="300">
          <cell r="B300" t="str">
            <v>Monte Siao  - Secretaria Das Promotorias De Justiça</v>
          </cell>
          <cell r="F300">
            <v>1</v>
          </cell>
          <cell r="G300">
            <v>1</v>
          </cell>
        </row>
        <row r="301">
          <cell r="C301" t="str">
            <v>ACRÉSCIMO</v>
          </cell>
          <cell r="F301">
            <v>1</v>
          </cell>
          <cell r="G301">
            <v>1</v>
          </cell>
        </row>
        <row r="302">
          <cell r="A302" t="str">
            <v>Montes Claros</v>
          </cell>
          <cell r="D302">
            <v>2</v>
          </cell>
          <cell r="E302">
            <v>2</v>
          </cell>
          <cell r="G302">
            <v>4</v>
          </cell>
        </row>
        <row r="303">
          <cell r="B303" t="str">
            <v>Montes Claros  - Secretaria Das Promotorias De Justiça</v>
          </cell>
          <cell r="D303">
            <v>2</v>
          </cell>
          <cell r="E303">
            <v>2</v>
          </cell>
          <cell r="G303">
            <v>4</v>
          </cell>
        </row>
        <row r="304">
          <cell r="C304" t="str">
            <v>CARLOS ARTUR DA SILVA</v>
          </cell>
          <cell r="D304">
            <v>1</v>
          </cell>
          <cell r="G304">
            <v>1</v>
          </cell>
        </row>
        <row r="305">
          <cell r="C305" t="str">
            <v>JOSE DOS REIS SOARES</v>
          </cell>
          <cell r="E305">
            <v>1</v>
          </cell>
          <cell r="G305">
            <v>1</v>
          </cell>
        </row>
        <row r="306">
          <cell r="C306" t="str">
            <v>JUSSARA SOARES GUEDES</v>
          </cell>
          <cell r="E306">
            <v>1</v>
          </cell>
          <cell r="G306">
            <v>1</v>
          </cell>
        </row>
        <row r="307">
          <cell r="C307" t="str">
            <v>VALMIR AFONSO SOARES SILVA</v>
          </cell>
          <cell r="D307">
            <v>1</v>
          </cell>
          <cell r="G307">
            <v>1</v>
          </cell>
        </row>
        <row r="308">
          <cell r="A308" t="str">
            <v>Muriae</v>
          </cell>
          <cell r="F308">
            <v>1</v>
          </cell>
          <cell r="G308">
            <v>1</v>
          </cell>
        </row>
        <row r="309">
          <cell r="B309" t="str">
            <v>Muriaé  - Secretaria Das Promotorias De Justiça</v>
          </cell>
          <cell r="F309">
            <v>1</v>
          </cell>
          <cell r="G309">
            <v>1</v>
          </cell>
        </row>
        <row r="310">
          <cell r="C310" t="str">
            <v>DICIANO JOSE FRANCISCO SILVEIRA GERALDO</v>
          </cell>
          <cell r="F310">
            <v>1</v>
          </cell>
          <cell r="G310">
            <v>1</v>
          </cell>
        </row>
        <row r="311">
          <cell r="A311" t="str">
            <v>Mutum</v>
          </cell>
          <cell r="F311">
            <v>1</v>
          </cell>
          <cell r="G311">
            <v>1</v>
          </cell>
        </row>
        <row r="312">
          <cell r="B312" t="str">
            <v>Mutum  - Secretaria Das Promotorias De Justiça</v>
          </cell>
          <cell r="F312">
            <v>1</v>
          </cell>
          <cell r="G312">
            <v>1</v>
          </cell>
        </row>
        <row r="313">
          <cell r="C313" t="str">
            <v>ACRÉSCIMO</v>
          </cell>
          <cell r="F313">
            <v>1</v>
          </cell>
          <cell r="G313">
            <v>1</v>
          </cell>
        </row>
        <row r="314">
          <cell r="A314" t="str">
            <v>Nanuque</v>
          </cell>
          <cell r="F314">
            <v>1</v>
          </cell>
          <cell r="G314">
            <v>1</v>
          </cell>
        </row>
        <row r="315">
          <cell r="B315" t="str">
            <v>Nanuque  - Secretaria Das Promotorias De Justiça</v>
          </cell>
          <cell r="F315">
            <v>1</v>
          </cell>
          <cell r="G315">
            <v>1</v>
          </cell>
        </row>
        <row r="316">
          <cell r="C316" t="str">
            <v>RICARDO BRUNO VIEIRA DOS SANTOS</v>
          </cell>
          <cell r="F316">
            <v>1</v>
          </cell>
          <cell r="G316">
            <v>1</v>
          </cell>
        </row>
        <row r="317">
          <cell r="A317" t="str">
            <v>Nova Lima</v>
          </cell>
          <cell r="D317">
            <v>2</v>
          </cell>
          <cell r="G317">
            <v>2</v>
          </cell>
        </row>
        <row r="318">
          <cell r="B318" t="str">
            <v>Nova Lima  - Secretaria Das Promotorias De Justiça</v>
          </cell>
          <cell r="D318">
            <v>2</v>
          </cell>
          <cell r="G318">
            <v>2</v>
          </cell>
        </row>
        <row r="319">
          <cell r="C319" t="str">
            <v>VAGA EM ABERTO</v>
          </cell>
          <cell r="D319">
            <v>2</v>
          </cell>
          <cell r="G319">
            <v>2</v>
          </cell>
        </row>
        <row r="320">
          <cell r="A320" t="str">
            <v>Ouro Branco</v>
          </cell>
          <cell r="F320">
            <v>1</v>
          </cell>
          <cell r="G320">
            <v>1</v>
          </cell>
        </row>
        <row r="321">
          <cell r="B321" t="str">
            <v>Ouro Branco  - Secretaria Das Promotorias De Justiça</v>
          </cell>
          <cell r="F321">
            <v>1</v>
          </cell>
          <cell r="G321">
            <v>1</v>
          </cell>
        </row>
        <row r="322">
          <cell r="C322" t="str">
            <v>ACRÉSCIMO</v>
          </cell>
          <cell r="F322">
            <v>1</v>
          </cell>
          <cell r="G322">
            <v>1</v>
          </cell>
        </row>
        <row r="323">
          <cell r="A323" t="str">
            <v>Palma</v>
          </cell>
          <cell r="F323">
            <v>1</v>
          </cell>
          <cell r="G323">
            <v>1</v>
          </cell>
        </row>
        <row r="324">
          <cell r="B324" t="str">
            <v>Palma  - Secretaria Das Promotorias De Justiça</v>
          </cell>
          <cell r="F324">
            <v>1</v>
          </cell>
          <cell r="G324">
            <v>1</v>
          </cell>
        </row>
        <row r="325">
          <cell r="C325" t="str">
            <v>ACRÉSCIMO</v>
          </cell>
          <cell r="F325">
            <v>1</v>
          </cell>
          <cell r="G325">
            <v>1</v>
          </cell>
        </row>
        <row r="326">
          <cell r="A326" t="str">
            <v>Paraguacu</v>
          </cell>
          <cell r="F326">
            <v>1</v>
          </cell>
          <cell r="G326">
            <v>1</v>
          </cell>
        </row>
        <row r="327">
          <cell r="B327" t="str">
            <v>Paraguaçú - Secretaria Das Promotorias De Justiça</v>
          </cell>
          <cell r="F327">
            <v>1</v>
          </cell>
          <cell r="G327">
            <v>1</v>
          </cell>
        </row>
        <row r="328">
          <cell r="C328" t="str">
            <v>ACRÉSCIMO</v>
          </cell>
          <cell r="F328">
            <v>1</v>
          </cell>
          <cell r="G328">
            <v>1</v>
          </cell>
        </row>
        <row r="329">
          <cell r="A329" t="str">
            <v>Passa Quatro</v>
          </cell>
          <cell r="F329">
            <v>1</v>
          </cell>
          <cell r="G329">
            <v>1</v>
          </cell>
        </row>
        <row r="330">
          <cell r="B330" t="str">
            <v>Passa Quatro  - Secretaria Das Promotorias De Justiça</v>
          </cell>
          <cell r="F330">
            <v>1</v>
          </cell>
          <cell r="G330">
            <v>1</v>
          </cell>
        </row>
        <row r="331">
          <cell r="C331" t="str">
            <v>ACRÉSCIMO</v>
          </cell>
          <cell r="F331">
            <v>1</v>
          </cell>
          <cell r="G331">
            <v>1</v>
          </cell>
        </row>
        <row r="332">
          <cell r="A332" t="str">
            <v>Passa Tempo</v>
          </cell>
          <cell r="F332">
            <v>1</v>
          </cell>
          <cell r="G332">
            <v>1</v>
          </cell>
        </row>
        <row r="333">
          <cell r="B333" t="str">
            <v>Passa Tempo  - Secretaria Das Promotorias De Justiça</v>
          </cell>
          <cell r="F333">
            <v>1</v>
          </cell>
          <cell r="G333">
            <v>1</v>
          </cell>
        </row>
        <row r="334">
          <cell r="C334" t="str">
            <v>ACRÉSCIMO</v>
          </cell>
          <cell r="F334">
            <v>1</v>
          </cell>
          <cell r="G334">
            <v>1</v>
          </cell>
        </row>
        <row r="335">
          <cell r="A335" t="str">
            <v>Passos</v>
          </cell>
          <cell r="F335">
            <v>1</v>
          </cell>
          <cell r="G335">
            <v>1</v>
          </cell>
        </row>
        <row r="336">
          <cell r="B336" t="str">
            <v>Gaeco Regional De Passos</v>
          </cell>
          <cell r="F336">
            <v>1</v>
          </cell>
          <cell r="G336">
            <v>1</v>
          </cell>
        </row>
        <row r="337">
          <cell r="C337" t="str">
            <v>ROBSON DONIZETE DA SILVA</v>
          </cell>
          <cell r="F337">
            <v>1</v>
          </cell>
          <cell r="G337">
            <v>1</v>
          </cell>
        </row>
        <row r="338">
          <cell r="A338" t="str">
            <v>Patos De Minas</v>
          </cell>
          <cell r="D338">
            <v>2</v>
          </cell>
          <cell r="E338">
            <v>2</v>
          </cell>
          <cell r="G338">
            <v>4</v>
          </cell>
        </row>
        <row r="339">
          <cell r="B339" t="str">
            <v>Patos De Minas  - Secretaria Das Promotorias De Justiça</v>
          </cell>
          <cell r="D339">
            <v>2</v>
          </cell>
          <cell r="E339">
            <v>2</v>
          </cell>
          <cell r="G339">
            <v>4</v>
          </cell>
        </row>
        <row r="340">
          <cell r="C340" t="str">
            <v>VAGA EM ABERTO</v>
          </cell>
          <cell r="E340">
            <v>2</v>
          </cell>
          <cell r="G340">
            <v>2</v>
          </cell>
        </row>
        <row r="341">
          <cell r="C341" t="str">
            <v>ACRÉSCIMO</v>
          </cell>
          <cell r="D341">
            <v>2</v>
          </cell>
          <cell r="G341">
            <v>2</v>
          </cell>
        </row>
        <row r="342">
          <cell r="A342" t="str">
            <v>Pecanha</v>
          </cell>
          <cell r="F342">
            <v>1</v>
          </cell>
          <cell r="G342">
            <v>1</v>
          </cell>
        </row>
        <row r="343">
          <cell r="B343" t="str">
            <v>Pecanha  - Secretaria Das Promotorias De Justiça</v>
          </cell>
          <cell r="F343">
            <v>1</v>
          </cell>
          <cell r="G343">
            <v>1</v>
          </cell>
        </row>
        <row r="344">
          <cell r="C344" t="str">
            <v>ACRÉSCIMO</v>
          </cell>
          <cell r="F344">
            <v>1</v>
          </cell>
          <cell r="G344">
            <v>1</v>
          </cell>
        </row>
        <row r="345">
          <cell r="A345" t="str">
            <v>Pedralva</v>
          </cell>
          <cell r="F345">
            <v>1</v>
          </cell>
          <cell r="G345">
            <v>1</v>
          </cell>
        </row>
        <row r="346">
          <cell r="B346" t="str">
            <v>Pedralva  - Secretaria Das Promotorias De Justiça</v>
          </cell>
          <cell r="F346">
            <v>1</v>
          </cell>
          <cell r="G346">
            <v>1</v>
          </cell>
        </row>
        <row r="347">
          <cell r="C347" t="str">
            <v>ACRÉSCIMO</v>
          </cell>
          <cell r="F347">
            <v>1</v>
          </cell>
          <cell r="G347">
            <v>1</v>
          </cell>
        </row>
        <row r="348">
          <cell r="A348" t="str">
            <v>Pedro Leopoldo</v>
          </cell>
          <cell r="F348">
            <v>1</v>
          </cell>
          <cell r="G348">
            <v>1</v>
          </cell>
        </row>
        <row r="349">
          <cell r="B349" t="str">
            <v>Pedro Leopoldo - Secretaria Das Promotorias De Justiça</v>
          </cell>
          <cell r="F349">
            <v>1</v>
          </cell>
          <cell r="G349">
            <v>1</v>
          </cell>
        </row>
        <row r="350">
          <cell r="C350" t="str">
            <v>ACRÉSCIMO</v>
          </cell>
          <cell r="F350">
            <v>1</v>
          </cell>
          <cell r="G350">
            <v>1</v>
          </cell>
        </row>
        <row r="351">
          <cell r="A351" t="str">
            <v>Pirapetinga</v>
          </cell>
          <cell r="F351">
            <v>1</v>
          </cell>
          <cell r="G351">
            <v>1</v>
          </cell>
        </row>
        <row r="352">
          <cell r="B352" t="str">
            <v>Pirapetinga  - Secretaria Das Promotorias De Justiça</v>
          </cell>
          <cell r="F352">
            <v>1</v>
          </cell>
          <cell r="G352">
            <v>1</v>
          </cell>
        </row>
        <row r="353">
          <cell r="C353" t="str">
            <v>ACRÉSCIMO</v>
          </cell>
          <cell r="F353">
            <v>1</v>
          </cell>
          <cell r="G353">
            <v>1</v>
          </cell>
        </row>
        <row r="354">
          <cell r="A354" t="str">
            <v>Poco Fundo</v>
          </cell>
          <cell r="F354">
            <v>1</v>
          </cell>
          <cell r="G354">
            <v>1</v>
          </cell>
        </row>
        <row r="355">
          <cell r="B355" t="str">
            <v>Poco Fundo  - Secretaria Das Promotorias De Justiça</v>
          </cell>
          <cell r="F355">
            <v>1</v>
          </cell>
          <cell r="G355">
            <v>1</v>
          </cell>
        </row>
        <row r="356">
          <cell r="C356" t="str">
            <v>ACRÉSCIMO</v>
          </cell>
          <cell r="F356">
            <v>1</v>
          </cell>
          <cell r="G356">
            <v>1</v>
          </cell>
        </row>
        <row r="357">
          <cell r="A357" t="str">
            <v>Pompeu</v>
          </cell>
          <cell r="F357">
            <v>1</v>
          </cell>
          <cell r="G357">
            <v>1</v>
          </cell>
        </row>
        <row r="358">
          <cell r="B358" t="str">
            <v>Pompeu  - Secretaria Das Promotorias De Justiça</v>
          </cell>
          <cell r="F358">
            <v>1</v>
          </cell>
          <cell r="G358">
            <v>1</v>
          </cell>
        </row>
        <row r="359">
          <cell r="C359" t="str">
            <v>ACRÉSCIMO</v>
          </cell>
          <cell r="F359">
            <v>1</v>
          </cell>
          <cell r="G359">
            <v>1</v>
          </cell>
        </row>
        <row r="360">
          <cell r="A360" t="str">
            <v>Porteirinha</v>
          </cell>
          <cell r="F360">
            <v>1</v>
          </cell>
          <cell r="G360">
            <v>1</v>
          </cell>
        </row>
        <row r="361">
          <cell r="B361" t="str">
            <v>Porteirinha  - Secretaria Da Promotoria De Justiça</v>
          </cell>
          <cell r="F361">
            <v>1</v>
          </cell>
          <cell r="G361">
            <v>1</v>
          </cell>
        </row>
        <row r="362">
          <cell r="C362" t="str">
            <v>JULIANO BISPO ALVES</v>
          </cell>
          <cell r="F362">
            <v>1</v>
          </cell>
          <cell r="G362">
            <v>1</v>
          </cell>
        </row>
        <row r="363">
          <cell r="A363" t="str">
            <v>Pouso Alegre</v>
          </cell>
          <cell r="D363">
            <v>2</v>
          </cell>
          <cell r="E363">
            <v>2</v>
          </cell>
          <cell r="G363">
            <v>4</v>
          </cell>
        </row>
        <row r="364">
          <cell r="B364" t="str">
            <v>Pouso Alegre  - Secretaria Das Promotorias De Justiça</v>
          </cell>
          <cell r="D364">
            <v>2</v>
          </cell>
          <cell r="E364">
            <v>2</v>
          </cell>
          <cell r="G364">
            <v>4</v>
          </cell>
        </row>
        <row r="365">
          <cell r="C365" t="str">
            <v>ANTONIO CARLOS PEREIRA</v>
          </cell>
          <cell r="E365">
            <v>1</v>
          </cell>
          <cell r="G365">
            <v>1</v>
          </cell>
        </row>
        <row r="366">
          <cell r="C366" t="str">
            <v>ANTONIO CLAYTON TEODORO DE BRITO</v>
          </cell>
          <cell r="D366">
            <v>1</v>
          </cell>
          <cell r="G366">
            <v>1</v>
          </cell>
        </row>
        <row r="367">
          <cell r="C367" t="str">
            <v>DIEGO SILVA DOS SANTOS</v>
          </cell>
          <cell r="E367">
            <v>1</v>
          </cell>
          <cell r="G367">
            <v>1</v>
          </cell>
        </row>
        <row r="368">
          <cell r="C368" t="str">
            <v>TIAGO SILVA BERALDO MUNIZ</v>
          </cell>
          <cell r="D368">
            <v>1</v>
          </cell>
          <cell r="G368">
            <v>1</v>
          </cell>
        </row>
        <row r="369">
          <cell r="A369" t="str">
            <v>Prados</v>
          </cell>
          <cell r="F369">
            <v>1</v>
          </cell>
          <cell r="G369">
            <v>1</v>
          </cell>
        </row>
        <row r="370">
          <cell r="B370" t="str">
            <v>Prados  - Secretaria Das Promotorias De Justiça</v>
          </cell>
          <cell r="F370">
            <v>1</v>
          </cell>
          <cell r="G370">
            <v>1</v>
          </cell>
        </row>
        <row r="371">
          <cell r="C371" t="str">
            <v>ACRÉSCIMO</v>
          </cell>
          <cell r="F371">
            <v>1</v>
          </cell>
          <cell r="G371">
            <v>1</v>
          </cell>
        </row>
        <row r="372">
          <cell r="A372" t="str">
            <v>Prata</v>
          </cell>
          <cell r="F372">
            <v>1</v>
          </cell>
          <cell r="G372">
            <v>1</v>
          </cell>
        </row>
        <row r="373">
          <cell r="B373" t="str">
            <v>Prata  - Secretaria Das Promotorias De Justiça</v>
          </cell>
          <cell r="F373">
            <v>1</v>
          </cell>
          <cell r="G373">
            <v>1</v>
          </cell>
        </row>
        <row r="374">
          <cell r="C374" t="str">
            <v>ACRÉSCIMO</v>
          </cell>
          <cell r="F374">
            <v>1</v>
          </cell>
          <cell r="G374">
            <v>1</v>
          </cell>
        </row>
        <row r="375">
          <cell r="A375" t="str">
            <v>Ribeirao Das Neves</v>
          </cell>
          <cell r="D375">
            <v>2</v>
          </cell>
          <cell r="E375">
            <v>2</v>
          </cell>
          <cell r="F375">
            <v>1</v>
          </cell>
          <cell r="G375">
            <v>5</v>
          </cell>
        </row>
        <row r="376">
          <cell r="B376" t="str">
            <v>Ribeirão Das Neves  - Secretaria Das Promotorias De Justiça Cível</v>
          </cell>
          <cell r="E376">
            <v>2</v>
          </cell>
          <cell r="F376">
            <v>1</v>
          </cell>
          <cell r="G376">
            <v>3</v>
          </cell>
        </row>
        <row r="377">
          <cell r="C377" t="str">
            <v>GETRO RUAS FERNANDES</v>
          </cell>
          <cell r="E377">
            <v>1</v>
          </cell>
          <cell r="G377">
            <v>1</v>
          </cell>
        </row>
        <row r="378">
          <cell r="C378" t="str">
            <v>JEFFERSON ALVES NICACIO</v>
          </cell>
          <cell r="F378">
            <v>1</v>
          </cell>
          <cell r="G378">
            <v>1</v>
          </cell>
        </row>
        <row r="379">
          <cell r="C379" t="str">
            <v>SIDNEY MOREIRA DIAS</v>
          </cell>
          <cell r="E379">
            <v>1</v>
          </cell>
          <cell r="G379">
            <v>1</v>
          </cell>
        </row>
        <row r="380">
          <cell r="B380" t="str">
            <v>Ribeirão Das Neves  - Secretaria Das Promotorias De Justiça Criminal</v>
          </cell>
          <cell r="D380">
            <v>2</v>
          </cell>
          <cell r="G380">
            <v>2</v>
          </cell>
        </row>
        <row r="381">
          <cell r="C381" t="str">
            <v>AGUINALDO NOGUEIRA DOS SANTOS</v>
          </cell>
          <cell r="D381">
            <v>1</v>
          </cell>
          <cell r="G381">
            <v>1</v>
          </cell>
        </row>
        <row r="382">
          <cell r="C382" t="str">
            <v>RENATA APARECIDA DE OLIVEIRA PEREIRA</v>
          </cell>
          <cell r="D382">
            <v>1</v>
          </cell>
          <cell r="G382">
            <v>1</v>
          </cell>
        </row>
        <row r="383">
          <cell r="A383" t="str">
            <v>Rio Novo</v>
          </cell>
          <cell r="F383">
            <v>1</v>
          </cell>
          <cell r="G383">
            <v>1</v>
          </cell>
        </row>
        <row r="384">
          <cell r="B384" t="str">
            <v>Rio Novo  - Secretaria Das Promotorias De Justiça</v>
          </cell>
          <cell r="F384">
            <v>1</v>
          </cell>
          <cell r="G384">
            <v>1</v>
          </cell>
        </row>
        <row r="385">
          <cell r="C385" t="str">
            <v>ACRÉSCIMO</v>
          </cell>
          <cell r="F385">
            <v>1</v>
          </cell>
          <cell r="G385">
            <v>1</v>
          </cell>
        </row>
        <row r="386">
          <cell r="A386" t="str">
            <v>Rio Pardo De Minas</v>
          </cell>
          <cell r="F386">
            <v>1</v>
          </cell>
          <cell r="G386">
            <v>1</v>
          </cell>
        </row>
        <row r="387">
          <cell r="B387" t="str">
            <v>Rio Pardo De Minas  - Secretaria Das Promotorias De Justiça</v>
          </cell>
          <cell r="F387">
            <v>1</v>
          </cell>
          <cell r="G387">
            <v>1</v>
          </cell>
        </row>
        <row r="388">
          <cell r="C388" t="str">
            <v>ACRÉSCIMO</v>
          </cell>
          <cell r="F388">
            <v>1</v>
          </cell>
          <cell r="G388">
            <v>1</v>
          </cell>
        </row>
        <row r="389">
          <cell r="A389" t="str">
            <v>Rio Preto</v>
          </cell>
          <cell r="F389">
            <v>1</v>
          </cell>
          <cell r="G389">
            <v>1</v>
          </cell>
        </row>
        <row r="390">
          <cell r="B390" t="str">
            <v>Rio Preto  - Secretaria Das Promotorias De Justiça</v>
          </cell>
          <cell r="F390">
            <v>1</v>
          </cell>
          <cell r="G390">
            <v>1</v>
          </cell>
        </row>
        <row r="391">
          <cell r="C391" t="str">
            <v>ACRÉSCIMO</v>
          </cell>
          <cell r="F391">
            <v>1</v>
          </cell>
          <cell r="G391">
            <v>1</v>
          </cell>
        </row>
        <row r="392">
          <cell r="A392" t="str">
            <v>Sabara</v>
          </cell>
          <cell r="F392">
            <v>1</v>
          </cell>
          <cell r="G392">
            <v>1</v>
          </cell>
        </row>
        <row r="393">
          <cell r="B393" t="str">
            <v>Sabará - Secretaria Das Promotorias De Justiça</v>
          </cell>
          <cell r="F393">
            <v>1</v>
          </cell>
          <cell r="G393">
            <v>1</v>
          </cell>
        </row>
        <row r="394">
          <cell r="C394" t="str">
            <v>ACRÉSCIMO</v>
          </cell>
          <cell r="F394">
            <v>1</v>
          </cell>
          <cell r="G394">
            <v>1</v>
          </cell>
        </row>
        <row r="395">
          <cell r="A395" t="str">
            <v>Salinas</v>
          </cell>
          <cell r="F395">
            <v>1</v>
          </cell>
          <cell r="G395">
            <v>1</v>
          </cell>
        </row>
        <row r="396">
          <cell r="B396" t="str">
            <v>Salinas  - Secretaria Da Promotoria De Justiça</v>
          </cell>
          <cell r="F396">
            <v>1</v>
          </cell>
          <cell r="G396">
            <v>1</v>
          </cell>
        </row>
        <row r="397">
          <cell r="C397" t="str">
            <v>RODRIGO FERREIRA DA SILVA</v>
          </cell>
          <cell r="F397">
            <v>1</v>
          </cell>
          <cell r="G397">
            <v>1</v>
          </cell>
        </row>
        <row r="398">
          <cell r="A398" t="str">
            <v>Santa Luzia</v>
          </cell>
          <cell r="D398">
            <v>2</v>
          </cell>
          <cell r="E398">
            <v>2</v>
          </cell>
          <cell r="G398">
            <v>4</v>
          </cell>
        </row>
        <row r="399">
          <cell r="B399" t="str">
            <v>Santa Luzia  - Secretaria Das Promotorias De Justiça</v>
          </cell>
          <cell r="D399">
            <v>2</v>
          </cell>
          <cell r="E399">
            <v>2</v>
          </cell>
          <cell r="G399">
            <v>4</v>
          </cell>
        </row>
        <row r="400">
          <cell r="C400" t="str">
            <v>MARCO TULIO DOMINGUES</v>
          </cell>
          <cell r="D400">
            <v>1</v>
          </cell>
          <cell r="G400">
            <v>1</v>
          </cell>
        </row>
        <row r="401">
          <cell r="C401" t="str">
            <v>NIL ANDERSON BERALDO DA SILVA</v>
          </cell>
          <cell r="E401">
            <v>1</v>
          </cell>
          <cell r="G401">
            <v>1</v>
          </cell>
        </row>
        <row r="402">
          <cell r="C402" t="str">
            <v>PAULO CESAR DA SILVA</v>
          </cell>
          <cell r="E402">
            <v>1</v>
          </cell>
          <cell r="G402">
            <v>1</v>
          </cell>
        </row>
        <row r="403">
          <cell r="C403" t="str">
            <v>SAMUEL MOREIRA DE JESUS</v>
          </cell>
          <cell r="D403">
            <v>1</v>
          </cell>
          <cell r="G403">
            <v>1</v>
          </cell>
        </row>
        <row r="404">
          <cell r="A404" t="str">
            <v>Sao Domingos do Prata</v>
          </cell>
          <cell r="F404">
            <v>1</v>
          </cell>
          <cell r="G404">
            <v>1</v>
          </cell>
        </row>
        <row r="405">
          <cell r="B405" t="str">
            <v>Sao Domingos do Prata  - Secretaria Das Promotorias De Justiça</v>
          </cell>
          <cell r="F405">
            <v>1</v>
          </cell>
          <cell r="G405">
            <v>1</v>
          </cell>
        </row>
        <row r="406">
          <cell r="C406" t="str">
            <v>ACRÉSCIMO</v>
          </cell>
          <cell r="F406">
            <v>1</v>
          </cell>
          <cell r="G406">
            <v>1</v>
          </cell>
        </row>
        <row r="407">
          <cell r="A407" t="str">
            <v>Sao Joao Del Rei</v>
          </cell>
          <cell r="F407">
            <v>1</v>
          </cell>
          <cell r="G407">
            <v>1</v>
          </cell>
        </row>
        <row r="408">
          <cell r="B408" t="str">
            <v>São João Del Rei  - Secretaria Das Promotorias De Justiça</v>
          </cell>
          <cell r="F408">
            <v>1</v>
          </cell>
          <cell r="G408">
            <v>1</v>
          </cell>
        </row>
        <row r="409">
          <cell r="C409" t="str">
            <v>ZILMAR QUINTAL DOMINGUES NETO</v>
          </cell>
          <cell r="F409">
            <v>1</v>
          </cell>
          <cell r="G409">
            <v>1</v>
          </cell>
        </row>
        <row r="410">
          <cell r="A410" t="str">
            <v>Sao Joao Do Paraiso</v>
          </cell>
          <cell r="F410">
            <v>1</v>
          </cell>
          <cell r="G410">
            <v>1</v>
          </cell>
        </row>
        <row r="411">
          <cell r="B411" t="str">
            <v>Sao Joao Do Paraiso  - Secretaria Das Promotorias De Justiça</v>
          </cell>
          <cell r="F411">
            <v>1</v>
          </cell>
          <cell r="G411">
            <v>1</v>
          </cell>
        </row>
        <row r="412">
          <cell r="C412" t="str">
            <v>ACRÉSCIMO</v>
          </cell>
          <cell r="F412">
            <v>1</v>
          </cell>
          <cell r="G412">
            <v>1</v>
          </cell>
        </row>
        <row r="413">
          <cell r="A413" t="str">
            <v>Sao Lourenco</v>
          </cell>
          <cell r="D413">
            <v>2</v>
          </cell>
          <cell r="G413">
            <v>2</v>
          </cell>
        </row>
        <row r="414">
          <cell r="B414" t="str">
            <v>São Lourenço  - Secretaria Das Promotorias De Justiça</v>
          </cell>
          <cell r="D414">
            <v>2</v>
          </cell>
          <cell r="G414">
            <v>2</v>
          </cell>
        </row>
        <row r="415">
          <cell r="C415" t="str">
            <v>VAGA EM ABERTO</v>
          </cell>
          <cell r="D415">
            <v>2</v>
          </cell>
          <cell r="G415">
            <v>2</v>
          </cell>
        </row>
        <row r="416">
          <cell r="A416" t="str">
            <v>Sao Sebastiao Do Paraiso</v>
          </cell>
          <cell r="D416">
            <v>2</v>
          </cell>
          <cell r="E416">
            <v>2</v>
          </cell>
          <cell r="G416">
            <v>4</v>
          </cell>
        </row>
        <row r="417">
          <cell r="B417" t="str">
            <v>São Sebastião Do Paraíso  - Secretaria Das Promotorias De Justiça</v>
          </cell>
          <cell r="D417">
            <v>2</v>
          </cell>
          <cell r="E417">
            <v>2</v>
          </cell>
          <cell r="G417">
            <v>4</v>
          </cell>
        </row>
        <row r="418">
          <cell r="C418" t="str">
            <v>EMERSON MOREIRA DOS SANTOS</v>
          </cell>
          <cell r="E418">
            <v>1</v>
          </cell>
          <cell r="G418">
            <v>1</v>
          </cell>
        </row>
        <row r="419">
          <cell r="C419" t="str">
            <v>RENILDO RODRIGUES DE OLIVEIRA</v>
          </cell>
          <cell r="E419">
            <v>1</v>
          </cell>
          <cell r="G419">
            <v>1</v>
          </cell>
        </row>
        <row r="420">
          <cell r="C420" t="str">
            <v>WALLACE ANTONIO DE OLIVEIRA</v>
          </cell>
          <cell r="D420">
            <v>1</v>
          </cell>
          <cell r="G420">
            <v>1</v>
          </cell>
        </row>
        <row r="421">
          <cell r="C421" t="str">
            <v>WENDERSON JORDAN DA SILVA</v>
          </cell>
          <cell r="D421">
            <v>1</v>
          </cell>
          <cell r="G421">
            <v>1</v>
          </cell>
        </row>
        <row r="422">
          <cell r="A422" t="str">
            <v>Sete Lagoas</v>
          </cell>
          <cell r="F422">
            <v>1</v>
          </cell>
          <cell r="G422">
            <v>1</v>
          </cell>
        </row>
        <row r="423">
          <cell r="B423" t="str">
            <v>Sete Lagoas  - Secretaria Das Promotorias De Justiça</v>
          </cell>
          <cell r="F423">
            <v>1</v>
          </cell>
          <cell r="G423">
            <v>1</v>
          </cell>
        </row>
        <row r="424">
          <cell r="C424" t="str">
            <v>ANDERSON FERNANDES FABRES</v>
          </cell>
          <cell r="F424">
            <v>1</v>
          </cell>
          <cell r="G424">
            <v>1</v>
          </cell>
        </row>
        <row r="425">
          <cell r="A425" t="str">
            <v>Tarumirim</v>
          </cell>
          <cell r="F425">
            <v>1</v>
          </cell>
          <cell r="G425">
            <v>1</v>
          </cell>
        </row>
        <row r="426">
          <cell r="B426" t="str">
            <v>Tarumirim  - Secretaria Das Promotorias De Justiça</v>
          </cell>
          <cell r="F426">
            <v>1</v>
          </cell>
          <cell r="G426">
            <v>1</v>
          </cell>
        </row>
        <row r="427">
          <cell r="C427" t="str">
            <v>ACRÉSCIMO</v>
          </cell>
          <cell r="F427">
            <v>1</v>
          </cell>
          <cell r="G427">
            <v>1</v>
          </cell>
        </row>
        <row r="428">
          <cell r="A428" t="str">
            <v>Teixeiras</v>
          </cell>
          <cell r="F428">
            <v>1</v>
          </cell>
          <cell r="G428">
            <v>1</v>
          </cell>
        </row>
        <row r="429">
          <cell r="B429" t="str">
            <v>Teixeiras  - Secretaria Das Promotorias De Justiça</v>
          </cell>
          <cell r="F429">
            <v>1</v>
          </cell>
          <cell r="G429">
            <v>1</v>
          </cell>
        </row>
        <row r="430">
          <cell r="C430" t="str">
            <v>ACRÉSCIMO</v>
          </cell>
          <cell r="F430">
            <v>1</v>
          </cell>
          <cell r="G430">
            <v>1</v>
          </cell>
        </row>
        <row r="431">
          <cell r="A431" t="str">
            <v>Teofilo Otoni</v>
          </cell>
          <cell r="F431">
            <v>2</v>
          </cell>
          <cell r="G431">
            <v>2</v>
          </cell>
        </row>
        <row r="432">
          <cell r="B432" t="str">
            <v>Teofilo Otoni  - Secretaria Das Promotorias De Justiça</v>
          </cell>
          <cell r="F432">
            <v>2</v>
          </cell>
          <cell r="G432">
            <v>2</v>
          </cell>
        </row>
        <row r="433">
          <cell r="C433" t="str">
            <v>ACRÉSCIMO</v>
          </cell>
          <cell r="F433">
            <v>2</v>
          </cell>
          <cell r="G433">
            <v>2</v>
          </cell>
        </row>
        <row r="434">
          <cell r="A434" t="str">
            <v>Tres Coracoes</v>
          </cell>
          <cell r="F434">
            <v>1</v>
          </cell>
          <cell r="G434">
            <v>1</v>
          </cell>
        </row>
        <row r="435">
          <cell r="B435" t="str">
            <v>Três Corações  - Secretaria Das Promotorias De Justiça</v>
          </cell>
          <cell r="F435">
            <v>1</v>
          </cell>
          <cell r="G435">
            <v>1</v>
          </cell>
        </row>
        <row r="436">
          <cell r="C436" t="str">
            <v>JOAQUIM BATISTA SOARES</v>
          </cell>
          <cell r="F436">
            <v>1</v>
          </cell>
          <cell r="G436">
            <v>1</v>
          </cell>
        </row>
        <row r="437">
          <cell r="A437" t="str">
            <v>Tres Marias</v>
          </cell>
          <cell r="F437">
            <v>1</v>
          </cell>
          <cell r="G437">
            <v>1</v>
          </cell>
        </row>
        <row r="438">
          <cell r="B438" t="str">
            <v>Tres Marias  - Secretaria Das Promotorias De Justiça</v>
          </cell>
          <cell r="F438">
            <v>1</v>
          </cell>
          <cell r="G438">
            <v>1</v>
          </cell>
        </row>
        <row r="439">
          <cell r="C439" t="str">
            <v>ACRÉSCIMO</v>
          </cell>
          <cell r="F439">
            <v>1</v>
          </cell>
          <cell r="G439">
            <v>1</v>
          </cell>
        </row>
        <row r="440">
          <cell r="A440" t="str">
            <v>Tres Pontas</v>
          </cell>
          <cell r="F440">
            <v>1</v>
          </cell>
          <cell r="G440">
            <v>1</v>
          </cell>
        </row>
        <row r="441">
          <cell r="B441" t="str">
            <v>Três Pontas  - Secretaria Das Promotorias De Justiça</v>
          </cell>
          <cell r="F441">
            <v>1</v>
          </cell>
          <cell r="G441">
            <v>1</v>
          </cell>
        </row>
        <row r="442">
          <cell r="C442" t="str">
            <v>LEANDRO MARCELINO SILVESTRE</v>
          </cell>
          <cell r="F442">
            <v>1</v>
          </cell>
          <cell r="G442">
            <v>1</v>
          </cell>
        </row>
        <row r="443">
          <cell r="A443" t="str">
            <v>Uberaba</v>
          </cell>
          <cell r="D443">
            <v>2</v>
          </cell>
          <cell r="E443">
            <v>2</v>
          </cell>
          <cell r="G443">
            <v>4</v>
          </cell>
        </row>
        <row r="444">
          <cell r="B444" t="str">
            <v>Uberaba  - Secretaria Das Promotorias De Justiça</v>
          </cell>
          <cell r="D444">
            <v>2</v>
          </cell>
          <cell r="E444">
            <v>2</v>
          </cell>
          <cell r="G444">
            <v>4</v>
          </cell>
        </row>
        <row r="445">
          <cell r="C445" t="str">
            <v>MACIEL DIAS PEREIRA</v>
          </cell>
          <cell r="D445">
            <v>1</v>
          </cell>
          <cell r="G445">
            <v>1</v>
          </cell>
        </row>
        <row r="446">
          <cell r="C446" t="str">
            <v>RONALDO SANTOS SILVA</v>
          </cell>
          <cell r="D446">
            <v>1</v>
          </cell>
          <cell r="G446">
            <v>1</v>
          </cell>
        </row>
        <row r="447">
          <cell r="C447" t="str">
            <v>VAGA EM ABERTO</v>
          </cell>
          <cell r="E447">
            <v>2</v>
          </cell>
          <cell r="G447">
            <v>2</v>
          </cell>
        </row>
        <row r="448">
          <cell r="A448" t="str">
            <v>Uberlandia</v>
          </cell>
          <cell r="D448">
            <v>4</v>
          </cell>
          <cell r="E448">
            <v>6</v>
          </cell>
          <cell r="G448">
            <v>10</v>
          </cell>
        </row>
        <row r="449">
          <cell r="B449" t="str">
            <v>Uberlândia  - Secretaria Das Promotorias De Justiça</v>
          </cell>
          <cell r="D449">
            <v>2</v>
          </cell>
          <cell r="E449">
            <v>4</v>
          </cell>
          <cell r="G449">
            <v>6</v>
          </cell>
        </row>
        <row r="450">
          <cell r="C450" t="str">
            <v>ADINILSON GERALDO DE MOURA</v>
          </cell>
          <cell r="E450">
            <v>1</v>
          </cell>
          <cell r="G450">
            <v>1</v>
          </cell>
        </row>
        <row r="451">
          <cell r="C451" t="str">
            <v>JOAO ALVES DO NASCIMENTO FILHO</v>
          </cell>
          <cell r="E451">
            <v>1</v>
          </cell>
          <cell r="G451">
            <v>1</v>
          </cell>
        </row>
        <row r="452">
          <cell r="C452" t="str">
            <v>LEIDIVAN PEREIRA LIMA</v>
          </cell>
          <cell r="E452">
            <v>1</v>
          </cell>
          <cell r="G452">
            <v>1</v>
          </cell>
        </row>
        <row r="453">
          <cell r="C453" t="str">
            <v>OSEIAS DE SOUZA</v>
          </cell>
          <cell r="D453">
            <v>1</v>
          </cell>
          <cell r="G453">
            <v>1</v>
          </cell>
        </row>
        <row r="454">
          <cell r="C454" t="str">
            <v>PAULO ROBERTO CORREIA DA SILVA</v>
          </cell>
          <cell r="D454">
            <v>1</v>
          </cell>
          <cell r="G454">
            <v>1</v>
          </cell>
        </row>
        <row r="455">
          <cell r="C455" t="str">
            <v>VALDEMIR MATEUS ANDRADE</v>
          </cell>
          <cell r="E455">
            <v>1</v>
          </cell>
          <cell r="G455">
            <v>1</v>
          </cell>
        </row>
        <row r="456">
          <cell r="B456" t="str">
            <v>UCC</v>
          </cell>
          <cell r="D456">
            <v>2</v>
          </cell>
          <cell r="E456">
            <v>2</v>
          </cell>
          <cell r="G456">
            <v>4</v>
          </cell>
        </row>
        <row r="457">
          <cell r="C457" t="str">
            <v>ACRÉSCIMO</v>
          </cell>
          <cell r="D457">
            <v>2</v>
          </cell>
          <cell r="E457">
            <v>2</v>
          </cell>
          <cell r="G457">
            <v>4</v>
          </cell>
        </row>
        <row r="458">
          <cell r="A458" t="str">
            <v>Varginha</v>
          </cell>
          <cell r="D458">
            <v>4</v>
          </cell>
          <cell r="E458">
            <v>4</v>
          </cell>
          <cell r="F458">
            <v>1</v>
          </cell>
          <cell r="G458">
            <v>9</v>
          </cell>
        </row>
        <row r="459">
          <cell r="B459" t="str">
            <v>Varginha  - Secretaria Das Promotorias De Justiça</v>
          </cell>
          <cell r="D459">
            <v>4</v>
          </cell>
          <cell r="E459">
            <v>4</v>
          </cell>
          <cell r="F459">
            <v>1</v>
          </cell>
          <cell r="G459">
            <v>9</v>
          </cell>
        </row>
        <row r="460">
          <cell r="C460" t="str">
            <v>DAVID FELIPE NOGUEIRA</v>
          </cell>
          <cell r="E460">
            <v>1</v>
          </cell>
          <cell r="G460">
            <v>1</v>
          </cell>
        </row>
        <row r="461">
          <cell r="C461" t="str">
            <v>EDMILSON DE PAULA</v>
          </cell>
          <cell r="F461">
            <v>1</v>
          </cell>
          <cell r="G461">
            <v>1</v>
          </cell>
        </row>
        <row r="462">
          <cell r="C462" t="str">
            <v>FABIO DA CRUZ MORAIS</v>
          </cell>
          <cell r="D462">
            <v>1</v>
          </cell>
          <cell r="G462">
            <v>1</v>
          </cell>
        </row>
        <row r="463">
          <cell r="C463" t="str">
            <v>RODRIGO KRAMER CUSTODIO</v>
          </cell>
          <cell r="D463">
            <v>1</v>
          </cell>
          <cell r="G463">
            <v>1</v>
          </cell>
        </row>
        <row r="464">
          <cell r="C464" t="str">
            <v>VAGA EM ABERTO</v>
          </cell>
          <cell r="D464">
            <v>2</v>
          </cell>
          <cell r="E464">
            <v>2</v>
          </cell>
          <cell r="G464">
            <v>4</v>
          </cell>
        </row>
        <row r="465">
          <cell r="C465" t="str">
            <v>WALLACE DIAS PEREIRA DA SILVA</v>
          </cell>
          <cell r="E465">
            <v>1</v>
          </cell>
          <cell r="G465">
            <v>1</v>
          </cell>
        </row>
        <row r="466">
          <cell r="A466" t="str">
            <v>Vespasiano</v>
          </cell>
          <cell r="D466">
            <v>2</v>
          </cell>
          <cell r="G466">
            <v>2</v>
          </cell>
        </row>
        <row r="467">
          <cell r="B467" t="str">
            <v>Vespasiano  - Secretaria Das Promotorias De Justiça</v>
          </cell>
          <cell r="D467">
            <v>2</v>
          </cell>
          <cell r="G467">
            <v>2</v>
          </cell>
        </row>
        <row r="468">
          <cell r="C468" t="str">
            <v>VAGA EM ABERTO</v>
          </cell>
          <cell r="D468">
            <v>2</v>
          </cell>
          <cell r="G468">
            <v>2</v>
          </cell>
        </row>
        <row r="469">
          <cell r="A469" t="str">
            <v>Vicosa</v>
          </cell>
          <cell r="D469">
            <v>2</v>
          </cell>
          <cell r="G469">
            <v>2</v>
          </cell>
        </row>
        <row r="470">
          <cell r="B470" t="str">
            <v>Viçosa  - Secretaria Das Promotorias De Justiça</v>
          </cell>
          <cell r="D470">
            <v>2</v>
          </cell>
          <cell r="G470">
            <v>2</v>
          </cell>
        </row>
        <row r="471">
          <cell r="C471" t="str">
            <v>VAGA EM ABERTO</v>
          </cell>
          <cell r="D471">
            <v>2</v>
          </cell>
          <cell r="G471">
            <v>2</v>
          </cell>
        </row>
        <row r="472">
          <cell r="A472" t="str">
            <v>Visconde Do Rio Branco</v>
          </cell>
          <cell r="D472">
            <v>2</v>
          </cell>
          <cell r="E472">
            <v>2</v>
          </cell>
          <cell r="G472">
            <v>4</v>
          </cell>
        </row>
        <row r="473">
          <cell r="B473" t="str">
            <v>Visconde Do Rio Branco  - Secretaria Das Promotorias De Justiça</v>
          </cell>
          <cell r="D473">
            <v>2</v>
          </cell>
          <cell r="E473">
            <v>2</v>
          </cell>
          <cell r="G473">
            <v>4</v>
          </cell>
        </row>
        <row r="474">
          <cell r="C474" t="str">
            <v>ANTONIO CARLOS DOS SANTOS</v>
          </cell>
          <cell r="D474">
            <v>1</v>
          </cell>
          <cell r="G474">
            <v>1</v>
          </cell>
        </row>
        <row r="475">
          <cell r="C475" t="str">
            <v>EDY CARLOS NEVES PINTO</v>
          </cell>
          <cell r="E475">
            <v>1</v>
          </cell>
          <cell r="G475">
            <v>1</v>
          </cell>
        </row>
        <row r="476">
          <cell r="C476" t="str">
            <v>FRANCISCO DE ASSIS FERRAZ</v>
          </cell>
          <cell r="D476">
            <v>1</v>
          </cell>
          <cell r="G476">
            <v>1</v>
          </cell>
        </row>
        <row r="477">
          <cell r="C477" t="str">
            <v>LUCIANO MARCELINO</v>
          </cell>
          <cell r="E477">
            <v>1</v>
          </cell>
          <cell r="G477">
            <v>1</v>
          </cell>
        </row>
        <row r="478">
          <cell r="A478" t="str">
            <v>Total Geral</v>
          </cell>
          <cell r="D478">
            <v>70</v>
          </cell>
          <cell r="E478">
            <v>54</v>
          </cell>
          <cell r="F478">
            <v>120</v>
          </cell>
          <cell r="G478">
            <v>244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id="1" name="LOTE" displayName="LOTE" ref="I1:K3" totalsRowShown="0" headerRowBorderDxfId="23" tableBorderDxfId="22" totalsRowBorderDxfId="21">
  <autoFilter ref="I1:K3"/>
  <tableColumns count="3">
    <tableColumn id="1" name="LOTACAO" dataDxfId="20"/>
    <tableColumn id="2" name="TIPO" dataDxfId="19"/>
    <tableColumn id="3" name="CODIGO LOTE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ela2" displayName="Tabela2" ref="A1:C299" totalsRowShown="0" headerRowDxfId="17" headerRowBorderDxfId="16" tableBorderDxfId="15">
  <autoFilter ref="A1:C299"/>
  <tableColumns count="3">
    <tableColumn id="1" name="NOME" dataDxfId="14"/>
    <tableColumn id="2" name="SIGLA" dataDxfId="13"/>
    <tableColumn id="3" name="CODIGO DA COMARCA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ela5" displayName="Tabela5" ref="E7:E11" totalsRowShown="0" headerRowDxfId="11" headerRowBorderDxfId="10" headerRowCellStyle="Normal 18" dataCellStyle="Normal 18">
  <autoFilter ref="E7:E11"/>
  <tableColumns count="1">
    <tableColumn id="1" name="IDENTIFICAÇÃO DO POSTO" dataCellStyle="Normal 18"/>
  </tableColumns>
  <tableStyleInfo name="TableStyleMedium14" showFirstColumn="0" showLastColumn="0" showRowStripes="1" showColumnStripes="0"/>
</table>
</file>

<file path=xl/tables/table4.xml><?xml version="1.0" encoding="utf-8"?>
<table xmlns="http://schemas.openxmlformats.org/spreadsheetml/2006/main" id="3" name="Tabela3" displayName="Tabela3" ref="E1:G4" totalsRowShown="0" headerRowDxfId="9" headerRowBorderDxfId="8" tableBorderDxfId="7">
  <autoFilter ref="E1:G4"/>
  <tableColumns count="3">
    <tableColumn id="1" name="CARGO" dataDxfId="6"/>
    <tableColumn id="3" name="SIGLA" dataDxfId="5"/>
    <tableColumn id="2" name="CODIGO CARGO" dataDxfId="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9"/>
  <dimension ref="A1:C15"/>
  <sheetViews>
    <sheetView zoomScale="80" zoomScaleNormal="80" workbookViewId="0">
      <selection activeCell="B20" sqref="B20"/>
    </sheetView>
  </sheetViews>
  <sheetFormatPr defaultRowHeight="12.75"/>
  <cols>
    <col min="1" max="1" width="37.7109375" customWidth="1"/>
    <col min="2" max="2" width="149.42578125" customWidth="1"/>
    <col min="3" max="3" width="35.28515625" customWidth="1"/>
  </cols>
  <sheetData>
    <row r="1" spans="1:3" ht="15">
      <c r="A1" s="477" t="s">
        <v>0</v>
      </c>
      <c r="B1" s="477"/>
    </row>
    <row r="2" spans="1:3" ht="15">
      <c r="A2" s="228"/>
      <c r="B2" s="228"/>
    </row>
    <row r="3" spans="1:3" ht="289.5" customHeight="1">
      <c r="A3" s="471" t="s">
        <v>1</v>
      </c>
      <c r="B3" s="227" t="s">
        <v>1209</v>
      </c>
      <c r="C3" s="177"/>
    </row>
    <row r="4" spans="1:3" ht="16.5">
      <c r="A4" s="178"/>
      <c r="B4" s="179"/>
    </row>
    <row r="5" spans="1:3" s="470" customFormat="1" ht="111" customHeight="1">
      <c r="A5" s="472" t="s">
        <v>1200</v>
      </c>
      <c r="B5" s="469" t="s">
        <v>1201</v>
      </c>
    </row>
    <row r="6" spans="1:3" ht="105" customHeight="1">
      <c r="A6" s="472" t="s">
        <v>2</v>
      </c>
      <c r="B6" s="469" t="s">
        <v>1197</v>
      </c>
    </row>
    <row r="7" spans="1:3" ht="130.5" customHeight="1">
      <c r="A7" s="472" t="s">
        <v>3</v>
      </c>
      <c r="B7" s="469" t="s">
        <v>1196</v>
      </c>
    </row>
    <row r="8" spans="1:3" ht="138.75" customHeight="1">
      <c r="A8" s="472" t="s">
        <v>1193</v>
      </c>
      <c r="B8" s="469" t="s">
        <v>1198</v>
      </c>
    </row>
    <row r="9" spans="1:3" ht="85.5">
      <c r="A9" s="472" t="s">
        <v>4</v>
      </c>
      <c r="B9" s="469" t="s">
        <v>1199</v>
      </c>
    </row>
    <row r="10" spans="1:3" ht="19.5" customHeight="1">
      <c r="A10" s="180"/>
      <c r="B10" s="180"/>
    </row>
    <row r="11" spans="1:3" ht="81" customHeight="1">
      <c r="A11" s="476" t="s">
        <v>1202</v>
      </c>
      <c r="B11" s="476"/>
    </row>
    <row r="12" spans="1:3" ht="85.5">
      <c r="A12" s="472" t="s">
        <v>5</v>
      </c>
      <c r="B12" s="469" t="s">
        <v>1203</v>
      </c>
    </row>
    <row r="13" spans="1:3" ht="99.75">
      <c r="A13" s="472" t="s">
        <v>6</v>
      </c>
      <c r="B13" s="469" t="s">
        <v>1204</v>
      </c>
    </row>
    <row r="14" spans="1:3" s="470" customFormat="1" ht="83.25" customHeight="1">
      <c r="A14" s="472" t="s">
        <v>1205</v>
      </c>
      <c r="B14" s="469" t="s">
        <v>1207</v>
      </c>
    </row>
    <row r="15" spans="1:3" s="470" customFormat="1" ht="83.25" customHeight="1">
      <c r="A15" s="472" t="s">
        <v>1206</v>
      </c>
      <c r="B15" s="469" t="s">
        <v>1208</v>
      </c>
    </row>
  </sheetData>
  <mergeCells count="2">
    <mergeCell ref="A11:B11"/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8">
    <tabColor rgb="FFFF0000"/>
  </sheetPr>
  <dimension ref="A1:O40"/>
  <sheetViews>
    <sheetView showGridLines="0" view="pageBreakPreview" zoomScale="85" zoomScaleNormal="100" zoomScaleSheetLayoutView="85" workbookViewId="0">
      <selection activeCell="G11" sqref="G11"/>
    </sheetView>
  </sheetViews>
  <sheetFormatPr defaultColWidth="9.140625" defaultRowHeight="12.75"/>
  <cols>
    <col min="1" max="1" width="90.85546875" style="264" customWidth="1"/>
    <col min="2" max="9" width="9.140625" style="264"/>
    <col min="10" max="10" width="12.28515625" style="264" bestFit="1" customWidth="1"/>
    <col min="11" max="14" width="9.140625" style="264"/>
    <col min="15" max="15" width="15.140625" style="264" customWidth="1"/>
    <col min="16" max="16384" width="9.140625" style="264"/>
  </cols>
  <sheetData>
    <row r="1" spans="1:15" ht="12.75" customHeight="1">
      <c r="A1" s="478" t="s">
        <v>7</v>
      </c>
    </row>
    <row r="2" spans="1:15" ht="12.75" customHeight="1">
      <c r="A2" s="478"/>
    </row>
    <row r="3" spans="1:15" ht="50.25" customHeight="1">
      <c r="A3" s="478"/>
    </row>
    <row r="4" spans="1:15" ht="12.75" customHeight="1">
      <c r="A4" s="265"/>
    </row>
    <row r="5" spans="1:15" ht="12.75" customHeight="1">
      <c r="A5" s="265"/>
    </row>
    <row r="6" spans="1:15" ht="12.75" customHeight="1">
      <c r="A6" s="479" t="s">
        <v>8</v>
      </c>
    </row>
    <row r="7" spans="1:15" ht="12.75" customHeight="1">
      <c r="A7" s="479"/>
    </row>
    <row r="8" spans="1:15" ht="12.75" customHeight="1">
      <c r="A8" s="479"/>
    </row>
    <row r="9" spans="1:15" ht="12.75" customHeight="1">
      <c r="A9" s="479"/>
    </row>
    <row r="10" spans="1:15" ht="12.75" customHeight="1">
      <c r="A10" s="479"/>
    </row>
    <row r="11" spans="1:15" ht="69" customHeight="1">
      <c r="A11" s="479"/>
    </row>
    <row r="12" spans="1:15" ht="12.75" customHeight="1">
      <c r="A12" s="479"/>
      <c r="O12" s="266"/>
    </row>
    <row r="13" spans="1:15" ht="12.75" customHeight="1">
      <c r="A13" s="479"/>
      <c r="O13" s="266"/>
    </row>
    <row r="14" spans="1:15" ht="12.75" customHeight="1">
      <c r="A14" s="479"/>
      <c r="O14" s="266"/>
    </row>
    <row r="15" spans="1:15" ht="12.75" customHeight="1">
      <c r="A15" s="479"/>
    </row>
    <row r="16" spans="1:15" ht="12.75" customHeight="1">
      <c r="A16" s="479"/>
    </row>
    <row r="17" spans="1:15" ht="12.75" customHeight="1">
      <c r="A17" s="479"/>
    </row>
    <row r="18" spans="1:15" ht="12.75" customHeight="1">
      <c r="A18" s="265"/>
    </row>
    <row r="25" spans="1:15">
      <c r="O25" s="266"/>
    </row>
    <row r="26" spans="1:15">
      <c r="O26" s="266"/>
    </row>
    <row r="27" spans="1:15">
      <c r="O27" s="266"/>
    </row>
    <row r="28" spans="1:15">
      <c r="J28" s="255"/>
    </row>
    <row r="29" spans="1:15">
      <c r="J29" s="255"/>
    </row>
    <row r="30" spans="1:15">
      <c r="J30" s="255"/>
    </row>
    <row r="31" spans="1:15">
      <c r="J31" s="255"/>
    </row>
    <row r="32" spans="1:15">
      <c r="J32" s="255"/>
    </row>
    <row r="34" spans="10:10">
      <c r="J34" s="255"/>
    </row>
    <row r="35" spans="10:10">
      <c r="J35" s="255"/>
    </row>
    <row r="36" spans="10:10">
      <c r="J36" s="255"/>
    </row>
    <row r="37" spans="10:10">
      <c r="J37" s="255"/>
    </row>
    <row r="38" spans="10:10">
      <c r="J38" s="255"/>
    </row>
    <row r="39" spans="10:10">
      <c r="J39" s="255"/>
    </row>
    <row r="40" spans="10:10">
      <c r="J40" s="255"/>
    </row>
  </sheetData>
  <mergeCells count="2">
    <mergeCell ref="A1:A3"/>
    <mergeCell ref="A6:A17"/>
  </mergeCells>
  <printOptions horizontalCentered="1"/>
  <pageMargins left="0.51181102362204722" right="0.51181102362204722" top="1.5748031496062993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3"/>
  <dimension ref="A1"/>
  <sheetViews>
    <sheetView view="pageBreakPreview" topLeftCell="A25" zoomScale="130" zoomScaleNormal="100" zoomScaleSheetLayoutView="130" workbookViewId="0">
      <selection activeCell="O40" sqref="O40"/>
    </sheetView>
  </sheetViews>
  <sheetFormatPr defaultRowHeight="12.75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51"/>
  <sheetViews>
    <sheetView view="pageBreakPreview" zoomScale="85" zoomScaleNormal="100" zoomScaleSheetLayoutView="85" workbookViewId="0">
      <pane ySplit="3" topLeftCell="A4" activePane="bottomLeft" state="frozen"/>
      <selection pane="bottomLeft" activeCell="H21" sqref="H21"/>
    </sheetView>
  </sheetViews>
  <sheetFormatPr defaultRowHeight="15"/>
  <cols>
    <col min="1" max="1" width="14.85546875" style="457" customWidth="1"/>
    <col min="2" max="2" width="22.42578125" style="457" customWidth="1"/>
    <col min="3" max="3" width="30" style="457" customWidth="1"/>
    <col min="4" max="5" width="9.140625" style="457" customWidth="1"/>
    <col min="6" max="6" width="14.5703125" style="457" customWidth="1"/>
    <col min="7" max="7" width="11.140625" style="457" customWidth="1"/>
    <col min="8" max="40" width="9.140625" style="456"/>
    <col min="41" max="223" width="9.140625" style="457"/>
    <col min="224" max="224" width="22.42578125" style="457" customWidth="1"/>
    <col min="225" max="225" width="7.5703125" style="457" customWidth="1"/>
    <col min="226" max="226" width="0" style="457" hidden="1" customWidth="1"/>
    <col min="227" max="227" width="14.140625" style="457" customWidth="1"/>
    <col min="228" max="230" width="9.140625" style="457"/>
    <col min="231" max="235" width="8.5703125" style="457" customWidth="1"/>
    <col min="236" max="236" width="11.7109375" style="457" bestFit="1" customWidth="1"/>
    <col min="237" max="237" width="16.85546875" style="457" bestFit="1" customWidth="1"/>
    <col min="238" max="238" width="16.85546875" style="457" customWidth="1"/>
    <col min="239" max="239" width="5" style="457" customWidth="1"/>
    <col min="240" max="242" width="16.85546875" style="457" customWidth="1"/>
    <col min="243" max="243" width="4.85546875" style="457" customWidth="1"/>
    <col min="244" max="258" width="16.85546875" style="457" customWidth="1"/>
    <col min="259" max="259" width="6.85546875" style="457" customWidth="1"/>
    <col min="260" max="260" width="15" style="457" customWidth="1"/>
    <col min="261" max="261" width="20.28515625" style="457" customWidth="1"/>
    <col min="262" max="262" width="22.28515625" style="457" customWidth="1"/>
    <col min="263" max="479" width="9.140625" style="457"/>
    <col min="480" max="480" width="22.42578125" style="457" customWidth="1"/>
    <col min="481" max="481" width="7.5703125" style="457" customWidth="1"/>
    <col min="482" max="482" width="0" style="457" hidden="1" customWidth="1"/>
    <col min="483" max="483" width="14.140625" style="457" customWidth="1"/>
    <col min="484" max="486" width="9.140625" style="457"/>
    <col min="487" max="491" width="8.5703125" style="457" customWidth="1"/>
    <col min="492" max="492" width="11.7109375" style="457" bestFit="1" customWidth="1"/>
    <col min="493" max="493" width="16.85546875" style="457" bestFit="1" customWidth="1"/>
    <col min="494" max="494" width="16.85546875" style="457" customWidth="1"/>
    <col min="495" max="495" width="5" style="457" customWidth="1"/>
    <col min="496" max="498" width="16.85546875" style="457" customWidth="1"/>
    <col min="499" max="499" width="4.85546875" style="457" customWidth="1"/>
    <col min="500" max="514" width="16.85546875" style="457" customWidth="1"/>
    <col min="515" max="515" width="6.85546875" style="457" customWidth="1"/>
    <col min="516" max="516" width="15" style="457" customWidth="1"/>
    <col min="517" max="517" width="20.28515625" style="457" customWidth="1"/>
    <col min="518" max="518" width="22.28515625" style="457" customWidth="1"/>
    <col min="519" max="735" width="9.140625" style="457"/>
    <col min="736" max="736" width="22.42578125" style="457" customWidth="1"/>
    <col min="737" max="737" width="7.5703125" style="457" customWidth="1"/>
    <col min="738" max="738" width="0" style="457" hidden="1" customWidth="1"/>
    <col min="739" max="739" width="14.140625" style="457" customWidth="1"/>
    <col min="740" max="742" width="9.140625" style="457"/>
    <col min="743" max="747" width="8.5703125" style="457" customWidth="1"/>
    <col min="748" max="748" width="11.7109375" style="457" bestFit="1" customWidth="1"/>
    <col min="749" max="749" width="16.85546875" style="457" bestFit="1" customWidth="1"/>
    <col min="750" max="750" width="16.85546875" style="457" customWidth="1"/>
    <col min="751" max="751" width="5" style="457" customWidth="1"/>
    <col min="752" max="754" width="16.85546875" style="457" customWidth="1"/>
    <col min="755" max="755" width="4.85546875" style="457" customWidth="1"/>
    <col min="756" max="770" width="16.85546875" style="457" customWidth="1"/>
    <col min="771" max="771" width="6.85546875" style="457" customWidth="1"/>
    <col min="772" max="772" width="15" style="457" customWidth="1"/>
    <col min="773" max="773" width="20.28515625" style="457" customWidth="1"/>
    <col min="774" max="774" width="22.28515625" style="457" customWidth="1"/>
    <col min="775" max="991" width="9.140625" style="457"/>
    <col min="992" max="992" width="22.42578125" style="457" customWidth="1"/>
    <col min="993" max="993" width="7.5703125" style="457" customWidth="1"/>
    <col min="994" max="994" width="0" style="457" hidden="1" customWidth="1"/>
    <col min="995" max="995" width="14.140625" style="457" customWidth="1"/>
    <col min="996" max="998" width="9.140625" style="457"/>
    <col min="999" max="1003" width="8.5703125" style="457" customWidth="1"/>
    <col min="1004" max="1004" width="11.7109375" style="457" bestFit="1" customWidth="1"/>
    <col min="1005" max="1005" width="16.85546875" style="457" bestFit="1" customWidth="1"/>
    <col min="1006" max="1006" width="16.85546875" style="457" customWidth="1"/>
    <col min="1007" max="1007" width="5" style="457" customWidth="1"/>
    <col min="1008" max="1010" width="16.85546875" style="457" customWidth="1"/>
    <col min="1011" max="1011" width="4.85546875" style="457" customWidth="1"/>
    <col min="1012" max="1026" width="16.85546875" style="457" customWidth="1"/>
    <col min="1027" max="1027" width="6.85546875" style="457" customWidth="1"/>
    <col min="1028" max="1028" width="15" style="457" customWidth="1"/>
    <col min="1029" max="1029" width="20.28515625" style="457" customWidth="1"/>
    <col min="1030" max="1030" width="22.28515625" style="457" customWidth="1"/>
    <col min="1031" max="1247" width="9.140625" style="457"/>
    <col min="1248" max="1248" width="22.42578125" style="457" customWidth="1"/>
    <col min="1249" max="1249" width="7.5703125" style="457" customWidth="1"/>
    <col min="1250" max="1250" width="0" style="457" hidden="1" customWidth="1"/>
    <col min="1251" max="1251" width="14.140625" style="457" customWidth="1"/>
    <col min="1252" max="1254" width="9.140625" style="457"/>
    <col min="1255" max="1259" width="8.5703125" style="457" customWidth="1"/>
    <col min="1260" max="1260" width="11.7109375" style="457" bestFit="1" customWidth="1"/>
    <col min="1261" max="1261" width="16.85546875" style="457" bestFit="1" customWidth="1"/>
    <col min="1262" max="1262" width="16.85546875" style="457" customWidth="1"/>
    <col min="1263" max="1263" width="5" style="457" customWidth="1"/>
    <col min="1264" max="1266" width="16.85546875" style="457" customWidth="1"/>
    <col min="1267" max="1267" width="4.85546875" style="457" customWidth="1"/>
    <col min="1268" max="1282" width="16.85546875" style="457" customWidth="1"/>
    <col min="1283" max="1283" width="6.85546875" style="457" customWidth="1"/>
    <col min="1284" max="1284" width="15" style="457" customWidth="1"/>
    <col min="1285" max="1285" width="20.28515625" style="457" customWidth="1"/>
    <col min="1286" max="1286" width="22.28515625" style="457" customWidth="1"/>
    <col min="1287" max="1503" width="9.140625" style="457"/>
    <col min="1504" max="1504" width="22.42578125" style="457" customWidth="1"/>
    <col min="1505" max="1505" width="7.5703125" style="457" customWidth="1"/>
    <col min="1506" max="1506" width="0" style="457" hidden="1" customWidth="1"/>
    <col min="1507" max="1507" width="14.140625" style="457" customWidth="1"/>
    <col min="1508" max="1510" width="9.140625" style="457"/>
    <col min="1511" max="1515" width="8.5703125" style="457" customWidth="1"/>
    <col min="1516" max="1516" width="11.7109375" style="457" bestFit="1" customWidth="1"/>
    <col min="1517" max="1517" width="16.85546875" style="457" bestFit="1" customWidth="1"/>
    <col min="1518" max="1518" width="16.85546875" style="457" customWidth="1"/>
    <col min="1519" max="1519" width="5" style="457" customWidth="1"/>
    <col min="1520" max="1522" width="16.85546875" style="457" customWidth="1"/>
    <col min="1523" max="1523" width="4.85546875" style="457" customWidth="1"/>
    <col min="1524" max="1538" width="16.85546875" style="457" customWidth="1"/>
    <col min="1539" max="1539" width="6.85546875" style="457" customWidth="1"/>
    <col min="1540" max="1540" width="15" style="457" customWidth="1"/>
    <col min="1541" max="1541" width="20.28515625" style="457" customWidth="1"/>
    <col min="1542" max="1542" width="22.28515625" style="457" customWidth="1"/>
    <col min="1543" max="1759" width="9.140625" style="457"/>
    <col min="1760" max="1760" width="22.42578125" style="457" customWidth="1"/>
    <col min="1761" max="1761" width="7.5703125" style="457" customWidth="1"/>
    <col min="1762" max="1762" width="0" style="457" hidden="1" customWidth="1"/>
    <col min="1763" max="1763" width="14.140625" style="457" customWidth="1"/>
    <col min="1764" max="1766" width="9.140625" style="457"/>
    <col min="1767" max="1771" width="8.5703125" style="457" customWidth="1"/>
    <col min="1772" max="1772" width="11.7109375" style="457" bestFit="1" customWidth="1"/>
    <col min="1773" max="1773" width="16.85546875" style="457" bestFit="1" customWidth="1"/>
    <col min="1774" max="1774" width="16.85546875" style="457" customWidth="1"/>
    <col min="1775" max="1775" width="5" style="457" customWidth="1"/>
    <col min="1776" max="1778" width="16.85546875" style="457" customWidth="1"/>
    <col min="1779" max="1779" width="4.85546875" style="457" customWidth="1"/>
    <col min="1780" max="1794" width="16.85546875" style="457" customWidth="1"/>
    <col min="1795" max="1795" width="6.85546875" style="457" customWidth="1"/>
    <col min="1796" max="1796" width="15" style="457" customWidth="1"/>
    <col min="1797" max="1797" width="20.28515625" style="457" customWidth="1"/>
    <col min="1798" max="1798" width="22.28515625" style="457" customWidth="1"/>
    <col min="1799" max="2015" width="9.140625" style="457"/>
    <col min="2016" max="2016" width="22.42578125" style="457" customWidth="1"/>
    <col min="2017" max="2017" width="7.5703125" style="457" customWidth="1"/>
    <col min="2018" max="2018" width="0" style="457" hidden="1" customWidth="1"/>
    <col min="2019" max="2019" width="14.140625" style="457" customWidth="1"/>
    <col min="2020" max="2022" width="9.140625" style="457"/>
    <col min="2023" max="2027" width="8.5703125" style="457" customWidth="1"/>
    <col min="2028" max="2028" width="11.7109375" style="457" bestFit="1" customWidth="1"/>
    <col min="2029" max="2029" width="16.85546875" style="457" bestFit="1" customWidth="1"/>
    <col min="2030" max="2030" width="16.85546875" style="457" customWidth="1"/>
    <col min="2031" max="2031" width="5" style="457" customWidth="1"/>
    <col min="2032" max="2034" width="16.85546875" style="457" customWidth="1"/>
    <col min="2035" max="2035" width="4.85546875" style="457" customWidth="1"/>
    <col min="2036" max="2050" width="16.85546875" style="457" customWidth="1"/>
    <col min="2051" max="2051" width="6.85546875" style="457" customWidth="1"/>
    <col min="2052" max="2052" width="15" style="457" customWidth="1"/>
    <col min="2053" max="2053" width="20.28515625" style="457" customWidth="1"/>
    <col min="2054" max="2054" width="22.28515625" style="457" customWidth="1"/>
    <col min="2055" max="2271" width="9.140625" style="457"/>
    <col min="2272" max="2272" width="22.42578125" style="457" customWidth="1"/>
    <col min="2273" max="2273" width="7.5703125" style="457" customWidth="1"/>
    <col min="2274" max="2274" width="0" style="457" hidden="1" customWidth="1"/>
    <col min="2275" max="2275" width="14.140625" style="457" customWidth="1"/>
    <col min="2276" max="2278" width="9.140625" style="457"/>
    <col min="2279" max="2283" width="8.5703125" style="457" customWidth="1"/>
    <col min="2284" max="2284" width="11.7109375" style="457" bestFit="1" customWidth="1"/>
    <col min="2285" max="2285" width="16.85546875" style="457" bestFit="1" customWidth="1"/>
    <col min="2286" max="2286" width="16.85546875" style="457" customWidth="1"/>
    <col min="2287" max="2287" width="5" style="457" customWidth="1"/>
    <col min="2288" max="2290" width="16.85546875" style="457" customWidth="1"/>
    <col min="2291" max="2291" width="4.85546875" style="457" customWidth="1"/>
    <col min="2292" max="2306" width="16.85546875" style="457" customWidth="1"/>
    <col min="2307" max="2307" width="6.85546875" style="457" customWidth="1"/>
    <col min="2308" max="2308" width="15" style="457" customWidth="1"/>
    <col min="2309" max="2309" width="20.28515625" style="457" customWidth="1"/>
    <col min="2310" max="2310" width="22.28515625" style="457" customWidth="1"/>
    <col min="2311" max="2527" width="9.140625" style="457"/>
    <col min="2528" max="2528" width="22.42578125" style="457" customWidth="1"/>
    <col min="2529" max="2529" width="7.5703125" style="457" customWidth="1"/>
    <col min="2530" max="2530" width="0" style="457" hidden="1" customWidth="1"/>
    <col min="2531" max="2531" width="14.140625" style="457" customWidth="1"/>
    <col min="2532" max="2534" width="9.140625" style="457"/>
    <col min="2535" max="2539" width="8.5703125" style="457" customWidth="1"/>
    <col min="2540" max="2540" width="11.7109375" style="457" bestFit="1" customWidth="1"/>
    <col min="2541" max="2541" width="16.85546875" style="457" bestFit="1" customWidth="1"/>
    <col min="2542" max="2542" width="16.85546875" style="457" customWidth="1"/>
    <col min="2543" max="2543" width="5" style="457" customWidth="1"/>
    <col min="2544" max="2546" width="16.85546875" style="457" customWidth="1"/>
    <col min="2547" max="2547" width="4.85546875" style="457" customWidth="1"/>
    <col min="2548" max="2562" width="16.85546875" style="457" customWidth="1"/>
    <col min="2563" max="2563" width="6.85546875" style="457" customWidth="1"/>
    <col min="2564" max="2564" width="15" style="457" customWidth="1"/>
    <col min="2565" max="2565" width="20.28515625" style="457" customWidth="1"/>
    <col min="2566" max="2566" width="22.28515625" style="457" customWidth="1"/>
    <col min="2567" max="2783" width="9.140625" style="457"/>
    <col min="2784" max="2784" width="22.42578125" style="457" customWidth="1"/>
    <col min="2785" max="2785" width="7.5703125" style="457" customWidth="1"/>
    <col min="2786" max="2786" width="0" style="457" hidden="1" customWidth="1"/>
    <col min="2787" max="2787" width="14.140625" style="457" customWidth="1"/>
    <col min="2788" max="2790" width="9.140625" style="457"/>
    <col min="2791" max="2795" width="8.5703125" style="457" customWidth="1"/>
    <col min="2796" max="2796" width="11.7109375" style="457" bestFit="1" customWidth="1"/>
    <col min="2797" max="2797" width="16.85546875" style="457" bestFit="1" customWidth="1"/>
    <col min="2798" max="2798" width="16.85546875" style="457" customWidth="1"/>
    <col min="2799" max="2799" width="5" style="457" customWidth="1"/>
    <col min="2800" max="2802" width="16.85546875" style="457" customWidth="1"/>
    <col min="2803" max="2803" width="4.85546875" style="457" customWidth="1"/>
    <col min="2804" max="2818" width="16.85546875" style="457" customWidth="1"/>
    <col min="2819" max="2819" width="6.85546875" style="457" customWidth="1"/>
    <col min="2820" max="2820" width="15" style="457" customWidth="1"/>
    <col min="2821" max="2821" width="20.28515625" style="457" customWidth="1"/>
    <col min="2822" max="2822" width="22.28515625" style="457" customWidth="1"/>
    <col min="2823" max="3039" width="9.140625" style="457"/>
    <col min="3040" max="3040" width="22.42578125" style="457" customWidth="1"/>
    <col min="3041" max="3041" width="7.5703125" style="457" customWidth="1"/>
    <col min="3042" max="3042" width="0" style="457" hidden="1" customWidth="1"/>
    <col min="3043" max="3043" width="14.140625" style="457" customWidth="1"/>
    <col min="3044" max="3046" width="9.140625" style="457"/>
    <col min="3047" max="3051" width="8.5703125" style="457" customWidth="1"/>
    <col min="3052" max="3052" width="11.7109375" style="457" bestFit="1" customWidth="1"/>
    <col min="3053" max="3053" width="16.85546875" style="457" bestFit="1" customWidth="1"/>
    <col min="3054" max="3054" width="16.85546875" style="457" customWidth="1"/>
    <col min="3055" max="3055" width="5" style="457" customWidth="1"/>
    <col min="3056" max="3058" width="16.85546875" style="457" customWidth="1"/>
    <col min="3059" max="3059" width="4.85546875" style="457" customWidth="1"/>
    <col min="3060" max="3074" width="16.85546875" style="457" customWidth="1"/>
    <col min="3075" max="3075" width="6.85546875" style="457" customWidth="1"/>
    <col min="3076" max="3076" width="15" style="457" customWidth="1"/>
    <col min="3077" max="3077" width="20.28515625" style="457" customWidth="1"/>
    <col min="3078" max="3078" width="22.28515625" style="457" customWidth="1"/>
    <col min="3079" max="3295" width="9.140625" style="457"/>
    <col min="3296" max="3296" width="22.42578125" style="457" customWidth="1"/>
    <col min="3297" max="3297" width="7.5703125" style="457" customWidth="1"/>
    <col min="3298" max="3298" width="0" style="457" hidden="1" customWidth="1"/>
    <col min="3299" max="3299" width="14.140625" style="457" customWidth="1"/>
    <col min="3300" max="3302" width="9.140625" style="457"/>
    <col min="3303" max="3307" width="8.5703125" style="457" customWidth="1"/>
    <col min="3308" max="3308" width="11.7109375" style="457" bestFit="1" customWidth="1"/>
    <col min="3309" max="3309" width="16.85546875" style="457" bestFit="1" customWidth="1"/>
    <col min="3310" max="3310" width="16.85546875" style="457" customWidth="1"/>
    <col min="3311" max="3311" width="5" style="457" customWidth="1"/>
    <col min="3312" max="3314" width="16.85546875" style="457" customWidth="1"/>
    <col min="3315" max="3315" width="4.85546875" style="457" customWidth="1"/>
    <col min="3316" max="3330" width="16.85546875" style="457" customWidth="1"/>
    <col min="3331" max="3331" width="6.85546875" style="457" customWidth="1"/>
    <col min="3332" max="3332" width="15" style="457" customWidth="1"/>
    <col min="3333" max="3333" width="20.28515625" style="457" customWidth="1"/>
    <col min="3334" max="3334" width="22.28515625" style="457" customWidth="1"/>
    <col min="3335" max="3551" width="9.140625" style="457"/>
    <col min="3552" max="3552" width="22.42578125" style="457" customWidth="1"/>
    <col min="3553" max="3553" width="7.5703125" style="457" customWidth="1"/>
    <col min="3554" max="3554" width="0" style="457" hidden="1" customWidth="1"/>
    <col min="3555" max="3555" width="14.140625" style="457" customWidth="1"/>
    <col min="3556" max="3558" width="9.140625" style="457"/>
    <col min="3559" max="3563" width="8.5703125" style="457" customWidth="1"/>
    <col min="3564" max="3564" width="11.7109375" style="457" bestFit="1" customWidth="1"/>
    <col min="3565" max="3565" width="16.85546875" style="457" bestFit="1" customWidth="1"/>
    <col min="3566" max="3566" width="16.85546875" style="457" customWidth="1"/>
    <col min="3567" max="3567" width="5" style="457" customWidth="1"/>
    <col min="3568" max="3570" width="16.85546875" style="457" customWidth="1"/>
    <col min="3571" max="3571" width="4.85546875" style="457" customWidth="1"/>
    <col min="3572" max="3586" width="16.85546875" style="457" customWidth="1"/>
    <col min="3587" max="3587" width="6.85546875" style="457" customWidth="1"/>
    <col min="3588" max="3588" width="15" style="457" customWidth="1"/>
    <col min="3589" max="3589" width="20.28515625" style="457" customWidth="1"/>
    <col min="3590" max="3590" width="22.28515625" style="457" customWidth="1"/>
    <col min="3591" max="3807" width="9.140625" style="457"/>
    <col min="3808" max="3808" width="22.42578125" style="457" customWidth="1"/>
    <col min="3809" max="3809" width="7.5703125" style="457" customWidth="1"/>
    <col min="3810" max="3810" width="0" style="457" hidden="1" customWidth="1"/>
    <col min="3811" max="3811" width="14.140625" style="457" customWidth="1"/>
    <col min="3812" max="3814" width="9.140625" style="457"/>
    <col min="3815" max="3819" width="8.5703125" style="457" customWidth="1"/>
    <col min="3820" max="3820" width="11.7109375" style="457" bestFit="1" customWidth="1"/>
    <col min="3821" max="3821" width="16.85546875" style="457" bestFit="1" customWidth="1"/>
    <col min="3822" max="3822" width="16.85546875" style="457" customWidth="1"/>
    <col min="3823" max="3823" width="5" style="457" customWidth="1"/>
    <col min="3824" max="3826" width="16.85546875" style="457" customWidth="1"/>
    <col min="3827" max="3827" width="4.85546875" style="457" customWidth="1"/>
    <col min="3828" max="3842" width="16.85546875" style="457" customWidth="1"/>
    <col min="3843" max="3843" width="6.85546875" style="457" customWidth="1"/>
    <col min="3844" max="3844" width="15" style="457" customWidth="1"/>
    <col min="3845" max="3845" width="20.28515625" style="457" customWidth="1"/>
    <col min="3846" max="3846" width="22.28515625" style="457" customWidth="1"/>
    <col min="3847" max="4063" width="9.140625" style="457"/>
    <col min="4064" max="4064" width="22.42578125" style="457" customWidth="1"/>
    <col min="4065" max="4065" width="7.5703125" style="457" customWidth="1"/>
    <col min="4066" max="4066" width="0" style="457" hidden="1" customWidth="1"/>
    <col min="4067" max="4067" width="14.140625" style="457" customWidth="1"/>
    <col min="4068" max="4070" width="9.140625" style="457"/>
    <col min="4071" max="4075" width="8.5703125" style="457" customWidth="1"/>
    <col min="4076" max="4076" width="11.7109375" style="457" bestFit="1" customWidth="1"/>
    <col min="4077" max="4077" width="16.85546875" style="457" bestFit="1" customWidth="1"/>
    <col min="4078" max="4078" width="16.85546875" style="457" customWidth="1"/>
    <col min="4079" max="4079" width="5" style="457" customWidth="1"/>
    <col min="4080" max="4082" width="16.85546875" style="457" customWidth="1"/>
    <col min="4083" max="4083" width="4.85546875" style="457" customWidth="1"/>
    <col min="4084" max="4098" width="16.85546875" style="457" customWidth="1"/>
    <col min="4099" max="4099" width="6.85546875" style="457" customWidth="1"/>
    <col min="4100" max="4100" width="15" style="457" customWidth="1"/>
    <col min="4101" max="4101" width="20.28515625" style="457" customWidth="1"/>
    <col min="4102" max="4102" width="22.28515625" style="457" customWidth="1"/>
    <col min="4103" max="4319" width="9.140625" style="457"/>
    <col min="4320" max="4320" width="22.42578125" style="457" customWidth="1"/>
    <col min="4321" max="4321" width="7.5703125" style="457" customWidth="1"/>
    <col min="4322" max="4322" width="0" style="457" hidden="1" customWidth="1"/>
    <col min="4323" max="4323" width="14.140625" style="457" customWidth="1"/>
    <col min="4324" max="4326" width="9.140625" style="457"/>
    <col min="4327" max="4331" width="8.5703125" style="457" customWidth="1"/>
    <col min="4332" max="4332" width="11.7109375" style="457" bestFit="1" customWidth="1"/>
    <col min="4333" max="4333" width="16.85546875" style="457" bestFit="1" customWidth="1"/>
    <col min="4334" max="4334" width="16.85546875" style="457" customWidth="1"/>
    <col min="4335" max="4335" width="5" style="457" customWidth="1"/>
    <col min="4336" max="4338" width="16.85546875" style="457" customWidth="1"/>
    <col min="4339" max="4339" width="4.85546875" style="457" customWidth="1"/>
    <col min="4340" max="4354" width="16.85546875" style="457" customWidth="1"/>
    <col min="4355" max="4355" width="6.85546875" style="457" customWidth="1"/>
    <col min="4356" max="4356" width="15" style="457" customWidth="1"/>
    <col min="4357" max="4357" width="20.28515625" style="457" customWidth="1"/>
    <col min="4358" max="4358" width="22.28515625" style="457" customWidth="1"/>
    <col min="4359" max="4575" width="9.140625" style="457"/>
    <col min="4576" max="4576" width="22.42578125" style="457" customWidth="1"/>
    <col min="4577" max="4577" width="7.5703125" style="457" customWidth="1"/>
    <col min="4578" max="4578" width="0" style="457" hidden="1" customWidth="1"/>
    <col min="4579" max="4579" width="14.140625" style="457" customWidth="1"/>
    <col min="4580" max="4582" width="9.140625" style="457"/>
    <col min="4583" max="4587" width="8.5703125" style="457" customWidth="1"/>
    <col min="4588" max="4588" width="11.7109375" style="457" bestFit="1" customWidth="1"/>
    <col min="4589" max="4589" width="16.85546875" style="457" bestFit="1" customWidth="1"/>
    <col min="4590" max="4590" width="16.85546875" style="457" customWidth="1"/>
    <col min="4591" max="4591" width="5" style="457" customWidth="1"/>
    <col min="4592" max="4594" width="16.85546875" style="457" customWidth="1"/>
    <col min="4595" max="4595" width="4.85546875" style="457" customWidth="1"/>
    <col min="4596" max="4610" width="16.85546875" style="457" customWidth="1"/>
    <col min="4611" max="4611" width="6.85546875" style="457" customWidth="1"/>
    <col min="4612" max="4612" width="15" style="457" customWidth="1"/>
    <col min="4613" max="4613" width="20.28515625" style="457" customWidth="1"/>
    <col min="4614" max="4614" width="22.28515625" style="457" customWidth="1"/>
    <col min="4615" max="4831" width="9.140625" style="457"/>
    <col min="4832" max="4832" width="22.42578125" style="457" customWidth="1"/>
    <col min="4833" max="4833" width="7.5703125" style="457" customWidth="1"/>
    <col min="4834" max="4834" width="0" style="457" hidden="1" customWidth="1"/>
    <col min="4835" max="4835" width="14.140625" style="457" customWidth="1"/>
    <col min="4836" max="4838" width="9.140625" style="457"/>
    <col min="4839" max="4843" width="8.5703125" style="457" customWidth="1"/>
    <col min="4844" max="4844" width="11.7109375" style="457" bestFit="1" customWidth="1"/>
    <col min="4845" max="4845" width="16.85546875" style="457" bestFit="1" customWidth="1"/>
    <col min="4846" max="4846" width="16.85546875" style="457" customWidth="1"/>
    <col min="4847" max="4847" width="5" style="457" customWidth="1"/>
    <col min="4848" max="4850" width="16.85546875" style="457" customWidth="1"/>
    <col min="4851" max="4851" width="4.85546875" style="457" customWidth="1"/>
    <col min="4852" max="4866" width="16.85546875" style="457" customWidth="1"/>
    <col min="4867" max="4867" width="6.85546875" style="457" customWidth="1"/>
    <col min="4868" max="4868" width="15" style="457" customWidth="1"/>
    <col min="4869" max="4869" width="20.28515625" style="457" customWidth="1"/>
    <col min="4870" max="4870" width="22.28515625" style="457" customWidth="1"/>
    <col min="4871" max="5087" width="9.140625" style="457"/>
    <col min="5088" max="5088" width="22.42578125" style="457" customWidth="1"/>
    <col min="5089" max="5089" width="7.5703125" style="457" customWidth="1"/>
    <col min="5090" max="5090" width="0" style="457" hidden="1" customWidth="1"/>
    <col min="5091" max="5091" width="14.140625" style="457" customWidth="1"/>
    <col min="5092" max="5094" width="9.140625" style="457"/>
    <col min="5095" max="5099" width="8.5703125" style="457" customWidth="1"/>
    <col min="5100" max="5100" width="11.7109375" style="457" bestFit="1" customWidth="1"/>
    <col min="5101" max="5101" width="16.85546875" style="457" bestFit="1" customWidth="1"/>
    <col min="5102" max="5102" width="16.85546875" style="457" customWidth="1"/>
    <col min="5103" max="5103" width="5" style="457" customWidth="1"/>
    <col min="5104" max="5106" width="16.85546875" style="457" customWidth="1"/>
    <col min="5107" max="5107" width="4.85546875" style="457" customWidth="1"/>
    <col min="5108" max="5122" width="16.85546875" style="457" customWidth="1"/>
    <col min="5123" max="5123" width="6.85546875" style="457" customWidth="1"/>
    <col min="5124" max="5124" width="15" style="457" customWidth="1"/>
    <col min="5125" max="5125" width="20.28515625" style="457" customWidth="1"/>
    <col min="5126" max="5126" width="22.28515625" style="457" customWidth="1"/>
    <col min="5127" max="5343" width="9.140625" style="457"/>
    <col min="5344" max="5344" width="22.42578125" style="457" customWidth="1"/>
    <col min="5345" max="5345" width="7.5703125" style="457" customWidth="1"/>
    <col min="5346" max="5346" width="0" style="457" hidden="1" customWidth="1"/>
    <col min="5347" max="5347" width="14.140625" style="457" customWidth="1"/>
    <col min="5348" max="5350" width="9.140625" style="457"/>
    <col min="5351" max="5355" width="8.5703125" style="457" customWidth="1"/>
    <col min="5356" max="5356" width="11.7109375" style="457" bestFit="1" customWidth="1"/>
    <col min="5357" max="5357" width="16.85546875" style="457" bestFit="1" customWidth="1"/>
    <col min="5358" max="5358" width="16.85546875" style="457" customWidth="1"/>
    <col min="5359" max="5359" width="5" style="457" customWidth="1"/>
    <col min="5360" max="5362" width="16.85546875" style="457" customWidth="1"/>
    <col min="5363" max="5363" width="4.85546875" style="457" customWidth="1"/>
    <col min="5364" max="5378" width="16.85546875" style="457" customWidth="1"/>
    <col min="5379" max="5379" width="6.85546875" style="457" customWidth="1"/>
    <col min="5380" max="5380" width="15" style="457" customWidth="1"/>
    <col min="5381" max="5381" width="20.28515625" style="457" customWidth="1"/>
    <col min="5382" max="5382" width="22.28515625" style="457" customWidth="1"/>
    <col min="5383" max="5599" width="9.140625" style="457"/>
    <col min="5600" max="5600" width="22.42578125" style="457" customWidth="1"/>
    <col min="5601" max="5601" width="7.5703125" style="457" customWidth="1"/>
    <col min="5602" max="5602" width="0" style="457" hidden="1" customWidth="1"/>
    <col min="5603" max="5603" width="14.140625" style="457" customWidth="1"/>
    <col min="5604" max="5606" width="9.140625" style="457"/>
    <col min="5607" max="5611" width="8.5703125" style="457" customWidth="1"/>
    <col min="5612" max="5612" width="11.7109375" style="457" bestFit="1" customWidth="1"/>
    <col min="5613" max="5613" width="16.85546875" style="457" bestFit="1" customWidth="1"/>
    <col min="5614" max="5614" width="16.85546875" style="457" customWidth="1"/>
    <col min="5615" max="5615" width="5" style="457" customWidth="1"/>
    <col min="5616" max="5618" width="16.85546875" style="457" customWidth="1"/>
    <col min="5619" max="5619" width="4.85546875" style="457" customWidth="1"/>
    <col min="5620" max="5634" width="16.85546875" style="457" customWidth="1"/>
    <col min="5635" max="5635" width="6.85546875" style="457" customWidth="1"/>
    <col min="5636" max="5636" width="15" style="457" customWidth="1"/>
    <col min="5637" max="5637" width="20.28515625" style="457" customWidth="1"/>
    <col min="5638" max="5638" width="22.28515625" style="457" customWidth="1"/>
    <col min="5639" max="5855" width="9.140625" style="457"/>
    <col min="5856" max="5856" width="22.42578125" style="457" customWidth="1"/>
    <col min="5857" max="5857" width="7.5703125" style="457" customWidth="1"/>
    <col min="5858" max="5858" width="0" style="457" hidden="1" customWidth="1"/>
    <col min="5859" max="5859" width="14.140625" style="457" customWidth="1"/>
    <col min="5860" max="5862" width="9.140625" style="457"/>
    <col min="5863" max="5867" width="8.5703125" style="457" customWidth="1"/>
    <col min="5868" max="5868" width="11.7109375" style="457" bestFit="1" customWidth="1"/>
    <col min="5869" max="5869" width="16.85546875" style="457" bestFit="1" customWidth="1"/>
    <col min="5870" max="5870" width="16.85546875" style="457" customWidth="1"/>
    <col min="5871" max="5871" width="5" style="457" customWidth="1"/>
    <col min="5872" max="5874" width="16.85546875" style="457" customWidth="1"/>
    <col min="5875" max="5875" width="4.85546875" style="457" customWidth="1"/>
    <col min="5876" max="5890" width="16.85546875" style="457" customWidth="1"/>
    <col min="5891" max="5891" width="6.85546875" style="457" customWidth="1"/>
    <col min="5892" max="5892" width="15" style="457" customWidth="1"/>
    <col min="5893" max="5893" width="20.28515625" style="457" customWidth="1"/>
    <col min="5894" max="5894" width="22.28515625" style="457" customWidth="1"/>
    <col min="5895" max="6111" width="9.140625" style="457"/>
    <col min="6112" max="6112" width="22.42578125" style="457" customWidth="1"/>
    <col min="6113" max="6113" width="7.5703125" style="457" customWidth="1"/>
    <col min="6114" max="6114" width="0" style="457" hidden="1" customWidth="1"/>
    <col min="6115" max="6115" width="14.140625" style="457" customWidth="1"/>
    <col min="6116" max="6118" width="9.140625" style="457"/>
    <col min="6119" max="6123" width="8.5703125" style="457" customWidth="1"/>
    <col min="6124" max="6124" width="11.7109375" style="457" bestFit="1" customWidth="1"/>
    <col min="6125" max="6125" width="16.85546875" style="457" bestFit="1" customWidth="1"/>
    <col min="6126" max="6126" width="16.85546875" style="457" customWidth="1"/>
    <col min="6127" max="6127" width="5" style="457" customWidth="1"/>
    <col min="6128" max="6130" width="16.85546875" style="457" customWidth="1"/>
    <col min="6131" max="6131" width="4.85546875" style="457" customWidth="1"/>
    <col min="6132" max="6146" width="16.85546875" style="457" customWidth="1"/>
    <col min="6147" max="6147" width="6.85546875" style="457" customWidth="1"/>
    <col min="6148" max="6148" width="15" style="457" customWidth="1"/>
    <col min="6149" max="6149" width="20.28515625" style="457" customWidth="1"/>
    <col min="6150" max="6150" width="22.28515625" style="457" customWidth="1"/>
    <col min="6151" max="6367" width="9.140625" style="457"/>
    <col min="6368" max="6368" width="22.42578125" style="457" customWidth="1"/>
    <col min="6369" max="6369" width="7.5703125" style="457" customWidth="1"/>
    <col min="6370" max="6370" width="0" style="457" hidden="1" customWidth="1"/>
    <col min="6371" max="6371" width="14.140625" style="457" customWidth="1"/>
    <col min="6372" max="6374" width="9.140625" style="457"/>
    <col min="6375" max="6379" width="8.5703125" style="457" customWidth="1"/>
    <col min="6380" max="6380" width="11.7109375" style="457" bestFit="1" customWidth="1"/>
    <col min="6381" max="6381" width="16.85546875" style="457" bestFit="1" customWidth="1"/>
    <col min="6382" max="6382" width="16.85546875" style="457" customWidth="1"/>
    <col min="6383" max="6383" width="5" style="457" customWidth="1"/>
    <col min="6384" max="6386" width="16.85546875" style="457" customWidth="1"/>
    <col min="6387" max="6387" width="4.85546875" style="457" customWidth="1"/>
    <col min="6388" max="6402" width="16.85546875" style="457" customWidth="1"/>
    <col min="6403" max="6403" width="6.85546875" style="457" customWidth="1"/>
    <col min="6404" max="6404" width="15" style="457" customWidth="1"/>
    <col min="6405" max="6405" width="20.28515625" style="457" customWidth="1"/>
    <col min="6406" max="6406" width="22.28515625" style="457" customWidth="1"/>
    <col min="6407" max="6623" width="9.140625" style="457"/>
    <col min="6624" max="6624" width="22.42578125" style="457" customWidth="1"/>
    <col min="6625" max="6625" width="7.5703125" style="457" customWidth="1"/>
    <col min="6626" max="6626" width="0" style="457" hidden="1" customWidth="1"/>
    <col min="6627" max="6627" width="14.140625" style="457" customWidth="1"/>
    <col min="6628" max="6630" width="9.140625" style="457"/>
    <col min="6631" max="6635" width="8.5703125" style="457" customWidth="1"/>
    <col min="6636" max="6636" width="11.7109375" style="457" bestFit="1" customWidth="1"/>
    <col min="6637" max="6637" width="16.85546875" style="457" bestFit="1" customWidth="1"/>
    <col min="6638" max="6638" width="16.85546875" style="457" customWidth="1"/>
    <col min="6639" max="6639" width="5" style="457" customWidth="1"/>
    <col min="6640" max="6642" width="16.85546875" style="457" customWidth="1"/>
    <col min="6643" max="6643" width="4.85546875" style="457" customWidth="1"/>
    <col min="6644" max="6658" width="16.85546875" style="457" customWidth="1"/>
    <col min="6659" max="6659" width="6.85546875" style="457" customWidth="1"/>
    <col min="6660" max="6660" width="15" style="457" customWidth="1"/>
    <col min="6661" max="6661" width="20.28515625" style="457" customWidth="1"/>
    <col min="6662" max="6662" width="22.28515625" style="457" customWidth="1"/>
    <col min="6663" max="6879" width="9.140625" style="457"/>
    <col min="6880" max="6880" width="22.42578125" style="457" customWidth="1"/>
    <col min="6881" max="6881" width="7.5703125" style="457" customWidth="1"/>
    <col min="6882" max="6882" width="0" style="457" hidden="1" customWidth="1"/>
    <col min="6883" max="6883" width="14.140625" style="457" customWidth="1"/>
    <col min="6884" max="6886" width="9.140625" style="457"/>
    <col min="6887" max="6891" width="8.5703125" style="457" customWidth="1"/>
    <col min="6892" max="6892" width="11.7109375" style="457" bestFit="1" customWidth="1"/>
    <col min="6893" max="6893" width="16.85546875" style="457" bestFit="1" customWidth="1"/>
    <col min="6894" max="6894" width="16.85546875" style="457" customWidth="1"/>
    <col min="6895" max="6895" width="5" style="457" customWidth="1"/>
    <col min="6896" max="6898" width="16.85546875" style="457" customWidth="1"/>
    <col min="6899" max="6899" width="4.85546875" style="457" customWidth="1"/>
    <col min="6900" max="6914" width="16.85546875" style="457" customWidth="1"/>
    <col min="6915" max="6915" width="6.85546875" style="457" customWidth="1"/>
    <col min="6916" max="6916" width="15" style="457" customWidth="1"/>
    <col min="6917" max="6917" width="20.28515625" style="457" customWidth="1"/>
    <col min="6918" max="6918" width="22.28515625" style="457" customWidth="1"/>
    <col min="6919" max="7135" width="9.140625" style="457"/>
    <col min="7136" max="7136" width="22.42578125" style="457" customWidth="1"/>
    <col min="7137" max="7137" width="7.5703125" style="457" customWidth="1"/>
    <col min="7138" max="7138" width="0" style="457" hidden="1" customWidth="1"/>
    <col min="7139" max="7139" width="14.140625" style="457" customWidth="1"/>
    <col min="7140" max="7142" width="9.140625" style="457"/>
    <col min="7143" max="7147" width="8.5703125" style="457" customWidth="1"/>
    <col min="7148" max="7148" width="11.7109375" style="457" bestFit="1" customWidth="1"/>
    <col min="7149" max="7149" width="16.85546875" style="457" bestFit="1" customWidth="1"/>
    <col min="7150" max="7150" width="16.85546875" style="457" customWidth="1"/>
    <col min="7151" max="7151" width="5" style="457" customWidth="1"/>
    <col min="7152" max="7154" width="16.85546875" style="457" customWidth="1"/>
    <col min="7155" max="7155" width="4.85546875" style="457" customWidth="1"/>
    <col min="7156" max="7170" width="16.85546875" style="457" customWidth="1"/>
    <col min="7171" max="7171" width="6.85546875" style="457" customWidth="1"/>
    <col min="7172" max="7172" width="15" style="457" customWidth="1"/>
    <col min="7173" max="7173" width="20.28515625" style="457" customWidth="1"/>
    <col min="7174" max="7174" width="22.28515625" style="457" customWidth="1"/>
    <col min="7175" max="7391" width="9.140625" style="457"/>
    <col min="7392" max="7392" width="22.42578125" style="457" customWidth="1"/>
    <col min="7393" max="7393" width="7.5703125" style="457" customWidth="1"/>
    <col min="7394" max="7394" width="0" style="457" hidden="1" customWidth="1"/>
    <col min="7395" max="7395" width="14.140625" style="457" customWidth="1"/>
    <col min="7396" max="7398" width="9.140625" style="457"/>
    <col min="7399" max="7403" width="8.5703125" style="457" customWidth="1"/>
    <col min="7404" max="7404" width="11.7109375" style="457" bestFit="1" customWidth="1"/>
    <col min="7405" max="7405" width="16.85546875" style="457" bestFit="1" customWidth="1"/>
    <col min="7406" max="7406" width="16.85546875" style="457" customWidth="1"/>
    <col min="7407" max="7407" width="5" style="457" customWidth="1"/>
    <col min="7408" max="7410" width="16.85546875" style="457" customWidth="1"/>
    <col min="7411" max="7411" width="4.85546875" style="457" customWidth="1"/>
    <col min="7412" max="7426" width="16.85546875" style="457" customWidth="1"/>
    <col min="7427" max="7427" width="6.85546875" style="457" customWidth="1"/>
    <col min="7428" max="7428" width="15" style="457" customWidth="1"/>
    <col min="7429" max="7429" width="20.28515625" style="457" customWidth="1"/>
    <col min="7430" max="7430" width="22.28515625" style="457" customWidth="1"/>
    <col min="7431" max="7647" width="9.140625" style="457"/>
    <col min="7648" max="7648" width="22.42578125" style="457" customWidth="1"/>
    <col min="7649" max="7649" width="7.5703125" style="457" customWidth="1"/>
    <col min="7650" max="7650" width="0" style="457" hidden="1" customWidth="1"/>
    <col min="7651" max="7651" width="14.140625" style="457" customWidth="1"/>
    <col min="7652" max="7654" width="9.140625" style="457"/>
    <col min="7655" max="7659" width="8.5703125" style="457" customWidth="1"/>
    <col min="7660" max="7660" width="11.7109375" style="457" bestFit="1" customWidth="1"/>
    <col min="7661" max="7661" width="16.85546875" style="457" bestFit="1" customWidth="1"/>
    <col min="7662" max="7662" width="16.85546875" style="457" customWidth="1"/>
    <col min="7663" max="7663" width="5" style="457" customWidth="1"/>
    <col min="7664" max="7666" width="16.85546875" style="457" customWidth="1"/>
    <col min="7667" max="7667" width="4.85546875" style="457" customWidth="1"/>
    <col min="7668" max="7682" width="16.85546875" style="457" customWidth="1"/>
    <col min="7683" max="7683" width="6.85546875" style="457" customWidth="1"/>
    <col min="7684" max="7684" width="15" style="457" customWidth="1"/>
    <col min="7685" max="7685" width="20.28515625" style="457" customWidth="1"/>
    <col min="7686" max="7686" width="22.28515625" style="457" customWidth="1"/>
    <col min="7687" max="7903" width="9.140625" style="457"/>
    <col min="7904" max="7904" width="22.42578125" style="457" customWidth="1"/>
    <col min="7905" max="7905" width="7.5703125" style="457" customWidth="1"/>
    <col min="7906" max="7906" width="0" style="457" hidden="1" customWidth="1"/>
    <col min="7907" max="7907" width="14.140625" style="457" customWidth="1"/>
    <col min="7908" max="7910" width="9.140625" style="457"/>
    <col min="7911" max="7915" width="8.5703125" style="457" customWidth="1"/>
    <col min="7916" max="7916" width="11.7109375" style="457" bestFit="1" customWidth="1"/>
    <col min="7917" max="7917" width="16.85546875" style="457" bestFit="1" customWidth="1"/>
    <col min="7918" max="7918" width="16.85546875" style="457" customWidth="1"/>
    <col min="7919" max="7919" width="5" style="457" customWidth="1"/>
    <col min="7920" max="7922" width="16.85546875" style="457" customWidth="1"/>
    <col min="7923" max="7923" width="4.85546875" style="457" customWidth="1"/>
    <col min="7924" max="7938" width="16.85546875" style="457" customWidth="1"/>
    <col min="7939" max="7939" width="6.85546875" style="457" customWidth="1"/>
    <col min="7940" max="7940" width="15" style="457" customWidth="1"/>
    <col min="7941" max="7941" width="20.28515625" style="457" customWidth="1"/>
    <col min="7942" max="7942" width="22.28515625" style="457" customWidth="1"/>
    <col min="7943" max="8159" width="9.140625" style="457"/>
    <col min="8160" max="8160" width="22.42578125" style="457" customWidth="1"/>
    <col min="8161" max="8161" width="7.5703125" style="457" customWidth="1"/>
    <col min="8162" max="8162" width="0" style="457" hidden="1" customWidth="1"/>
    <col min="8163" max="8163" width="14.140625" style="457" customWidth="1"/>
    <col min="8164" max="8166" width="9.140625" style="457"/>
    <col min="8167" max="8171" width="8.5703125" style="457" customWidth="1"/>
    <col min="8172" max="8172" width="11.7109375" style="457" bestFit="1" customWidth="1"/>
    <col min="8173" max="8173" width="16.85546875" style="457" bestFit="1" customWidth="1"/>
    <col min="8174" max="8174" width="16.85546875" style="457" customWidth="1"/>
    <col min="8175" max="8175" width="5" style="457" customWidth="1"/>
    <col min="8176" max="8178" width="16.85546875" style="457" customWidth="1"/>
    <col min="8179" max="8179" width="4.85546875" style="457" customWidth="1"/>
    <col min="8180" max="8194" width="16.85546875" style="457" customWidth="1"/>
    <col min="8195" max="8195" width="6.85546875" style="457" customWidth="1"/>
    <col min="8196" max="8196" width="15" style="457" customWidth="1"/>
    <col min="8197" max="8197" width="20.28515625" style="457" customWidth="1"/>
    <col min="8198" max="8198" width="22.28515625" style="457" customWidth="1"/>
    <col min="8199" max="8415" width="9.140625" style="457"/>
    <col min="8416" max="8416" width="22.42578125" style="457" customWidth="1"/>
    <col min="8417" max="8417" width="7.5703125" style="457" customWidth="1"/>
    <col min="8418" max="8418" width="0" style="457" hidden="1" customWidth="1"/>
    <col min="8419" max="8419" width="14.140625" style="457" customWidth="1"/>
    <col min="8420" max="8422" width="9.140625" style="457"/>
    <col min="8423" max="8427" width="8.5703125" style="457" customWidth="1"/>
    <col min="8428" max="8428" width="11.7109375" style="457" bestFit="1" customWidth="1"/>
    <col min="8429" max="8429" width="16.85546875" style="457" bestFit="1" customWidth="1"/>
    <col min="8430" max="8430" width="16.85546875" style="457" customWidth="1"/>
    <col min="8431" max="8431" width="5" style="457" customWidth="1"/>
    <col min="8432" max="8434" width="16.85546875" style="457" customWidth="1"/>
    <col min="8435" max="8435" width="4.85546875" style="457" customWidth="1"/>
    <col min="8436" max="8450" width="16.85546875" style="457" customWidth="1"/>
    <col min="8451" max="8451" width="6.85546875" style="457" customWidth="1"/>
    <col min="8452" max="8452" width="15" style="457" customWidth="1"/>
    <col min="8453" max="8453" width="20.28515625" style="457" customWidth="1"/>
    <col min="8454" max="8454" width="22.28515625" style="457" customWidth="1"/>
    <col min="8455" max="8671" width="9.140625" style="457"/>
    <col min="8672" max="8672" width="22.42578125" style="457" customWidth="1"/>
    <col min="8673" max="8673" width="7.5703125" style="457" customWidth="1"/>
    <col min="8674" max="8674" width="0" style="457" hidden="1" customWidth="1"/>
    <col min="8675" max="8675" width="14.140625" style="457" customWidth="1"/>
    <col min="8676" max="8678" width="9.140625" style="457"/>
    <col min="8679" max="8683" width="8.5703125" style="457" customWidth="1"/>
    <col min="8684" max="8684" width="11.7109375" style="457" bestFit="1" customWidth="1"/>
    <col min="8685" max="8685" width="16.85546875" style="457" bestFit="1" customWidth="1"/>
    <col min="8686" max="8686" width="16.85546875" style="457" customWidth="1"/>
    <col min="8687" max="8687" width="5" style="457" customWidth="1"/>
    <col min="8688" max="8690" width="16.85546875" style="457" customWidth="1"/>
    <col min="8691" max="8691" width="4.85546875" style="457" customWidth="1"/>
    <col min="8692" max="8706" width="16.85546875" style="457" customWidth="1"/>
    <col min="8707" max="8707" width="6.85546875" style="457" customWidth="1"/>
    <col min="8708" max="8708" width="15" style="457" customWidth="1"/>
    <col min="8709" max="8709" width="20.28515625" style="457" customWidth="1"/>
    <col min="8710" max="8710" width="22.28515625" style="457" customWidth="1"/>
    <col min="8711" max="8927" width="9.140625" style="457"/>
    <col min="8928" max="8928" width="22.42578125" style="457" customWidth="1"/>
    <col min="8929" max="8929" width="7.5703125" style="457" customWidth="1"/>
    <col min="8930" max="8930" width="0" style="457" hidden="1" customWidth="1"/>
    <col min="8931" max="8931" width="14.140625" style="457" customWidth="1"/>
    <col min="8932" max="8934" width="9.140625" style="457"/>
    <col min="8935" max="8939" width="8.5703125" style="457" customWidth="1"/>
    <col min="8940" max="8940" width="11.7109375" style="457" bestFit="1" customWidth="1"/>
    <col min="8941" max="8941" width="16.85546875" style="457" bestFit="1" customWidth="1"/>
    <col min="8942" max="8942" width="16.85546875" style="457" customWidth="1"/>
    <col min="8943" max="8943" width="5" style="457" customWidth="1"/>
    <col min="8944" max="8946" width="16.85546875" style="457" customWidth="1"/>
    <col min="8947" max="8947" width="4.85546875" style="457" customWidth="1"/>
    <col min="8948" max="8962" width="16.85546875" style="457" customWidth="1"/>
    <col min="8963" max="8963" width="6.85546875" style="457" customWidth="1"/>
    <col min="8964" max="8964" width="15" style="457" customWidth="1"/>
    <col min="8965" max="8965" width="20.28515625" style="457" customWidth="1"/>
    <col min="8966" max="8966" width="22.28515625" style="457" customWidth="1"/>
    <col min="8967" max="9183" width="9.140625" style="457"/>
    <col min="9184" max="9184" width="22.42578125" style="457" customWidth="1"/>
    <col min="9185" max="9185" width="7.5703125" style="457" customWidth="1"/>
    <col min="9186" max="9186" width="0" style="457" hidden="1" customWidth="1"/>
    <col min="9187" max="9187" width="14.140625" style="457" customWidth="1"/>
    <col min="9188" max="9190" width="9.140625" style="457"/>
    <col min="9191" max="9195" width="8.5703125" style="457" customWidth="1"/>
    <col min="9196" max="9196" width="11.7109375" style="457" bestFit="1" customWidth="1"/>
    <col min="9197" max="9197" width="16.85546875" style="457" bestFit="1" customWidth="1"/>
    <col min="9198" max="9198" width="16.85546875" style="457" customWidth="1"/>
    <col min="9199" max="9199" width="5" style="457" customWidth="1"/>
    <col min="9200" max="9202" width="16.85546875" style="457" customWidth="1"/>
    <col min="9203" max="9203" width="4.85546875" style="457" customWidth="1"/>
    <col min="9204" max="9218" width="16.85546875" style="457" customWidth="1"/>
    <col min="9219" max="9219" width="6.85546875" style="457" customWidth="1"/>
    <col min="9220" max="9220" width="15" style="457" customWidth="1"/>
    <col min="9221" max="9221" width="20.28515625" style="457" customWidth="1"/>
    <col min="9222" max="9222" width="22.28515625" style="457" customWidth="1"/>
    <col min="9223" max="9439" width="9.140625" style="457"/>
    <col min="9440" max="9440" width="22.42578125" style="457" customWidth="1"/>
    <col min="9441" max="9441" width="7.5703125" style="457" customWidth="1"/>
    <col min="9442" max="9442" width="0" style="457" hidden="1" customWidth="1"/>
    <col min="9443" max="9443" width="14.140625" style="457" customWidth="1"/>
    <col min="9444" max="9446" width="9.140625" style="457"/>
    <col min="9447" max="9451" width="8.5703125" style="457" customWidth="1"/>
    <col min="9452" max="9452" width="11.7109375" style="457" bestFit="1" customWidth="1"/>
    <col min="9453" max="9453" width="16.85546875" style="457" bestFit="1" customWidth="1"/>
    <col min="9454" max="9454" width="16.85546875" style="457" customWidth="1"/>
    <col min="9455" max="9455" width="5" style="457" customWidth="1"/>
    <col min="9456" max="9458" width="16.85546875" style="457" customWidth="1"/>
    <col min="9459" max="9459" width="4.85546875" style="457" customWidth="1"/>
    <col min="9460" max="9474" width="16.85546875" style="457" customWidth="1"/>
    <col min="9475" max="9475" width="6.85546875" style="457" customWidth="1"/>
    <col min="9476" max="9476" width="15" style="457" customWidth="1"/>
    <col min="9477" max="9477" width="20.28515625" style="457" customWidth="1"/>
    <col min="9478" max="9478" width="22.28515625" style="457" customWidth="1"/>
    <col min="9479" max="9695" width="9.140625" style="457"/>
    <col min="9696" max="9696" width="22.42578125" style="457" customWidth="1"/>
    <col min="9697" max="9697" width="7.5703125" style="457" customWidth="1"/>
    <col min="9698" max="9698" width="0" style="457" hidden="1" customWidth="1"/>
    <col min="9699" max="9699" width="14.140625" style="457" customWidth="1"/>
    <col min="9700" max="9702" width="9.140625" style="457"/>
    <col min="9703" max="9707" width="8.5703125" style="457" customWidth="1"/>
    <col min="9708" max="9708" width="11.7109375" style="457" bestFit="1" customWidth="1"/>
    <col min="9709" max="9709" width="16.85546875" style="457" bestFit="1" customWidth="1"/>
    <col min="9710" max="9710" width="16.85546875" style="457" customWidth="1"/>
    <col min="9711" max="9711" width="5" style="457" customWidth="1"/>
    <col min="9712" max="9714" width="16.85546875" style="457" customWidth="1"/>
    <col min="9715" max="9715" width="4.85546875" style="457" customWidth="1"/>
    <col min="9716" max="9730" width="16.85546875" style="457" customWidth="1"/>
    <col min="9731" max="9731" width="6.85546875" style="457" customWidth="1"/>
    <col min="9732" max="9732" width="15" style="457" customWidth="1"/>
    <col min="9733" max="9733" width="20.28515625" style="457" customWidth="1"/>
    <col min="9734" max="9734" width="22.28515625" style="457" customWidth="1"/>
    <col min="9735" max="9951" width="9.140625" style="457"/>
    <col min="9952" max="9952" width="22.42578125" style="457" customWidth="1"/>
    <col min="9953" max="9953" width="7.5703125" style="457" customWidth="1"/>
    <col min="9954" max="9954" width="0" style="457" hidden="1" customWidth="1"/>
    <col min="9955" max="9955" width="14.140625" style="457" customWidth="1"/>
    <col min="9956" max="9958" width="9.140625" style="457"/>
    <col min="9959" max="9963" width="8.5703125" style="457" customWidth="1"/>
    <col min="9964" max="9964" width="11.7109375" style="457" bestFit="1" customWidth="1"/>
    <col min="9965" max="9965" width="16.85546875" style="457" bestFit="1" customWidth="1"/>
    <col min="9966" max="9966" width="16.85546875" style="457" customWidth="1"/>
    <col min="9967" max="9967" width="5" style="457" customWidth="1"/>
    <col min="9968" max="9970" width="16.85546875" style="457" customWidth="1"/>
    <col min="9971" max="9971" width="4.85546875" style="457" customWidth="1"/>
    <col min="9972" max="9986" width="16.85546875" style="457" customWidth="1"/>
    <col min="9987" max="9987" width="6.85546875" style="457" customWidth="1"/>
    <col min="9988" max="9988" width="15" style="457" customWidth="1"/>
    <col min="9989" max="9989" width="20.28515625" style="457" customWidth="1"/>
    <col min="9990" max="9990" width="22.28515625" style="457" customWidth="1"/>
    <col min="9991" max="10207" width="9.140625" style="457"/>
    <col min="10208" max="10208" width="22.42578125" style="457" customWidth="1"/>
    <col min="10209" max="10209" width="7.5703125" style="457" customWidth="1"/>
    <col min="10210" max="10210" width="0" style="457" hidden="1" customWidth="1"/>
    <col min="10211" max="10211" width="14.140625" style="457" customWidth="1"/>
    <col min="10212" max="10214" width="9.140625" style="457"/>
    <col min="10215" max="10219" width="8.5703125" style="457" customWidth="1"/>
    <col min="10220" max="10220" width="11.7109375" style="457" bestFit="1" customWidth="1"/>
    <col min="10221" max="10221" width="16.85546875" style="457" bestFit="1" customWidth="1"/>
    <col min="10222" max="10222" width="16.85546875" style="457" customWidth="1"/>
    <col min="10223" max="10223" width="5" style="457" customWidth="1"/>
    <col min="10224" max="10226" width="16.85546875" style="457" customWidth="1"/>
    <col min="10227" max="10227" width="4.85546875" style="457" customWidth="1"/>
    <col min="10228" max="10242" width="16.85546875" style="457" customWidth="1"/>
    <col min="10243" max="10243" width="6.85546875" style="457" customWidth="1"/>
    <col min="10244" max="10244" width="15" style="457" customWidth="1"/>
    <col min="10245" max="10245" width="20.28515625" style="457" customWidth="1"/>
    <col min="10246" max="10246" width="22.28515625" style="457" customWidth="1"/>
    <col min="10247" max="10463" width="9.140625" style="457"/>
    <col min="10464" max="10464" width="22.42578125" style="457" customWidth="1"/>
    <col min="10465" max="10465" width="7.5703125" style="457" customWidth="1"/>
    <col min="10466" max="10466" width="0" style="457" hidden="1" customWidth="1"/>
    <col min="10467" max="10467" width="14.140625" style="457" customWidth="1"/>
    <col min="10468" max="10470" width="9.140625" style="457"/>
    <col min="10471" max="10475" width="8.5703125" style="457" customWidth="1"/>
    <col min="10476" max="10476" width="11.7109375" style="457" bestFit="1" customWidth="1"/>
    <col min="10477" max="10477" width="16.85546875" style="457" bestFit="1" customWidth="1"/>
    <col min="10478" max="10478" width="16.85546875" style="457" customWidth="1"/>
    <col min="10479" max="10479" width="5" style="457" customWidth="1"/>
    <col min="10480" max="10482" width="16.85546875" style="457" customWidth="1"/>
    <col min="10483" max="10483" width="4.85546875" style="457" customWidth="1"/>
    <col min="10484" max="10498" width="16.85546875" style="457" customWidth="1"/>
    <col min="10499" max="10499" width="6.85546875" style="457" customWidth="1"/>
    <col min="10500" max="10500" width="15" style="457" customWidth="1"/>
    <col min="10501" max="10501" width="20.28515625" style="457" customWidth="1"/>
    <col min="10502" max="10502" width="22.28515625" style="457" customWidth="1"/>
    <col min="10503" max="10719" width="9.140625" style="457"/>
    <col min="10720" max="10720" width="22.42578125" style="457" customWidth="1"/>
    <col min="10721" max="10721" width="7.5703125" style="457" customWidth="1"/>
    <col min="10722" max="10722" width="0" style="457" hidden="1" customWidth="1"/>
    <col min="10723" max="10723" width="14.140625" style="457" customWidth="1"/>
    <col min="10724" max="10726" width="9.140625" style="457"/>
    <col min="10727" max="10731" width="8.5703125" style="457" customWidth="1"/>
    <col min="10732" max="10732" width="11.7109375" style="457" bestFit="1" customWidth="1"/>
    <col min="10733" max="10733" width="16.85546875" style="457" bestFit="1" customWidth="1"/>
    <col min="10734" max="10734" width="16.85546875" style="457" customWidth="1"/>
    <col min="10735" max="10735" width="5" style="457" customWidth="1"/>
    <col min="10736" max="10738" width="16.85546875" style="457" customWidth="1"/>
    <col min="10739" max="10739" width="4.85546875" style="457" customWidth="1"/>
    <col min="10740" max="10754" width="16.85546875" style="457" customWidth="1"/>
    <col min="10755" max="10755" width="6.85546875" style="457" customWidth="1"/>
    <col min="10756" max="10756" width="15" style="457" customWidth="1"/>
    <col min="10757" max="10757" width="20.28515625" style="457" customWidth="1"/>
    <col min="10758" max="10758" width="22.28515625" style="457" customWidth="1"/>
    <col min="10759" max="10975" width="9.140625" style="457"/>
    <col min="10976" max="10976" width="22.42578125" style="457" customWidth="1"/>
    <col min="10977" max="10977" width="7.5703125" style="457" customWidth="1"/>
    <col min="10978" max="10978" width="0" style="457" hidden="1" customWidth="1"/>
    <col min="10979" max="10979" width="14.140625" style="457" customWidth="1"/>
    <col min="10980" max="10982" width="9.140625" style="457"/>
    <col min="10983" max="10987" width="8.5703125" style="457" customWidth="1"/>
    <col min="10988" max="10988" width="11.7109375" style="457" bestFit="1" customWidth="1"/>
    <col min="10989" max="10989" width="16.85546875" style="457" bestFit="1" customWidth="1"/>
    <col min="10990" max="10990" width="16.85546875" style="457" customWidth="1"/>
    <col min="10991" max="10991" width="5" style="457" customWidth="1"/>
    <col min="10992" max="10994" width="16.85546875" style="457" customWidth="1"/>
    <col min="10995" max="10995" width="4.85546875" style="457" customWidth="1"/>
    <col min="10996" max="11010" width="16.85546875" style="457" customWidth="1"/>
    <col min="11011" max="11011" width="6.85546875" style="457" customWidth="1"/>
    <col min="11012" max="11012" width="15" style="457" customWidth="1"/>
    <col min="11013" max="11013" width="20.28515625" style="457" customWidth="1"/>
    <col min="11014" max="11014" width="22.28515625" style="457" customWidth="1"/>
    <col min="11015" max="11231" width="9.140625" style="457"/>
    <col min="11232" max="11232" width="22.42578125" style="457" customWidth="1"/>
    <col min="11233" max="11233" width="7.5703125" style="457" customWidth="1"/>
    <col min="11234" max="11234" width="0" style="457" hidden="1" customWidth="1"/>
    <col min="11235" max="11235" width="14.140625" style="457" customWidth="1"/>
    <col min="11236" max="11238" width="9.140625" style="457"/>
    <col min="11239" max="11243" width="8.5703125" style="457" customWidth="1"/>
    <col min="11244" max="11244" width="11.7109375" style="457" bestFit="1" customWidth="1"/>
    <col min="11245" max="11245" width="16.85546875" style="457" bestFit="1" customWidth="1"/>
    <col min="11246" max="11246" width="16.85546875" style="457" customWidth="1"/>
    <col min="11247" max="11247" width="5" style="457" customWidth="1"/>
    <col min="11248" max="11250" width="16.85546875" style="457" customWidth="1"/>
    <col min="11251" max="11251" width="4.85546875" style="457" customWidth="1"/>
    <col min="11252" max="11266" width="16.85546875" style="457" customWidth="1"/>
    <col min="11267" max="11267" width="6.85546875" style="457" customWidth="1"/>
    <col min="11268" max="11268" width="15" style="457" customWidth="1"/>
    <col min="11269" max="11269" width="20.28515625" style="457" customWidth="1"/>
    <col min="11270" max="11270" width="22.28515625" style="457" customWidth="1"/>
    <col min="11271" max="11487" width="9.140625" style="457"/>
    <col min="11488" max="11488" width="22.42578125" style="457" customWidth="1"/>
    <col min="11489" max="11489" width="7.5703125" style="457" customWidth="1"/>
    <col min="11490" max="11490" width="0" style="457" hidden="1" customWidth="1"/>
    <col min="11491" max="11491" width="14.140625" style="457" customWidth="1"/>
    <col min="11492" max="11494" width="9.140625" style="457"/>
    <col min="11495" max="11499" width="8.5703125" style="457" customWidth="1"/>
    <col min="11500" max="11500" width="11.7109375" style="457" bestFit="1" customWidth="1"/>
    <col min="11501" max="11501" width="16.85546875" style="457" bestFit="1" customWidth="1"/>
    <col min="11502" max="11502" width="16.85546875" style="457" customWidth="1"/>
    <col min="11503" max="11503" width="5" style="457" customWidth="1"/>
    <col min="11504" max="11506" width="16.85546875" style="457" customWidth="1"/>
    <col min="11507" max="11507" width="4.85546875" style="457" customWidth="1"/>
    <col min="11508" max="11522" width="16.85546875" style="457" customWidth="1"/>
    <col min="11523" max="11523" width="6.85546875" style="457" customWidth="1"/>
    <col min="11524" max="11524" width="15" style="457" customWidth="1"/>
    <col min="11525" max="11525" width="20.28515625" style="457" customWidth="1"/>
    <col min="11526" max="11526" width="22.28515625" style="457" customWidth="1"/>
    <col min="11527" max="11743" width="9.140625" style="457"/>
    <col min="11744" max="11744" width="22.42578125" style="457" customWidth="1"/>
    <col min="11745" max="11745" width="7.5703125" style="457" customWidth="1"/>
    <col min="11746" max="11746" width="0" style="457" hidden="1" customWidth="1"/>
    <col min="11747" max="11747" width="14.140625" style="457" customWidth="1"/>
    <col min="11748" max="11750" width="9.140625" style="457"/>
    <col min="11751" max="11755" width="8.5703125" style="457" customWidth="1"/>
    <col min="11756" max="11756" width="11.7109375" style="457" bestFit="1" customWidth="1"/>
    <col min="11757" max="11757" width="16.85546875" style="457" bestFit="1" customWidth="1"/>
    <col min="11758" max="11758" width="16.85546875" style="457" customWidth="1"/>
    <col min="11759" max="11759" width="5" style="457" customWidth="1"/>
    <col min="11760" max="11762" width="16.85546875" style="457" customWidth="1"/>
    <col min="11763" max="11763" width="4.85546875" style="457" customWidth="1"/>
    <col min="11764" max="11778" width="16.85546875" style="457" customWidth="1"/>
    <col min="11779" max="11779" width="6.85546875" style="457" customWidth="1"/>
    <col min="11780" max="11780" width="15" style="457" customWidth="1"/>
    <col min="11781" max="11781" width="20.28515625" style="457" customWidth="1"/>
    <col min="11782" max="11782" width="22.28515625" style="457" customWidth="1"/>
    <col min="11783" max="11999" width="9.140625" style="457"/>
    <col min="12000" max="12000" width="22.42578125" style="457" customWidth="1"/>
    <col min="12001" max="12001" width="7.5703125" style="457" customWidth="1"/>
    <col min="12002" max="12002" width="0" style="457" hidden="1" customWidth="1"/>
    <col min="12003" max="12003" width="14.140625" style="457" customWidth="1"/>
    <col min="12004" max="12006" width="9.140625" style="457"/>
    <col min="12007" max="12011" width="8.5703125" style="457" customWidth="1"/>
    <col min="12012" max="12012" width="11.7109375" style="457" bestFit="1" customWidth="1"/>
    <col min="12013" max="12013" width="16.85546875" style="457" bestFit="1" customWidth="1"/>
    <col min="12014" max="12014" width="16.85546875" style="457" customWidth="1"/>
    <col min="12015" max="12015" width="5" style="457" customWidth="1"/>
    <col min="12016" max="12018" width="16.85546875" style="457" customWidth="1"/>
    <col min="12019" max="12019" width="4.85546875" style="457" customWidth="1"/>
    <col min="12020" max="12034" width="16.85546875" style="457" customWidth="1"/>
    <col min="12035" max="12035" width="6.85546875" style="457" customWidth="1"/>
    <col min="12036" max="12036" width="15" style="457" customWidth="1"/>
    <col min="12037" max="12037" width="20.28515625" style="457" customWidth="1"/>
    <col min="12038" max="12038" width="22.28515625" style="457" customWidth="1"/>
    <col min="12039" max="12255" width="9.140625" style="457"/>
    <col min="12256" max="12256" width="22.42578125" style="457" customWidth="1"/>
    <col min="12257" max="12257" width="7.5703125" style="457" customWidth="1"/>
    <col min="12258" max="12258" width="0" style="457" hidden="1" customWidth="1"/>
    <col min="12259" max="12259" width="14.140625" style="457" customWidth="1"/>
    <col min="12260" max="12262" width="9.140625" style="457"/>
    <col min="12263" max="12267" width="8.5703125" style="457" customWidth="1"/>
    <col min="12268" max="12268" width="11.7109375" style="457" bestFit="1" customWidth="1"/>
    <col min="12269" max="12269" width="16.85546875" style="457" bestFit="1" customWidth="1"/>
    <col min="12270" max="12270" width="16.85546875" style="457" customWidth="1"/>
    <col min="12271" max="12271" width="5" style="457" customWidth="1"/>
    <col min="12272" max="12274" width="16.85546875" style="457" customWidth="1"/>
    <col min="12275" max="12275" width="4.85546875" style="457" customWidth="1"/>
    <col min="12276" max="12290" width="16.85546875" style="457" customWidth="1"/>
    <col min="12291" max="12291" width="6.85546875" style="457" customWidth="1"/>
    <col min="12292" max="12292" width="15" style="457" customWidth="1"/>
    <col min="12293" max="12293" width="20.28515625" style="457" customWidth="1"/>
    <col min="12294" max="12294" width="22.28515625" style="457" customWidth="1"/>
    <col min="12295" max="12511" width="9.140625" style="457"/>
    <col min="12512" max="12512" width="22.42578125" style="457" customWidth="1"/>
    <col min="12513" max="12513" width="7.5703125" style="457" customWidth="1"/>
    <col min="12514" max="12514" width="0" style="457" hidden="1" customWidth="1"/>
    <col min="12515" max="12515" width="14.140625" style="457" customWidth="1"/>
    <col min="12516" max="12518" width="9.140625" style="457"/>
    <col min="12519" max="12523" width="8.5703125" style="457" customWidth="1"/>
    <col min="12524" max="12524" width="11.7109375" style="457" bestFit="1" customWidth="1"/>
    <col min="12525" max="12525" width="16.85546875" style="457" bestFit="1" customWidth="1"/>
    <col min="12526" max="12526" width="16.85546875" style="457" customWidth="1"/>
    <col min="12527" max="12527" width="5" style="457" customWidth="1"/>
    <col min="12528" max="12530" width="16.85546875" style="457" customWidth="1"/>
    <col min="12531" max="12531" width="4.85546875" style="457" customWidth="1"/>
    <col min="12532" max="12546" width="16.85546875" style="457" customWidth="1"/>
    <col min="12547" max="12547" width="6.85546875" style="457" customWidth="1"/>
    <col min="12548" max="12548" width="15" style="457" customWidth="1"/>
    <col min="12549" max="12549" width="20.28515625" style="457" customWidth="1"/>
    <col min="12550" max="12550" width="22.28515625" style="457" customWidth="1"/>
    <col min="12551" max="12767" width="9.140625" style="457"/>
    <col min="12768" max="12768" width="22.42578125" style="457" customWidth="1"/>
    <col min="12769" max="12769" width="7.5703125" style="457" customWidth="1"/>
    <col min="12770" max="12770" width="0" style="457" hidden="1" customWidth="1"/>
    <col min="12771" max="12771" width="14.140625" style="457" customWidth="1"/>
    <col min="12772" max="12774" width="9.140625" style="457"/>
    <col min="12775" max="12779" width="8.5703125" style="457" customWidth="1"/>
    <col min="12780" max="12780" width="11.7109375" style="457" bestFit="1" customWidth="1"/>
    <col min="12781" max="12781" width="16.85546875" style="457" bestFit="1" customWidth="1"/>
    <col min="12782" max="12782" width="16.85546875" style="457" customWidth="1"/>
    <col min="12783" max="12783" width="5" style="457" customWidth="1"/>
    <col min="12784" max="12786" width="16.85546875" style="457" customWidth="1"/>
    <col min="12787" max="12787" width="4.85546875" style="457" customWidth="1"/>
    <col min="12788" max="12802" width="16.85546875" style="457" customWidth="1"/>
    <col min="12803" max="12803" width="6.85546875" style="457" customWidth="1"/>
    <col min="12804" max="12804" width="15" style="457" customWidth="1"/>
    <col min="12805" max="12805" width="20.28515625" style="457" customWidth="1"/>
    <col min="12806" max="12806" width="22.28515625" style="457" customWidth="1"/>
    <col min="12807" max="13023" width="9.140625" style="457"/>
    <col min="13024" max="13024" width="22.42578125" style="457" customWidth="1"/>
    <col min="13025" max="13025" width="7.5703125" style="457" customWidth="1"/>
    <col min="13026" max="13026" width="0" style="457" hidden="1" customWidth="1"/>
    <col min="13027" max="13027" width="14.140625" style="457" customWidth="1"/>
    <col min="13028" max="13030" width="9.140625" style="457"/>
    <col min="13031" max="13035" width="8.5703125" style="457" customWidth="1"/>
    <col min="13036" max="13036" width="11.7109375" style="457" bestFit="1" customWidth="1"/>
    <col min="13037" max="13037" width="16.85546875" style="457" bestFit="1" customWidth="1"/>
    <col min="13038" max="13038" width="16.85546875" style="457" customWidth="1"/>
    <col min="13039" max="13039" width="5" style="457" customWidth="1"/>
    <col min="13040" max="13042" width="16.85546875" style="457" customWidth="1"/>
    <col min="13043" max="13043" width="4.85546875" style="457" customWidth="1"/>
    <col min="13044" max="13058" width="16.85546875" style="457" customWidth="1"/>
    <col min="13059" max="13059" width="6.85546875" style="457" customWidth="1"/>
    <col min="13060" max="13060" width="15" style="457" customWidth="1"/>
    <col min="13061" max="13061" width="20.28515625" style="457" customWidth="1"/>
    <col min="13062" max="13062" width="22.28515625" style="457" customWidth="1"/>
    <col min="13063" max="13279" width="9.140625" style="457"/>
    <col min="13280" max="13280" width="22.42578125" style="457" customWidth="1"/>
    <col min="13281" max="13281" width="7.5703125" style="457" customWidth="1"/>
    <col min="13282" max="13282" width="0" style="457" hidden="1" customWidth="1"/>
    <col min="13283" max="13283" width="14.140625" style="457" customWidth="1"/>
    <col min="13284" max="13286" width="9.140625" style="457"/>
    <col min="13287" max="13291" width="8.5703125" style="457" customWidth="1"/>
    <col min="13292" max="13292" width="11.7109375" style="457" bestFit="1" customWidth="1"/>
    <col min="13293" max="13293" width="16.85546875" style="457" bestFit="1" customWidth="1"/>
    <col min="13294" max="13294" width="16.85546875" style="457" customWidth="1"/>
    <col min="13295" max="13295" width="5" style="457" customWidth="1"/>
    <col min="13296" max="13298" width="16.85546875" style="457" customWidth="1"/>
    <col min="13299" max="13299" width="4.85546875" style="457" customWidth="1"/>
    <col min="13300" max="13314" width="16.85546875" style="457" customWidth="1"/>
    <col min="13315" max="13315" width="6.85546875" style="457" customWidth="1"/>
    <col min="13316" max="13316" width="15" style="457" customWidth="1"/>
    <col min="13317" max="13317" width="20.28515625" style="457" customWidth="1"/>
    <col min="13318" max="13318" width="22.28515625" style="457" customWidth="1"/>
    <col min="13319" max="13535" width="9.140625" style="457"/>
    <col min="13536" max="13536" width="22.42578125" style="457" customWidth="1"/>
    <col min="13537" max="13537" width="7.5703125" style="457" customWidth="1"/>
    <col min="13538" max="13538" width="0" style="457" hidden="1" customWidth="1"/>
    <col min="13539" max="13539" width="14.140625" style="457" customWidth="1"/>
    <col min="13540" max="13542" width="9.140625" style="457"/>
    <col min="13543" max="13547" width="8.5703125" style="457" customWidth="1"/>
    <col min="13548" max="13548" width="11.7109375" style="457" bestFit="1" customWidth="1"/>
    <col min="13549" max="13549" width="16.85546875" style="457" bestFit="1" customWidth="1"/>
    <col min="13550" max="13550" width="16.85546875" style="457" customWidth="1"/>
    <col min="13551" max="13551" width="5" style="457" customWidth="1"/>
    <col min="13552" max="13554" width="16.85546875" style="457" customWidth="1"/>
    <col min="13555" max="13555" width="4.85546875" style="457" customWidth="1"/>
    <col min="13556" max="13570" width="16.85546875" style="457" customWidth="1"/>
    <col min="13571" max="13571" width="6.85546875" style="457" customWidth="1"/>
    <col min="13572" max="13572" width="15" style="457" customWidth="1"/>
    <col min="13573" max="13573" width="20.28515625" style="457" customWidth="1"/>
    <col min="13574" max="13574" width="22.28515625" style="457" customWidth="1"/>
    <col min="13575" max="13791" width="9.140625" style="457"/>
    <col min="13792" max="13792" width="22.42578125" style="457" customWidth="1"/>
    <col min="13793" max="13793" width="7.5703125" style="457" customWidth="1"/>
    <col min="13794" max="13794" width="0" style="457" hidden="1" customWidth="1"/>
    <col min="13795" max="13795" width="14.140625" style="457" customWidth="1"/>
    <col min="13796" max="13798" width="9.140625" style="457"/>
    <col min="13799" max="13803" width="8.5703125" style="457" customWidth="1"/>
    <col min="13804" max="13804" width="11.7109375" style="457" bestFit="1" customWidth="1"/>
    <col min="13805" max="13805" width="16.85546875" style="457" bestFit="1" customWidth="1"/>
    <col min="13806" max="13806" width="16.85546875" style="457" customWidth="1"/>
    <col min="13807" max="13807" width="5" style="457" customWidth="1"/>
    <col min="13808" max="13810" width="16.85546875" style="457" customWidth="1"/>
    <col min="13811" max="13811" width="4.85546875" style="457" customWidth="1"/>
    <col min="13812" max="13826" width="16.85546875" style="457" customWidth="1"/>
    <col min="13827" max="13827" width="6.85546875" style="457" customWidth="1"/>
    <col min="13828" max="13828" width="15" style="457" customWidth="1"/>
    <col min="13829" max="13829" width="20.28515625" style="457" customWidth="1"/>
    <col min="13830" max="13830" width="22.28515625" style="457" customWidth="1"/>
    <col min="13831" max="14047" width="9.140625" style="457"/>
    <col min="14048" max="14048" width="22.42578125" style="457" customWidth="1"/>
    <col min="14049" max="14049" width="7.5703125" style="457" customWidth="1"/>
    <col min="14050" max="14050" width="0" style="457" hidden="1" customWidth="1"/>
    <col min="14051" max="14051" width="14.140625" style="457" customWidth="1"/>
    <col min="14052" max="14054" width="9.140625" style="457"/>
    <col min="14055" max="14059" width="8.5703125" style="457" customWidth="1"/>
    <col min="14060" max="14060" width="11.7109375" style="457" bestFit="1" customWidth="1"/>
    <col min="14061" max="14061" width="16.85546875" style="457" bestFit="1" customWidth="1"/>
    <col min="14062" max="14062" width="16.85546875" style="457" customWidth="1"/>
    <col min="14063" max="14063" width="5" style="457" customWidth="1"/>
    <col min="14064" max="14066" width="16.85546875" style="457" customWidth="1"/>
    <col min="14067" max="14067" width="4.85546875" style="457" customWidth="1"/>
    <col min="14068" max="14082" width="16.85546875" style="457" customWidth="1"/>
    <col min="14083" max="14083" width="6.85546875" style="457" customWidth="1"/>
    <col min="14084" max="14084" width="15" style="457" customWidth="1"/>
    <col min="14085" max="14085" width="20.28515625" style="457" customWidth="1"/>
    <col min="14086" max="14086" width="22.28515625" style="457" customWidth="1"/>
    <col min="14087" max="14303" width="9.140625" style="457"/>
    <col min="14304" max="14304" width="22.42578125" style="457" customWidth="1"/>
    <col min="14305" max="14305" width="7.5703125" style="457" customWidth="1"/>
    <col min="14306" max="14306" width="0" style="457" hidden="1" customWidth="1"/>
    <col min="14307" max="14307" width="14.140625" style="457" customWidth="1"/>
    <col min="14308" max="14310" width="9.140625" style="457"/>
    <col min="14311" max="14315" width="8.5703125" style="457" customWidth="1"/>
    <col min="14316" max="14316" width="11.7109375" style="457" bestFit="1" customWidth="1"/>
    <col min="14317" max="14317" width="16.85546875" style="457" bestFit="1" customWidth="1"/>
    <col min="14318" max="14318" width="16.85546875" style="457" customWidth="1"/>
    <col min="14319" max="14319" width="5" style="457" customWidth="1"/>
    <col min="14320" max="14322" width="16.85546875" style="457" customWidth="1"/>
    <col min="14323" max="14323" width="4.85546875" style="457" customWidth="1"/>
    <col min="14324" max="14338" width="16.85546875" style="457" customWidth="1"/>
    <col min="14339" max="14339" width="6.85546875" style="457" customWidth="1"/>
    <col min="14340" max="14340" width="15" style="457" customWidth="1"/>
    <col min="14341" max="14341" width="20.28515625" style="457" customWidth="1"/>
    <col min="14342" max="14342" width="22.28515625" style="457" customWidth="1"/>
    <col min="14343" max="14559" width="9.140625" style="457"/>
    <col min="14560" max="14560" width="22.42578125" style="457" customWidth="1"/>
    <col min="14561" max="14561" width="7.5703125" style="457" customWidth="1"/>
    <col min="14562" max="14562" width="0" style="457" hidden="1" customWidth="1"/>
    <col min="14563" max="14563" width="14.140625" style="457" customWidth="1"/>
    <col min="14564" max="14566" width="9.140625" style="457"/>
    <col min="14567" max="14571" width="8.5703125" style="457" customWidth="1"/>
    <col min="14572" max="14572" width="11.7109375" style="457" bestFit="1" customWidth="1"/>
    <col min="14573" max="14573" width="16.85546875" style="457" bestFit="1" customWidth="1"/>
    <col min="14574" max="14574" width="16.85546875" style="457" customWidth="1"/>
    <col min="14575" max="14575" width="5" style="457" customWidth="1"/>
    <col min="14576" max="14578" width="16.85546875" style="457" customWidth="1"/>
    <col min="14579" max="14579" width="4.85546875" style="457" customWidth="1"/>
    <col min="14580" max="14594" width="16.85546875" style="457" customWidth="1"/>
    <col min="14595" max="14595" width="6.85546875" style="457" customWidth="1"/>
    <col min="14596" max="14596" width="15" style="457" customWidth="1"/>
    <col min="14597" max="14597" width="20.28515625" style="457" customWidth="1"/>
    <col min="14598" max="14598" width="22.28515625" style="457" customWidth="1"/>
    <col min="14599" max="14815" width="9.140625" style="457"/>
    <col min="14816" max="14816" width="22.42578125" style="457" customWidth="1"/>
    <col min="14817" max="14817" width="7.5703125" style="457" customWidth="1"/>
    <col min="14818" max="14818" width="0" style="457" hidden="1" customWidth="1"/>
    <col min="14819" max="14819" width="14.140625" style="457" customWidth="1"/>
    <col min="14820" max="14822" width="9.140625" style="457"/>
    <col min="14823" max="14827" width="8.5703125" style="457" customWidth="1"/>
    <col min="14828" max="14828" width="11.7109375" style="457" bestFit="1" customWidth="1"/>
    <col min="14829" max="14829" width="16.85546875" style="457" bestFit="1" customWidth="1"/>
    <col min="14830" max="14830" width="16.85546875" style="457" customWidth="1"/>
    <col min="14831" max="14831" width="5" style="457" customWidth="1"/>
    <col min="14832" max="14834" width="16.85546875" style="457" customWidth="1"/>
    <col min="14835" max="14835" width="4.85546875" style="457" customWidth="1"/>
    <col min="14836" max="14850" width="16.85546875" style="457" customWidth="1"/>
    <col min="14851" max="14851" width="6.85546875" style="457" customWidth="1"/>
    <col min="14852" max="14852" width="15" style="457" customWidth="1"/>
    <col min="14853" max="14853" width="20.28515625" style="457" customWidth="1"/>
    <col min="14854" max="14854" width="22.28515625" style="457" customWidth="1"/>
    <col min="14855" max="15071" width="9.140625" style="457"/>
    <col min="15072" max="15072" width="22.42578125" style="457" customWidth="1"/>
    <col min="15073" max="15073" width="7.5703125" style="457" customWidth="1"/>
    <col min="15074" max="15074" width="0" style="457" hidden="1" customWidth="1"/>
    <col min="15075" max="15075" width="14.140625" style="457" customWidth="1"/>
    <col min="15076" max="15078" width="9.140625" style="457"/>
    <col min="15079" max="15083" width="8.5703125" style="457" customWidth="1"/>
    <col min="15084" max="15084" width="11.7109375" style="457" bestFit="1" customWidth="1"/>
    <col min="15085" max="15085" width="16.85546875" style="457" bestFit="1" customWidth="1"/>
    <col min="15086" max="15086" width="16.85546875" style="457" customWidth="1"/>
    <col min="15087" max="15087" width="5" style="457" customWidth="1"/>
    <col min="15088" max="15090" width="16.85546875" style="457" customWidth="1"/>
    <col min="15091" max="15091" width="4.85546875" style="457" customWidth="1"/>
    <col min="15092" max="15106" width="16.85546875" style="457" customWidth="1"/>
    <col min="15107" max="15107" width="6.85546875" style="457" customWidth="1"/>
    <col min="15108" max="15108" width="15" style="457" customWidth="1"/>
    <col min="15109" max="15109" width="20.28515625" style="457" customWidth="1"/>
    <col min="15110" max="15110" width="22.28515625" style="457" customWidth="1"/>
    <col min="15111" max="15327" width="9.140625" style="457"/>
    <col min="15328" max="15328" width="22.42578125" style="457" customWidth="1"/>
    <col min="15329" max="15329" width="7.5703125" style="457" customWidth="1"/>
    <col min="15330" max="15330" width="0" style="457" hidden="1" customWidth="1"/>
    <col min="15331" max="15331" width="14.140625" style="457" customWidth="1"/>
    <col min="15332" max="15334" width="9.140625" style="457"/>
    <col min="15335" max="15339" width="8.5703125" style="457" customWidth="1"/>
    <col min="15340" max="15340" width="11.7109375" style="457" bestFit="1" customWidth="1"/>
    <col min="15341" max="15341" width="16.85546875" style="457" bestFit="1" customWidth="1"/>
    <col min="15342" max="15342" width="16.85546875" style="457" customWidth="1"/>
    <col min="15343" max="15343" width="5" style="457" customWidth="1"/>
    <col min="15344" max="15346" width="16.85546875" style="457" customWidth="1"/>
    <col min="15347" max="15347" width="4.85546875" style="457" customWidth="1"/>
    <col min="15348" max="15362" width="16.85546875" style="457" customWidth="1"/>
    <col min="15363" max="15363" width="6.85546875" style="457" customWidth="1"/>
    <col min="15364" max="15364" width="15" style="457" customWidth="1"/>
    <col min="15365" max="15365" width="20.28515625" style="457" customWidth="1"/>
    <col min="15366" max="15366" width="22.28515625" style="457" customWidth="1"/>
    <col min="15367" max="15583" width="9.140625" style="457"/>
    <col min="15584" max="15584" width="22.42578125" style="457" customWidth="1"/>
    <col min="15585" max="15585" width="7.5703125" style="457" customWidth="1"/>
    <col min="15586" max="15586" width="0" style="457" hidden="1" customWidth="1"/>
    <col min="15587" max="15587" width="14.140625" style="457" customWidth="1"/>
    <col min="15588" max="15590" width="9.140625" style="457"/>
    <col min="15591" max="15595" width="8.5703125" style="457" customWidth="1"/>
    <col min="15596" max="15596" width="11.7109375" style="457" bestFit="1" customWidth="1"/>
    <col min="15597" max="15597" width="16.85546875" style="457" bestFit="1" customWidth="1"/>
    <col min="15598" max="15598" width="16.85546875" style="457" customWidth="1"/>
    <col min="15599" max="15599" width="5" style="457" customWidth="1"/>
    <col min="15600" max="15602" width="16.85546875" style="457" customWidth="1"/>
    <col min="15603" max="15603" width="4.85546875" style="457" customWidth="1"/>
    <col min="15604" max="15618" width="16.85546875" style="457" customWidth="1"/>
    <col min="15619" max="15619" width="6.85546875" style="457" customWidth="1"/>
    <col min="15620" max="15620" width="15" style="457" customWidth="1"/>
    <col min="15621" max="15621" width="20.28515625" style="457" customWidth="1"/>
    <col min="15622" max="15622" width="22.28515625" style="457" customWidth="1"/>
    <col min="15623" max="15839" width="9.140625" style="457"/>
    <col min="15840" max="15840" width="22.42578125" style="457" customWidth="1"/>
    <col min="15841" max="15841" width="7.5703125" style="457" customWidth="1"/>
    <col min="15842" max="15842" width="0" style="457" hidden="1" customWidth="1"/>
    <col min="15843" max="15843" width="14.140625" style="457" customWidth="1"/>
    <col min="15844" max="15846" width="9.140625" style="457"/>
    <col min="15847" max="15851" width="8.5703125" style="457" customWidth="1"/>
    <col min="15852" max="15852" width="11.7109375" style="457" bestFit="1" customWidth="1"/>
    <col min="15853" max="15853" width="16.85546875" style="457" bestFit="1" customWidth="1"/>
    <col min="15854" max="15854" width="16.85546875" style="457" customWidth="1"/>
    <col min="15855" max="15855" width="5" style="457" customWidth="1"/>
    <col min="15856" max="15858" width="16.85546875" style="457" customWidth="1"/>
    <col min="15859" max="15859" width="4.85546875" style="457" customWidth="1"/>
    <col min="15860" max="15874" width="16.85546875" style="457" customWidth="1"/>
    <col min="15875" max="15875" width="6.85546875" style="457" customWidth="1"/>
    <col min="15876" max="15876" width="15" style="457" customWidth="1"/>
    <col min="15877" max="15877" width="20.28515625" style="457" customWidth="1"/>
    <col min="15878" max="15878" width="22.28515625" style="457" customWidth="1"/>
    <col min="15879" max="16095" width="9.140625" style="457"/>
    <col min="16096" max="16096" width="22.42578125" style="457" customWidth="1"/>
    <col min="16097" max="16097" width="7.5703125" style="457" customWidth="1"/>
    <col min="16098" max="16098" width="0" style="457" hidden="1" customWidth="1"/>
    <col min="16099" max="16099" width="14.140625" style="457" customWidth="1"/>
    <col min="16100" max="16102" width="9.140625" style="457"/>
    <col min="16103" max="16107" width="8.5703125" style="457" customWidth="1"/>
    <col min="16108" max="16108" width="11.7109375" style="457" bestFit="1" customWidth="1"/>
    <col min="16109" max="16109" width="16.85546875" style="457" bestFit="1" customWidth="1"/>
    <col min="16110" max="16110" width="16.85546875" style="457" customWidth="1"/>
    <col min="16111" max="16111" width="5" style="457" customWidth="1"/>
    <col min="16112" max="16114" width="16.85546875" style="457" customWidth="1"/>
    <col min="16115" max="16115" width="4.85546875" style="457" customWidth="1"/>
    <col min="16116" max="16130" width="16.85546875" style="457" customWidth="1"/>
    <col min="16131" max="16131" width="6.85546875" style="457" customWidth="1"/>
    <col min="16132" max="16132" width="15" style="457" customWidth="1"/>
    <col min="16133" max="16133" width="20.28515625" style="457" customWidth="1"/>
    <col min="16134" max="16134" width="22.28515625" style="457" customWidth="1"/>
    <col min="16135" max="16384" width="9.140625" style="457"/>
  </cols>
  <sheetData>
    <row r="1" spans="1:40" ht="41.25" customHeight="1">
      <c r="A1" s="480" t="s">
        <v>1185</v>
      </c>
      <c r="B1" s="480"/>
      <c r="C1" s="480"/>
      <c r="D1" s="480"/>
      <c r="E1" s="480"/>
      <c r="F1" s="480"/>
      <c r="G1" s="480"/>
    </row>
    <row r="2" spans="1:40" ht="18">
      <c r="A2" s="481" t="s">
        <v>1178</v>
      </c>
      <c r="B2" s="481"/>
      <c r="C2" s="481"/>
      <c r="D2" s="481"/>
      <c r="E2" s="481"/>
      <c r="F2" s="481"/>
      <c r="G2" s="481"/>
    </row>
    <row r="3" spans="1:40" ht="25.5">
      <c r="A3" s="458" t="s">
        <v>1031</v>
      </c>
      <c r="B3" s="458" t="s">
        <v>46</v>
      </c>
      <c r="C3" s="458" t="s">
        <v>138</v>
      </c>
      <c r="D3" s="459" t="s">
        <v>141</v>
      </c>
      <c r="E3" s="459" t="s">
        <v>142</v>
      </c>
      <c r="F3" s="458" t="s">
        <v>1179</v>
      </c>
      <c r="G3" s="458" t="s">
        <v>1180</v>
      </c>
    </row>
    <row r="4" spans="1:40">
      <c r="A4" s="460" t="str" cm="1">
        <f t="array" ref="A4">IFERROR(_xlfn.XLOOKUP($E4&amp;$D4,LOTE[[#All],[LOTACAO]]&amp;LOTE[[#All],[TIPO]],LOTE[[#All],[CODIGO LOTE]],"ERRO",0,1)&amp;"."&amp;VLOOKUP($B4,CADASTRO!A:C,3,0)&amp;"."&amp;VLOOKUP($C4,Tabela3[#All],3,0),"")</f>
        <v>1.011.01</v>
      </c>
      <c r="B4" s="461" t="s">
        <v>1045</v>
      </c>
      <c r="C4" s="462" t="s">
        <v>41</v>
      </c>
      <c r="D4" s="463" t="s">
        <v>150</v>
      </c>
      <c r="E4" s="463" t="s">
        <v>151</v>
      </c>
      <c r="F4" s="464">
        <f>VLOOKUP(A4,CCT!A:H,8,0)</f>
        <v>1</v>
      </c>
      <c r="G4" s="463" t="s">
        <v>1181</v>
      </c>
      <c r="H4" s="465"/>
      <c r="J4" s="465"/>
    </row>
    <row r="5" spans="1:40">
      <c r="A5" s="460" t="str" cm="1">
        <f t="array" ref="A5">IFERROR(_xlfn.XLOOKUP($E5&amp;$D5,LOTE[[#All],[LOTACAO]]&amp;LOTE[[#All],[TIPO]],LOTE[[#All],[CODIGO LOTE]],"ERRO",0,1)&amp;"."&amp;VLOOKUP($B5,CADASTRO!A:C,3,0)&amp;"."&amp;VLOOKUP($C5,Tabela3[#All],3,0),"")</f>
        <v>1.015.01</v>
      </c>
      <c r="B5" s="461" t="s">
        <v>49</v>
      </c>
      <c r="C5" s="462" t="s">
        <v>41</v>
      </c>
      <c r="D5" s="463" t="s">
        <v>150</v>
      </c>
      <c r="E5" s="463" t="s">
        <v>151</v>
      </c>
      <c r="F5" s="464">
        <f>VLOOKUP(A5,CCT!A:H,8,0)</f>
        <v>1</v>
      </c>
      <c r="G5" s="463" t="s">
        <v>1182</v>
      </c>
      <c r="H5" s="465"/>
    </row>
    <row r="6" spans="1:40">
      <c r="A6" s="460" t="str" cm="1">
        <f t="array" ref="A6">IFERROR(_xlfn.XLOOKUP($E6&amp;$D6,LOTE[[#All],[LOTACAO]]&amp;LOTE[[#All],[TIPO]],LOTE[[#All],[CODIGO LOTE]],"ERRO",0,1)&amp;"."&amp;VLOOKUP($B6,CADASTRO!A:C,3,0)&amp;"."&amp;VLOOKUP($C6,Tabela3[#All],3,0),"")</f>
        <v>1.016.01</v>
      </c>
      <c r="B6" s="461" t="s">
        <v>50</v>
      </c>
      <c r="C6" s="462" t="s">
        <v>41</v>
      </c>
      <c r="D6" s="463" t="s">
        <v>150</v>
      </c>
      <c r="E6" s="463" t="s">
        <v>151</v>
      </c>
      <c r="F6" s="464">
        <f>VLOOKUP(A6,CCT!A:H,8,0)</f>
        <v>1</v>
      </c>
      <c r="G6" s="463" t="s">
        <v>1182</v>
      </c>
      <c r="H6" s="465"/>
    </row>
    <row r="7" spans="1:40">
      <c r="A7" s="460" t="str" cm="1">
        <f t="array" ref="A7">IFERROR(_xlfn.XLOOKUP($E7&amp;$D7,LOTE[[#All],[LOTACAO]]&amp;LOTE[[#All],[TIPO]],LOTE[[#All],[CODIGO LOTE]],"ERRO",0,1)&amp;"."&amp;VLOOKUP($B7,CADASTRO!A:C,3,0)&amp;"."&amp;VLOOKUP($C7,Tabela3[#All],3,0),"")</f>
        <v>1.021.01</v>
      </c>
      <c r="B7" s="461" t="s">
        <v>1046</v>
      </c>
      <c r="C7" s="462" t="s">
        <v>41</v>
      </c>
      <c r="D7" s="463" t="s">
        <v>150</v>
      </c>
      <c r="E7" s="463" t="s">
        <v>151</v>
      </c>
      <c r="F7" s="464">
        <f>VLOOKUP(A7,CCT!A:H,8,0)</f>
        <v>2</v>
      </c>
      <c r="G7" s="463" t="s">
        <v>1181</v>
      </c>
      <c r="H7" s="465"/>
    </row>
    <row r="8" spans="1:40">
      <c r="A8" s="460" t="str" cm="1">
        <f t="array" ref="A8">IFERROR(_xlfn.XLOOKUP($E8&amp;$D8,LOTE[[#All],[LOTACAO]]&amp;LOTE[[#All],[TIPO]],LOTE[[#All],[CODIGO LOTE]],"ERRO",0,1)&amp;"."&amp;VLOOKUP($B8,CADASTRO!A:C,3,0)&amp;"."&amp;VLOOKUP($C8,Tabela3[#All],3,0),"")</f>
        <v>1.023.01</v>
      </c>
      <c r="B8" s="461" t="s">
        <v>1047</v>
      </c>
      <c r="C8" s="462" t="s">
        <v>41</v>
      </c>
      <c r="D8" s="463" t="s">
        <v>150</v>
      </c>
      <c r="E8" s="463" t="s">
        <v>151</v>
      </c>
      <c r="F8" s="464">
        <f>VLOOKUP(A8,CCT!A:H,8,0)</f>
        <v>1</v>
      </c>
      <c r="G8" s="463" t="s">
        <v>1181</v>
      </c>
      <c r="H8" s="465"/>
    </row>
    <row r="9" spans="1:40">
      <c r="A9" s="460" t="str" cm="1">
        <f t="array" ref="A9">IFERROR(_xlfn.XLOOKUP($E9&amp;$D9,LOTE[[#All],[LOTACAO]]&amp;LOTE[[#All],[TIPO]],LOTE[[#All],[CODIGO LOTE]],"ERRO",0,1)&amp;"."&amp;VLOOKUP($B9,CADASTRO!A:C,3,0)&amp;"."&amp;VLOOKUP($C9,Tabela3[#All],3,0),"")</f>
        <v>1.034.01</v>
      </c>
      <c r="B9" s="461" t="s">
        <v>51</v>
      </c>
      <c r="C9" s="462" t="s">
        <v>41</v>
      </c>
      <c r="D9" s="463" t="s">
        <v>150</v>
      </c>
      <c r="E9" s="463" t="s">
        <v>151</v>
      </c>
      <c r="F9" s="464">
        <f>VLOOKUP(A9,CCT!A:H,8,0)</f>
        <v>1</v>
      </c>
      <c r="G9" s="463" t="s">
        <v>1182</v>
      </c>
      <c r="H9" s="465"/>
    </row>
    <row r="10" spans="1:40">
      <c r="A10" s="460" t="str" cm="1">
        <f t="array" ref="A10">IFERROR(_xlfn.XLOOKUP($E10&amp;$D10,LOTE[[#All],[LOTACAO]]&amp;LOTE[[#All],[TIPO]],LOTE[[#All],[CODIGO LOTE]],"ERRO",0,1)&amp;"."&amp;VLOOKUP($B10,CADASTRO!A:C,3,0)&amp;"."&amp;VLOOKUP($C10,Tabela3[#All],3,0),"")</f>
        <v>1.035.01</v>
      </c>
      <c r="B10" s="461" t="s">
        <v>53</v>
      </c>
      <c r="C10" s="462" t="s">
        <v>41</v>
      </c>
      <c r="D10" s="463" t="s">
        <v>150</v>
      </c>
      <c r="E10" s="463" t="s">
        <v>151</v>
      </c>
      <c r="F10" s="464">
        <f>VLOOKUP(A10,CCT!A:H,8,0)</f>
        <v>1</v>
      </c>
      <c r="G10" s="463" t="s">
        <v>1182</v>
      </c>
      <c r="H10" s="465"/>
    </row>
    <row r="11" spans="1:40" s="466" customFormat="1">
      <c r="A11" s="460" t="str" cm="1">
        <f t="array" ref="A11">IFERROR(_xlfn.XLOOKUP($E11&amp;$D11,LOTE[[#All],[LOTACAO]]&amp;LOTE[[#All],[TIPO]],LOTE[[#All],[CODIGO LOTE]],"ERRO",0,1)&amp;"."&amp;VLOOKUP($B11,CADASTRO!A:C,3,0)&amp;"."&amp;VLOOKUP($C11,Tabela3[#All],3,0),"")</f>
        <v>1.040.01</v>
      </c>
      <c r="B11" s="461" t="s">
        <v>54</v>
      </c>
      <c r="C11" s="462" t="s">
        <v>41</v>
      </c>
      <c r="D11" s="463" t="s">
        <v>150</v>
      </c>
      <c r="E11" s="463" t="s">
        <v>151</v>
      </c>
      <c r="F11" s="464">
        <f>VLOOKUP(A11,CCT!A:H,8,0)</f>
        <v>1</v>
      </c>
      <c r="G11" s="463" t="s">
        <v>1182</v>
      </c>
      <c r="H11" s="465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6"/>
      <c r="W11" s="456"/>
      <c r="X11" s="456"/>
      <c r="Y11" s="456"/>
      <c r="Z11" s="456"/>
      <c r="AA11" s="456"/>
      <c r="AB11" s="456"/>
      <c r="AC11" s="456"/>
      <c r="AD11" s="456"/>
      <c r="AE11" s="456"/>
      <c r="AF11" s="456"/>
      <c r="AG11" s="456"/>
      <c r="AH11" s="456"/>
      <c r="AI11" s="456"/>
      <c r="AJ11" s="456"/>
      <c r="AK11" s="456"/>
      <c r="AL11" s="456"/>
      <c r="AM11" s="456"/>
      <c r="AN11" s="456"/>
    </row>
    <row r="12" spans="1:40">
      <c r="A12" s="460" t="str" cm="1">
        <f t="array" ref="A12">IFERROR(_xlfn.XLOOKUP($E12&amp;$D12,LOTE[[#All],[LOTACAO]]&amp;LOTE[[#All],[TIPO]],LOTE[[#All],[CODIGO LOTE]],"ERRO",0,1)&amp;"."&amp;VLOOKUP($B12,CADASTRO!A:C,3,0)&amp;"."&amp;VLOOKUP($C12,Tabela3[#All],3,0),"")</f>
        <v>1.043.01</v>
      </c>
      <c r="B12" s="461" t="s">
        <v>1048</v>
      </c>
      <c r="C12" s="462" t="s">
        <v>41</v>
      </c>
      <c r="D12" s="463" t="s">
        <v>150</v>
      </c>
      <c r="E12" s="463" t="s">
        <v>151</v>
      </c>
      <c r="F12" s="464">
        <f>VLOOKUP(A12,CCT!A:H,8,0)</f>
        <v>1</v>
      </c>
      <c r="G12" s="463" t="s">
        <v>1181</v>
      </c>
      <c r="H12" s="465"/>
    </row>
    <row r="13" spans="1:40" s="466" customFormat="1">
      <c r="A13" s="460" t="str" cm="1">
        <f t="array" ref="A13">IFERROR(_xlfn.XLOOKUP($E13&amp;$D13,LOTE[[#All],[LOTACAO]]&amp;LOTE[[#All],[TIPO]],LOTE[[#All],[CODIGO LOTE]],"ERRO",0,1)&amp;"."&amp;VLOOKUP($B13,CADASTRO!A:C,3,0)&amp;"."&amp;VLOOKUP($C13,Tabela3[#All],3,0),"")</f>
        <v>1.049.01</v>
      </c>
      <c r="B13" s="461" t="s">
        <v>1049</v>
      </c>
      <c r="C13" s="462" t="s">
        <v>41</v>
      </c>
      <c r="D13" s="463" t="s">
        <v>150</v>
      </c>
      <c r="E13" s="463" t="s">
        <v>151</v>
      </c>
      <c r="F13" s="464">
        <f>VLOOKUP(A13,CCT!A:H,8,0)</f>
        <v>1</v>
      </c>
      <c r="G13" s="463" t="s">
        <v>1181</v>
      </c>
      <c r="H13" s="465"/>
      <c r="I13" s="456"/>
      <c r="J13" s="456"/>
      <c r="K13" s="456"/>
      <c r="L13" s="456"/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</row>
    <row r="14" spans="1:40" s="466" customFormat="1">
      <c r="A14" s="460" t="str" cm="1">
        <f t="array" ref="A14">IFERROR(_xlfn.XLOOKUP($E14&amp;$D14,LOTE[[#All],[LOTACAO]]&amp;LOTE[[#All],[TIPO]],LOTE[[#All],[CODIGO LOTE]],"ERRO",0,1)&amp;"."&amp;VLOOKUP($B14,CADASTRO!A:C,3,0)&amp;"."&amp;VLOOKUP($C14,Tabela3[#All],3,0),"")</f>
        <v>1.056.01</v>
      </c>
      <c r="B14" s="461" t="s">
        <v>55</v>
      </c>
      <c r="C14" s="462" t="s">
        <v>41</v>
      </c>
      <c r="D14" s="463" t="s">
        <v>150</v>
      </c>
      <c r="E14" s="463" t="s">
        <v>151</v>
      </c>
      <c r="F14" s="464">
        <f>VLOOKUP(A14,CCT!A:H,8,0)</f>
        <v>1</v>
      </c>
      <c r="G14" s="463" t="s">
        <v>1183</v>
      </c>
      <c r="H14" s="465"/>
      <c r="I14" s="456"/>
      <c r="J14" s="456"/>
      <c r="K14" s="456"/>
      <c r="L14" s="456"/>
      <c r="M14" s="456"/>
      <c r="N14" s="456"/>
      <c r="O14" s="456"/>
      <c r="P14" s="456"/>
      <c r="Q14" s="456"/>
      <c r="R14" s="456"/>
      <c r="S14" s="456"/>
      <c r="T14" s="456"/>
      <c r="U14" s="456"/>
      <c r="V14" s="456"/>
      <c r="W14" s="456"/>
      <c r="X14" s="456"/>
      <c r="Y14" s="456"/>
      <c r="Z14" s="456"/>
      <c r="AA14" s="456"/>
      <c r="AB14" s="456"/>
      <c r="AC14" s="456"/>
      <c r="AD14" s="456"/>
      <c r="AE14" s="456"/>
      <c r="AF14" s="456"/>
      <c r="AG14" s="456"/>
      <c r="AH14" s="456"/>
      <c r="AI14" s="456"/>
      <c r="AJ14" s="456"/>
      <c r="AK14" s="456"/>
      <c r="AL14" s="456"/>
      <c r="AM14" s="456"/>
      <c r="AN14" s="456"/>
    </row>
    <row r="15" spans="1:40" s="466" customFormat="1">
      <c r="A15" s="460" t="str" cm="1">
        <f t="array" ref="A15">IFERROR(_xlfn.XLOOKUP($E15&amp;$D15,LOTE[[#All],[LOTACAO]]&amp;LOTE[[#All],[TIPO]],LOTE[[#All],[CODIGO LOTE]],"ERRO",0,1)&amp;"."&amp;VLOOKUP($B15,CADASTRO!A:C,3,0)&amp;"."&amp;VLOOKUP($C15,Tabela3[#All],3,0),"")</f>
        <v>1.024.01</v>
      </c>
      <c r="B15" s="461" t="s">
        <v>56</v>
      </c>
      <c r="C15" s="462" t="s">
        <v>41</v>
      </c>
      <c r="D15" s="463" t="s">
        <v>150</v>
      </c>
      <c r="E15" s="463" t="s">
        <v>151</v>
      </c>
      <c r="F15" s="464">
        <f>VLOOKUP(A15,CCT!A:H,8,0)</f>
        <v>15</v>
      </c>
      <c r="G15" s="463" t="s">
        <v>1183</v>
      </c>
      <c r="H15" s="465"/>
      <c r="I15" s="456"/>
      <c r="J15" s="456"/>
      <c r="K15" s="456"/>
      <c r="L15" s="456"/>
      <c r="M15" s="456"/>
      <c r="N15" s="456"/>
      <c r="O15" s="456"/>
      <c r="P15" s="456"/>
      <c r="Q15" s="456"/>
      <c r="R15" s="456"/>
      <c r="S15" s="456"/>
      <c r="T15" s="456"/>
      <c r="U15" s="456"/>
      <c r="V15" s="456"/>
      <c r="W15" s="456"/>
      <c r="X15" s="456"/>
      <c r="Y15" s="456"/>
      <c r="Z15" s="456"/>
      <c r="AA15" s="456"/>
      <c r="AB15" s="456"/>
      <c r="AC15" s="456"/>
      <c r="AD15" s="456"/>
      <c r="AE15" s="456"/>
      <c r="AF15" s="456"/>
      <c r="AG15" s="456"/>
      <c r="AH15" s="456"/>
      <c r="AI15" s="456"/>
      <c r="AJ15" s="456"/>
      <c r="AK15" s="456"/>
      <c r="AL15" s="456"/>
      <c r="AM15" s="456"/>
      <c r="AN15" s="456"/>
    </row>
    <row r="16" spans="1:40">
      <c r="A16" s="460" t="str" cm="1">
        <f t="array" ref="A16">IFERROR(_xlfn.XLOOKUP($E16&amp;$D16,LOTE[[#All],[LOTACAO]]&amp;LOTE[[#All],[TIPO]],LOTE[[#All],[CODIGO LOTE]],"ERRO",0,1)&amp;"."&amp;VLOOKUP($B16,CADASTRO!A:C,3,0)&amp;"."&amp;VLOOKUP($C16,Tabela3[#All],3,0),"")</f>
        <v>1.024.02</v>
      </c>
      <c r="B16" s="461" t="s">
        <v>56</v>
      </c>
      <c r="C16" s="462" t="s">
        <v>42</v>
      </c>
      <c r="D16" s="463" t="s">
        <v>150</v>
      </c>
      <c r="E16" s="463" t="s">
        <v>151</v>
      </c>
      <c r="F16" s="464">
        <f>VLOOKUP(A16,CCT!A:H,8,0)</f>
        <v>20</v>
      </c>
      <c r="G16" s="463" t="s">
        <v>1183</v>
      </c>
      <c r="H16" s="465"/>
    </row>
    <row r="17" spans="1:40" s="466" customFormat="1">
      <c r="A17" s="460" t="str" cm="1">
        <f t="array" ref="A17">IFERROR(_xlfn.XLOOKUP($E17&amp;$D17,LOTE[[#All],[LOTACAO]]&amp;LOTE[[#All],[TIPO]],LOTE[[#All],[CODIGO LOTE]],"ERRO",0,1)&amp;"."&amp;VLOOKUP($B17,CADASTRO!A:C,3,0)&amp;"."&amp;VLOOKUP($C17,Tabela3[#All],3,0),"")</f>
        <v>1.024.03</v>
      </c>
      <c r="B17" s="461" t="s">
        <v>56</v>
      </c>
      <c r="C17" s="462" t="s">
        <v>43</v>
      </c>
      <c r="D17" s="463" t="s">
        <v>150</v>
      </c>
      <c r="E17" s="463" t="s">
        <v>151</v>
      </c>
      <c r="F17" s="464">
        <f>VLOOKUP(A17,CCT!A:H,8,0)</f>
        <v>18</v>
      </c>
      <c r="G17" s="463" t="s">
        <v>1183</v>
      </c>
      <c r="H17" s="465"/>
      <c r="I17" s="456"/>
      <c r="J17" s="456"/>
      <c r="K17" s="456"/>
      <c r="L17" s="456"/>
      <c r="M17" s="456"/>
      <c r="N17" s="456"/>
      <c r="O17" s="456"/>
      <c r="P17" s="456"/>
      <c r="Q17" s="456"/>
      <c r="R17" s="456"/>
      <c r="S17" s="456"/>
      <c r="T17" s="456"/>
      <c r="U17" s="456"/>
      <c r="V17" s="456"/>
      <c r="W17" s="456"/>
      <c r="X17" s="456"/>
      <c r="Y17" s="456"/>
      <c r="Z17" s="456"/>
      <c r="AA17" s="456"/>
      <c r="AB17" s="456"/>
      <c r="AC17" s="456"/>
      <c r="AD17" s="456"/>
      <c r="AE17" s="456"/>
      <c r="AF17" s="456"/>
      <c r="AG17" s="456"/>
      <c r="AH17" s="456"/>
      <c r="AI17" s="456"/>
      <c r="AJ17" s="456"/>
      <c r="AK17" s="456"/>
      <c r="AL17" s="456"/>
      <c r="AM17" s="456"/>
      <c r="AN17" s="456"/>
    </row>
    <row r="18" spans="1:40">
      <c r="A18" s="460" t="str" cm="1">
        <f t="array" ref="A18">IFERROR(_xlfn.XLOOKUP($E18&amp;$D18,LOTE[[#All],[LOTACAO]]&amp;LOTE[[#All],[TIPO]],LOTE[[#All],[CODIGO LOTE]],"ERRO",0,1)&amp;"."&amp;VLOOKUP($B18,CADASTRO!A:C,3,0)&amp;"."&amp;VLOOKUP($C18,Tabela3[#All],3,0),"")</f>
        <v>1.064.01</v>
      </c>
      <c r="B18" s="461" t="s">
        <v>1050</v>
      </c>
      <c r="C18" s="462" t="s">
        <v>41</v>
      </c>
      <c r="D18" s="463" t="s">
        <v>150</v>
      </c>
      <c r="E18" s="463" t="s">
        <v>151</v>
      </c>
      <c r="F18" s="464">
        <f>VLOOKUP(A18,CCT!A:H,8,0)</f>
        <v>1</v>
      </c>
      <c r="G18" s="463" t="s">
        <v>1181</v>
      </c>
      <c r="H18" s="465"/>
    </row>
    <row r="19" spans="1:40">
      <c r="A19" s="460" t="str" cm="1">
        <f t="array" ref="A19">IFERROR(_xlfn.XLOOKUP($E19&amp;$D19,LOTE[[#All],[LOTACAO]]&amp;LOTE[[#All],[TIPO]],LOTE[[#All],[CODIGO LOTE]],"ERRO",0,1)&amp;"."&amp;VLOOKUP($B19,CADASTRO!A:C,3,0)&amp;"."&amp;VLOOKUP($C19,Tabela3[#All],3,0),"")</f>
        <v>1.027.02</v>
      </c>
      <c r="B19" s="461" t="s">
        <v>57</v>
      </c>
      <c r="C19" s="462" t="s">
        <v>42</v>
      </c>
      <c r="D19" s="463" t="s">
        <v>150</v>
      </c>
      <c r="E19" s="463" t="s">
        <v>151</v>
      </c>
      <c r="F19" s="464">
        <f>VLOOKUP(A19,CCT!A:H,8,0)</f>
        <v>2</v>
      </c>
      <c r="G19" s="463" t="s">
        <v>1183</v>
      </c>
      <c r="H19" s="465"/>
    </row>
    <row r="20" spans="1:40">
      <c r="A20" s="460" t="str" cm="1">
        <f t="array" ref="A20">IFERROR(_xlfn.XLOOKUP($E20&amp;$D20,LOTE[[#All],[LOTACAO]]&amp;LOTE[[#All],[TIPO]],LOTE[[#All],[CODIGO LOTE]],"ERRO",0,1)&amp;"."&amp;VLOOKUP($B20,CADASTRO!A:C,3,0)&amp;"."&amp;VLOOKUP($C20,Tabela3[#All],3,0),"")</f>
        <v>1.074.01</v>
      </c>
      <c r="B20" s="461" t="s">
        <v>1051</v>
      </c>
      <c r="C20" s="462" t="s">
        <v>41</v>
      </c>
      <c r="D20" s="463" t="s">
        <v>150</v>
      </c>
      <c r="E20" s="463" t="s">
        <v>151</v>
      </c>
      <c r="F20" s="464">
        <f>VLOOKUP(A20,CCT!A:H,8,0)</f>
        <v>1</v>
      </c>
      <c r="G20" s="463" t="s">
        <v>1182</v>
      </c>
      <c r="H20" s="465"/>
    </row>
    <row r="21" spans="1:40">
      <c r="A21" s="460" t="str" cm="1">
        <f t="array" ref="A21">IFERROR(_xlfn.XLOOKUP($E21&amp;$D21,LOTE[[#All],[LOTACAO]]&amp;LOTE[[#All],[TIPO]],LOTE[[#All],[CODIGO LOTE]],"ERRO",0,1)&amp;"."&amp;VLOOKUP($B21,CADASTRO!A:C,3,0)&amp;"."&amp;VLOOKUP($C21,Tabela3[#All],3,0),"")</f>
        <v>1.080.01</v>
      </c>
      <c r="B21" s="461" t="s">
        <v>1052</v>
      </c>
      <c r="C21" s="462" t="s">
        <v>41</v>
      </c>
      <c r="D21" s="463" t="s">
        <v>150</v>
      </c>
      <c r="E21" s="463" t="s">
        <v>151</v>
      </c>
      <c r="F21" s="464">
        <f>VLOOKUP(A21,CCT!A:H,8,0)</f>
        <v>1</v>
      </c>
      <c r="G21" s="463" t="s">
        <v>1181</v>
      </c>
      <c r="H21" s="465"/>
    </row>
    <row r="22" spans="1:40" s="466" customFormat="1">
      <c r="A22" s="460" t="str" cm="1">
        <f t="array" ref="A22">IFERROR(_xlfn.XLOOKUP($E22&amp;$D22,LOTE[[#All],[LOTACAO]]&amp;LOTE[[#All],[TIPO]],LOTE[[#All],[CODIGO LOTE]],"ERRO",0,1)&amp;"."&amp;VLOOKUP($B22,CADASTRO!A:C,3,0)&amp;"."&amp;VLOOKUP($C22,Tabela3[#All],3,0),"")</f>
        <v>1.082.01</v>
      </c>
      <c r="B22" s="461" t="s">
        <v>1110</v>
      </c>
      <c r="C22" s="462" t="s">
        <v>41</v>
      </c>
      <c r="D22" s="463" t="s">
        <v>150</v>
      </c>
      <c r="E22" s="463" t="s">
        <v>151</v>
      </c>
      <c r="F22" s="464">
        <f>VLOOKUP(A22,CCT!A:H,8,0)</f>
        <v>1</v>
      </c>
      <c r="G22" s="463" t="s">
        <v>1181</v>
      </c>
      <c r="H22" s="465"/>
      <c r="I22" s="456"/>
      <c r="J22" s="456"/>
      <c r="K22" s="456"/>
      <c r="L22" s="456"/>
      <c r="M22" s="456"/>
      <c r="N22" s="456"/>
      <c r="O22" s="456"/>
      <c r="P22" s="456"/>
      <c r="Q22" s="456"/>
      <c r="R22" s="456"/>
      <c r="S22" s="456"/>
      <c r="T22" s="456"/>
      <c r="U22" s="456"/>
      <c r="V22" s="456"/>
      <c r="W22" s="456"/>
      <c r="X22" s="456"/>
      <c r="Y22" s="456"/>
      <c r="Z22" s="456"/>
      <c r="AA22" s="456"/>
      <c r="AB22" s="456"/>
      <c r="AC22" s="456"/>
      <c r="AD22" s="456"/>
      <c r="AE22" s="456"/>
      <c r="AF22" s="456"/>
      <c r="AG22" s="456"/>
      <c r="AH22" s="456"/>
      <c r="AI22" s="456"/>
      <c r="AJ22" s="456"/>
      <c r="AK22" s="456"/>
      <c r="AL22" s="456"/>
      <c r="AM22" s="456"/>
      <c r="AN22" s="456"/>
    </row>
    <row r="23" spans="1:40" s="466" customFormat="1">
      <c r="A23" s="460" t="str" cm="1">
        <f t="array" ref="A23">IFERROR(_xlfn.XLOOKUP($E23&amp;$D23,LOTE[[#All],[LOTACAO]]&amp;LOTE[[#All],[TIPO]],LOTE[[#All],[CODIGO LOTE]],"ERRO",0,1)&amp;"."&amp;VLOOKUP($B23,CADASTRO!A:C,3,0)&amp;"."&amp;VLOOKUP($C23,Tabela3[#All],3,0),"")</f>
        <v>1.090.01</v>
      </c>
      <c r="B23" s="461" t="s">
        <v>58</v>
      </c>
      <c r="C23" s="462" t="s">
        <v>41</v>
      </c>
      <c r="D23" s="463" t="s">
        <v>150</v>
      </c>
      <c r="E23" s="463" t="s">
        <v>151</v>
      </c>
      <c r="F23" s="464">
        <f>VLOOKUP(A23,CCT!A:H,8,0)</f>
        <v>1</v>
      </c>
      <c r="G23" s="463" t="s">
        <v>1182</v>
      </c>
      <c r="H23" s="465"/>
      <c r="I23" s="456"/>
      <c r="J23" s="456"/>
      <c r="K23" s="456"/>
      <c r="L23" s="456"/>
      <c r="M23" s="456"/>
      <c r="N23" s="456"/>
      <c r="O23" s="456"/>
      <c r="P23" s="456"/>
      <c r="Q23" s="456"/>
      <c r="R23" s="456"/>
      <c r="S23" s="456"/>
      <c r="T23" s="456"/>
      <c r="U23" s="456"/>
      <c r="V23" s="456"/>
      <c r="W23" s="456"/>
      <c r="X23" s="456"/>
      <c r="Y23" s="456"/>
      <c r="Z23" s="456"/>
      <c r="AA23" s="456"/>
      <c r="AB23" s="456"/>
      <c r="AC23" s="456"/>
      <c r="AD23" s="456"/>
      <c r="AE23" s="456"/>
      <c r="AF23" s="456"/>
      <c r="AG23" s="456"/>
      <c r="AH23" s="456"/>
      <c r="AI23" s="456"/>
      <c r="AJ23" s="456"/>
      <c r="AK23" s="456"/>
      <c r="AL23" s="456"/>
      <c r="AM23" s="456"/>
      <c r="AN23" s="456"/>
    </row>
    <row r="24" spans="1:40">
      <c r="A24" s="460" t="str" cm="1">
        <f t="array" ref="A24">IFERROR(_xlfn.XLOOKUP($E24&amp;$D24,LOTE[[#All],[LOTACAO]]&amp;LOTE[[#All],[TIPO]],LOTE[[#All],[CODIGO LOTE]],"ERRO",0,1)&amp;"."&amp;VLOOKUP($B24,CADASTRO!A:C,3,0)&amp;"."&amp;VLOOKUP($C24,Tabela3[#All],3,0),"")</f>
        <v>1.092.01</v>
      </c>
      <c r="B24" s="461" t="s">
        <v>1054</v>
      </c>
      <c r="C24" s="462" t="s">
        <v>41</v>
      </c>
      <c r="D24" s="463" t="s">
        <v>150</v>
      </c>
      <c r="E24" s="463" t="s">
        <v>151</v>
      </c>
      <c r="F24" s="464">
        <f>VLOOKUP(A24,CCT!A:H,8,0)</f>
        <v>1</v>
      </c>
      <c r="G24" s="463" t="s">
        <v>1181</v>
      </c>
      <c r="H24" s="465"/>
    </row>
    <row r="25" spans="1:40">
      <c r="A25" s="460" t="str" cm="1">
        <f t="array" ref="A25">IFERROR(_xlfn.XLOOKUP($E25&amp;$D25,LOTE[[#All],[LOTACAO]]&amp;LOTE[[#All],[TIPO]],LOTE[[#All],[CODIGO LOTE]],"ERRO",0,1)&amp;"."&amp;VLOOKUP($B25,CADASTRO!A:C,3,0)&amp;"."&amp;VLOOKUP($C25,Tabela3[#All],3,0),"")</f>
        <v>1.045.02</v>
      </c>
      <c r="B25" s="461" t="s">
        <v>59</v>
      </c>
      <c r="C25" s="462" t="s">
        <v>42</v>
      </c>
      <c r="D25" s="463" t="s">
        <v>150</v>
      </c>
      <c r="E25" s="463" t="s">
        <v>151</v>
      </c>
      <c r="F25" s="464">
        <f>VLOOKUP(A25,CCT!A:H,8,0)</f>
        <v>2</v>
      </c>
      <c r="G25" s="463" t="s">
        <v>1182</v>
      </c>
      <c r="H25" s="465"/>
    </row>
    <row r="26" spans="1:40">
      <c r="A26" s="460" t="str" cm="1">
        <f t="array" ref="A26">IFERROR(_xlfn.XLOOKUP($E26&amp;$D26,LOTE[[#All],[LOTACAO]]&amp;LOTE[[#All],[TIPO]],LOTE[[#All],[CODIGO LOTE]],"ERRO",0,1)&amp;"."&amp;VLOOKUP($B26,CADASTRO!A:C,3,0)&amp;"."&amp;VLOOKUP($C26,Tabela3[#All],3,0),"")</f>
        <v>1.103.01</v>
      </c>
      <c r="B26" s="461" t="s">
        <v>1055</v>
      </c>
      <c r="C26" s="462" t="s">
        <v>41</v>
      </c>
      <c r="D26" s="463" t="s">
        <v>150</v>
      </c>
      <c r="E26" s="463" t="s">
        <v>151</v>
      </c>
      <c r="F26" s="464">
        <f>VLOOKUP(A26,CCT!A:H,8,0)</f>
        <v>1</v>
      </c>
      <c r="G26" s="463" t="s">
        <v>1181</v>
      </c>
      <c r="H26" s="465"/>
    </row>
    <row r="27" spans="1:40">
      <c r="A27" s="460" t="str" cm="1">
        <f t="array" ref="A27">IFERROR(_xlfn.XLOOKUP($E27&amp;$D27,LOTE[[#All],[LOTACAO]]&amp;LOTE[[#All],[TIPO]],LOTE[[#All],[CODIGO LOTE]],"ERRO",0,1)&amp;"."&amp;VLOOKUP($B27,CADASTRO!A:C,3,0)&amp;"."&amp;VLOOKUP($C27,Tabela3[#All],3,0),"")</f>
        <v>1.107.01</v>
      </c>
      <c r="B27" s="461" t="s">
        <v>1056</v>
      </c>
      <c r="C27" s="462" t="s">
        <v>41</v>
      </c>
      <c r="D27" s="463" t="s">
        <v>150</v>
      </c>
      <c r="E27" s="463" t="s">
        <v>151</v>
      </c>
      <c r="F27" s="464">
        <f>VLOOKUP(A27,CCT!A:H,8,0)</f>
        <v>1</v>
      </c>
      <c r="G27" s="463" t="s">
        <v>1181</v>
      </c>
      <c r="H27" s="465"/>
    </row>
    <row r="28" spans="1:40">
      <c r="A28" s="460" t="str" cm="1">
        <f t="array" ref="A28">IFERROR(_xlfn.XLOOKUP($E28&amp;$D28,LOTE[[#All],[LOTACAO]]&amp;LOTE[[#All],[TIPO]],LOTE[[#All],[CODIGO LOTE]],"ERRO",0,1)&amp;"."&amp;VLOOKUP($B28,CADASTRO!A:C,3,0)&amp;"."&amp;VLOOKUP($C28,Tabela3[#All],3,0),"")</f>
        <v>1.111.01</v>
      </c>
      <c r="B28" s="461" t="s">
        <v>1057</v>
      </c>
      <c r="C28" s="462" t="s">
        <v>41</v>
      </c>
      <c r="D28" s="463" t="s">
        <v>150</v>
      </c>
      <c r="E28" s="463" t="s">
        <v>151</v>
      </c>
      <c r="F28" s="464">
        <f>VLOOKUP(A28,CCT!A:H,8,0)</f>
        <v>1</v>
      </c>
      <c r="G28" s="463" t="s">
        <v>1181</v>
      </c>
      <c r="H28" s="465"/>
    </row>
    <row r="29" spans="1:40">
      <c r="A29" s="460" t="str" cm="1">
        <f t="array" ref="A29">IFERROR(_xlfn.XLOOKUP($E29&amp;$D29,LOTE[[#All],[LOTACAO]]&amp;LOTE[[#All],[TIPO]],LOTE[[#All],[CODIGO LOTE]],"ERRO",0,1)&amp;"."&amp;VLOOKUP($B29,CADASTRO!A:C,3,0)&amp;"."&amp;VLOOKUP($C29,Tabela3[#All],3,0),"")</f>
        <v>1.112.01</v>
      </c>
      <c r="B29" s="461" t="s">
        <v>60</v>
      </c>
      <c r="C29" s="462" t="s">
        <v>41</v>
      </c>
      <c r="D29" s="463" t="s">
        <v>150</v>
      </c>
      <c r="E29" s="463" t="s">
        <v>151</v>
      </c>
      <c r="F29" s="464">
        <f>VLOOKUP(A29,CCT!A:H,8,0)</f>
        <v>1</v>
      </c>
      <c r="G29" s="463" t="s">
        <v>1182</v>
      </c>
      <c r="H29" s="465"/>
    </row>
    <row r="30" spans="1:40">
      <c r="A30" s="460" t="str" cm="1">
        <f t="array" ref="A30">IFERROR(_xlfn.XLOOKUP($E30&amp;$D30,LOTE[[#All],[LOTACAO]]&amp;LOTE[[#All],[TIPO]],LOTE[[#All],[CODIGO LOTE]],"ERRO",0,1)&amp;"."&amp;VLOOKUP($B30,CADASTRO!A:C,3,0)&amp;"."&amp;VLOOKUP($C30,Tabela3[#All],3,0),"")</f>
        <v>1.116.01</v>
      </c>
      <c r="B30" s="461" t="s">
        <v>1058</v>
      </c>
      <c r="C30" s="462" t="s">
        <v>41</v>
      </c>
      <c r="D30" s="463" t="s">
        <v>150</v>
      </c>
      <c r="E30" s="463" t="s">
        <v>151</v>
      </c>
      <c r="F30" s="464">
        <f>VLOOKUP(A30,CCT!A:H,8,0)</f>
        <v>1</v>
      </c>
      <c r="G30" s="463" t="s">
        <v>1181</v>
      </c>
      <c r="H30" s="465"/>
    </row>
    <row r="31" spans="1:40">
      <c r="A31" s="460" t="str" cm="1">
        <f t="array" ref="A31">IFERROR(_xlfn.XLOOKUP($E31&amp;$D31,LOTE[[#All],[LOTACAO]]&amp;LOTE[[#All],[TIPO]],LOTE[[#All],[CODIGO LOTE]],"ERRO",0,1)&amp;"."&amp;VLOOKUP($B31,CADASTRO!A:C,3,0)&amp;"."&amp;VLOOKUP($C31,Tabela3[#All],3,0),"")</f>
        <v>1.123.01</v>
      </c>
      <c r="B31" s="461" t="s">
        <v>1059</v>
      </c>
      <c r="C31" s="462" t="s">
        <v>41</v>
      </c>
      <c r="D31" s="463" t="s">
        <v>150</v>
      </c>
      <c r="E31" s="463" t="s">
        <v>151</v>
      </c>
      <c r="F31" s="464">
        <f>VLOOKUP(A31,CCT!A:H,8,0)</f>
        <v>1</v>
      </c>
      <c r="G31" s="463" t="s">
        <v>1182</v>
      </c>
      <c r="H31" s="465"/>
    </row>
    <row r="32" spans="1:40" s="466" customFormat="1">
      <c r="A32" s="460" t="str" cm="1">
        <f t="array" ref="A32">IFERROR(_xlfn.XLOOKUP($E32&amp;$D32,LOTE[[#All],[LOTACAO]]&amp;LOTE[[#All],[TIPO]],LOTE[[#All],[CODIGO LOTE]],"ERRO",0,1)&amp;"."&amp;VLOOKUP($B32,CADASTRO!A:C,3,0)&amp;"."&amp;VLOOKUP($C32,Tabela3[#All],3,0),"")</f>
        <v>1.141.01</v>
      </c>
      <c r="B32" s="461" t="s">
        <v>1111</v>
      </c>
      <c r="C32" s="462" t="s">
        <v>41</v>
      </c>
      <c r="D32" s="463" t="s">
        <v>150</v>
      </c>
      <c r="E32" s="463" t="s">
        <v>151</v>
      </c>
      <c r="F32" s="464">
        <f>VLOOKUP(A32,CCT!A:H,8,0)</f>
        <v>1</v>
      </c>
      <c r="G32" s="463" t="s">
        <v>1181</v>
      </c>
      <c r="H32" s="465"/>
      <c r="I32" s="456"/>
      <c r="J32" s="456"/>
      <c r="K32" s="456"/>
      <c r="L32" s="456"/>
      <c r="M32" s="456"/>
      <c r="N32" s="456"/>
      <c r="O32" s="456"/>
      <c r="P32" s="456"/>
      <c r="Q32" s="456"/>
      <c r="R32" s="456"/>
      <c r="S32" s="456"/>
      <c r="T32" s="456"/>
      <c r="U32" s="456"/>
      <c r="V32" s="456"/>
      <c r="W32" s="456"/>
      <c r="X32" s="456"/>
      <c r="Y32" s="456"/>
      <c r="Z32" s="456"/>
      <c r="AA32" s="456"/>
      <c r="AB32" s="456"/>
      <c r="AC32" s="456"/>
      <c r="AD32" s="456"/>
      <c r="AE32" s="456"/>
      <c r="AF32" s="456"/>
      <c r="AG32" s="456"/>
      <c r="AH32" s="456"/>
      <c r="AI32" s="456"/>
      <c r="AJ32" s="456"/>
      <c r="AK32" s="456"/>
      <c r="AL32" s="456"/>
      <c r="AM32" s="456"/>
      <c r="AN32" s="456"/>
    </row>
    <row r="33" spans="1:40">
      <c r="A33" s="460" t="str" cm="1">
        <f t="array" ref="A33">IFERROR(_xlfn.XLOOKUP($E33&amp;$D33,LOTE[[#All],[LOTACAO]]&amp;LOTE[[#All],[TIPO]],LOTE[[#All],[CODIGO LOTE]],"ERRO",0,1)&amp;"."&amp;VLOOKUP($B33,CADASTRO!A:C,3,0)&amp;"."&amp;VLOOKUP($C33,Tabela3[#All],3,0),"")</f>
        <v>1.144.01</v>
      </c>
      <c r="B33" s="461" t="s">
        <v>61</v>
      </c>
      <c r="C33" s="462" t="s">
        <v>41</v>
      </c>
      <c r="D33" s="463" t="s">
        <v>150</v>
      </c>
      <c r="E33" s="463" t="s">
        <v>151</v>
      </c>
      <c r="F33" s="464">
        <f>VLOOKUP(A33,CCT!A:H,8,0)</f>
        <v>1</v>
      </c>
      <c r="G33" s="463" t="s">
        <v>1181</v>
      </c>
      <c r="H33" s="465"/>
    </row>
    <row r="34" spans="1:40">
      <c r="A34" s="460" t="str" cm="1">
        <f t="array" ref="A34">IFERROR(_xlfn.XLOOKUP($E34&amp;$D34,LOTE[[#All],[LOTACAO]]&amp;LOTE[[#All],[TIPO]],LOTE[[#All],[CODIGO LOTE]],"ERRO",0,1)&amp;"."&amp;VLOOKUP($B34,CADASTRO!A:C,3,0)&amp;"."&amp;VLOOKUP($C34,Tabela3[#All],3,0),"")</f>
        <v>1.151.01</v>
      </c>
      <c r="B34" s="461" t="s">
        <v>1060</v>
      </c>
      <c r="C34" s="462" t="s">
        <v>41</v>
      </c>
      <c r="D34" s="463" t="s">
        <v>150</v>
      </c>
      <c r="E34" s="463" t="s">
        <v>151</v>
      </c>
      <c r="F34" s="464">
        <f>VLOOKUP(A34,CCT!A:H,8,0)</f>
        <v>1</v>
      </c>
      <c r="G34" s="463" t="s">
        <v>1182</v>
      </c>
      <c r="H34" s="465"/>
    </row>
    <row r="35" spans="1:40">
      <c r="A35" s="460" t="str" cm="1">
        <f t="array" ref="A35">IFERROR(_xlfn.XLOOKUP($E35&amp;$D35,LOTE[[#All],[LOTACAO]]&amp;LOTE[[#All],[TIPO]],LOTE[[#All],[CODIGO LOTE]],"ERRO",0,1)&amp;"."&amp;VLOOKUP($B35,CADASTRO!A:C,3,0)&amp;"."&amp;VLOOKUP($C35,Tabela3[#All],3,0),"")</f>
        <v>1.153.01</v>
      </c>
      <c r="B35" s="461" t="s">
        <v>62</v>
      </c>
      <c r="C35" s="462" t="s">
        <v>41</v>
      </c>
      <c r="D35" s="463" t="s">
        <v>150</v>
      </c>
      <c r="E35" s="463" t="s">
        <v>151</v>
      </c>
      <c r="F35" s="464">
        <f>VLOOKUP(A35,CCT!A:H,8,0)</f>
        <v>1</v>
      </c>
      <c r="G35" s="463" t="s">
        <v>1182</v>
      </c>
      <c r="H35" s="465"/>
    </row>
    <row r="36" spans="1:40">
      <c r="A36" s="460" t="str" cm="1">
        <f t="array" ref="A36">IFERROR(_xlfn.XLOOKUP($E36&amp;$D36,LOTE[[#All],[LOTACAO]]&amp;LOTE[[#All],[TIPO]],LOTE[[#All],[CODIGO LOTE]],"ERRO",0,1)&amp;"."&amp;VLOOKUP($B36,CADASTRO!A:C,3,0)&amp;"."&amp;VLOOKUP($C36,Tabela3[#All],3,0),"")</f>
        <v>1.177.01</v>
      </c>
      <c r="B36" s="461" t="s">
        <v>1112</v>
      </c>
      <c r="C36" s="462" t="s">
        <v>41</v>
      </c>
      <c r="D36" s="463" t="s">
        <v>150</v>
      </c>
      <c r="E36" s="463" t="s">
        <v>151</v>
      </c>
      <c r="F36" s="464">
        <f>VLOOKUP(A36,CCT!A:H,8,0)</f>
        <v>1</v>
      </c>
      <c r="G36" s="463" t="s">
        <v>1181</v>
      </c>
      <c r="H36" s="465"/>
    </row>
    <row r="37" spans="1:40">
      <c r="A37" s="460" t="str" cm="1">
        <f t="array" ref="A37">IFERROR(_xlfn.XLOOKUP($E37&amp;$D37,LOTE[[#All],[LOTACAO]]&amp;LOTE[[#All],[TIPO]],LOTE[[#All],[CODIGO LOTE]],"ERRO",0,1)&amp;"."&amp;VLOOKUP($B37,CADASTRO!A:C,3,0)&amp;"."&amp;VLOOKUP($C37,Tabela3[#All],3,0),"")</f>
        <v>1.183.02</v>
      </c>
      <c r="B37" s="461" t="s">
        <v>63</v>
      </c>
      <c r="C37" s="462" t="s">
        <v>42</v>
      </c>
      <c r="D37" s="463" t="s">
        <v>150</v>
      </c>
      <c r="E37" s="463" t="s">
        <v>151</v>
      </c>
      <c r="F37" s="464">
        <f>VLOOKUP(A37,CCT!A:H,8,0)</f>
        <v>2</v>
      </c>
      <c r="G37" s="463" t="s">
        <v>1183</v>
      </c>
      <c r="H37" s="465"/>
    </row>
    <row r="38" spans="1:40">
      <c r="A38" s="460" t="str" cm="1">
        <f t="array" ref="A38">IFERROR(_xlfn.XLOOKUP($E38&amp;$D38,LOTE[[#All],[LOTACAO]]&amp;LOTE[[#All],[TIPO]],LOTE[[#All],[CODIGO LOTE]],"ERRO",0,1)&amp;"."&amp;VLOOKUP($B38,CADASTRO!A:C,3,0)&amp;"."&amp;VLOOKUP($C38,Tabela3[#All],3,0),"")</f>
        <v>1.079.02</v>
      </c>
      <c r="B38" s="461" t="s">
        <v>64</v>
      </c>
      <c r="C38" s="462" t="s">
        <v>42</v>
      </c>
      <c r="D38" s="463" t="s">
        <v>150</v>
      </c>
      <c r="E38" s="463" t="s">
        <v>151</v>
      </c>
      <c r="F38" s="464">
        <f>VLOOKUP(A38,CCT!A:H,8,0)</f>
        <v>2</v>
      </c>
      <c r="G38" s="463" t="s">
        <v>1183</v>
      </c>
      <c r="H38" s="465"/>
    </row>
    <row r="39" spans="1:40">
      <c r="A39" s="460" t="str" cm="1">
        <f t="array" ref="A39">IFERROR(_xlfn.XLOOKUP($E39&amp;$D39,LOTE[[#All],[LOTACAO]]&amp;LOTE[[#All],[TIPO]],LOTE[[#All],[CODIGO LOTE]],"ERRO",0,1)&amp;"."&amp;VLOOKUP($B39,CADASTRO!A:C,3,0)&amp;"."&amp;VLOOKUP($C39,Tabela3[#All],3,0),"")</f>
        <v>1.079.03</v>
      </c>
      <c r="B39" s="461" t="s">
        <v>64</v>
      </c>
      <c r="C39" s="462" t="s">
        <v>43</v>
      </c>
      <c r="D39" s="463" t="s">
        <v>150</v>
      </c>
      <c r="E39" s="463" t="s">
        <v>151</v>
      </c>
      <c r="F39" s="464">
        <f>VLOOKUP(A39,CCT!A:H,8,0)</f>
        <v>2</v>
      </c>
      <c r="G39" s="463" t="s">
        <v>1183</v>
      </c>
      <c r="H39" s="465"/>
    </row>
    <row r="40" spans="1:40">
      <c r="A40" s="460" t="str" cm="1">
        <f t="array" ref="A40">IFERROR(_xlfn.XLOOKUP($E40&amp;$D40,LOTE[[#All],[LOTACAO]]&amp;LOTE[[#All],[TIPO]],LOTE[[#All],[CODIGO LOTE]],"ERRO",0,1)&amp;"."&amp;VLOOKUP($B40,CADASTRO!A:C,3,0)&amp;"."&amp;VLOOKUP($C40,Tabela3[#All],3,0),"")</f>
        <v>1.194.01</v>
      </c>
      <c r="B40" s="461" t="s">
        <v>65</v>
      </c>
      <c r="C40" s="462" t="s">
        <v>41</v>
      </c>
      <c r="D40" s="463" t="s">
        <v>150</v>
      </c>
      <c r="E40" s="463" t="s">
        <v>151</v>
      </c>
      <c r="F40" s="464">
        <f>VLOOKUP(A40,CCT!A:H,8,0)</f>
        <v>1</v>
      </c>
      <c r="G40" s="463" t="s">
        <v>1183</v>
      </c>
      <c r="H40" s="465"/>
    </row>
    <row r="41" spans="1:40" s="466" customFormat="1">
      <c r="A41" s="460" t="str" cm="1">
        <f t="array" ref="A41">IFERROR(_xlfn.XLOOKUP($E41&amp;$D41,LOTE[[#All],[LOTACAO]]&amp;LOTE[[#All],[TIPO]],LOTE[[#All],[CODIGO LOTE]],"ERRO",0,1)&amp;"."&amp;VLOOKUP($B41,CADASTRO!A:C,3,0)&amp;"."&amp;VLOOKUP($C41,Tabela3[#All],3,0),"")</f>
        <v>1.205.01</v>
      </c>
      <c r="B41" s="461" t="s">
        <v>1062</v>
      </c>
      <c r="C41" s="462" t="s">
        <v>41</v>
      </c>
      <c r="D41" s="463" t="s">
        <v>150</v>
      </c>
      <c r="E41" s="463" t="s">
        <v>151</v>
      </c>
      <c r="F41" s="464">
        <f>VLOOKUP(A41,CCT!A:H,8,0)</f>
        <v>1</v>
      </c>
      <c r="G41" s="463" t="s">
        <v>1181</v>
      </c>
      <c r="H41" s="465"/>
      <c r="I41" s="456"/>
      <c r="J41" s="456"/>
      <c r="K41" s="456"/>
      <c r="L41" s="456"/>
      <c r="M41" s="456"/>
      <c r="N41" s="456"/>
      <c r="O41" s="456"/>
      <c r="P41" s="456"/>
      <c r="Q41" s="456"/>
      <c r="R41" s="456"/>
      <c r="S41" s="456"/>
      <c r="T41" s="456"/>
      <c r="U41" s="456"/>
      <c r="V41" s="456"/>
      <c r="W41" s="456"/>
      <c r="X41" s="456"/>
      <c r="Y41" s="456"/>
      <c r="Z41" s="456"/>
      <c r="AA41" s="456"/>
      <c r="AB41" s="456"/>
      <c r="AC41" s="456"/>
      <c r="AD41" s="456"/>
      <c r="AE41" s="456"/>
      <c r="AF41" s="456"/>
      <c r="AG41" s="456"/>
      <c r="AH41" s="456"/>
      <c r="AI41" s="456"/>
      <c r="AJ41" s="456"/>
      <c r="AK41" s="456"/>
      <c r="AL41" s="456"/>
      <c r="AM41" s="456"/>
      <c r="AN41" s="456"/>
    </row>
    <row r="42" spans="1:40">
      <c r="A42" s="460" t="str" cm="1">
        <f t="array" ref="A42">IFERROR(_xlfn.XLOOKUP($E42&amp;$D42,LOTE[[#All],[LOTACAO]]&amp;LOTE[[#All],[TIPO]],LOTE[[#All],[CODIGO LOTE]],"ERRO",0,1)&amp;"."&amp;VLOOKUP($B42,CADASTRO!A:C,3,0)&amp;"."&amp;VLOOKUP($C42,Tabela3[#All],3,0),"")</f>
        <v>1.208.01</v>
      </c>
      <c r="B42" s="461" t="s">
        <v>1063</v>
      </c>
      <c r="C42" s="462" t="s">
        <v>41</v>
      </c>
      <c r="D42" s="463" t="s">
        <v>150</v>
      </c>
      <c r="E42" s="463" t="s">
        <v>151</v>
      </c>
      <c r="F42" s="464">
        <f>VLOOKUP(A42,CCT!A:H,8,0)</f>
        <v>1</v>
      </c>
      <c r="G42" s="463" t="s">
        <v>1181</v>
      </c>
      <c r="H42" s="465"/>
    </row>
    <row r="43" spans="1:40">
      <c r="A43" s="460" t="str" cm="1">
        <f t="array" ref="A43">IFERROR(_xlfn.XLOOKUP($E43&amp;$D43,LOTE[[#All],[LOTACAO]]&amp;LOTE[[#All],[TIPO]],LOTE[[#All],[CODIGO LOTE]],"ERRO",0,1)&amp;"."&amp;VLOOKUP($B43,CADASTRO!A:C,3,0)&amp;"."&amp;VLOOKUP($C43,Tabela3[#All],3,0),"")</f>
        <v>1.209.02</v>
      </c>
      <c r="B43" s="461" t="s">
        <v>66</v>
      </c>
      <c r="C43" s="462" t="s">
        <v>42</v>
      </c>
      <c r="D43" s="463" t="s">
        <v>150</v>
      </c>
      <c r="E43" s="463" t="s">
        <v>151</v>
      </c>
      <c r="F43" s="464">
        <f>VLOOKUP(A43,CCT!A:H,8,0)</f>
        <v>2</v>
      </c>
      <c r="G43" s="463" t="s">
        <v>1182</v>
      </c>
      <c r="H43" s="465"/>
    </row>
    <row r="44" spans="1:40">
      <c r="A44" s="460" t="str" cm="1">
        <f t="array" ref="A44">IFERROR(_xlfn.XLOOKUP($E44&amp;$D44,LOTE[[#All],[LOTACAO]]&amp;LOTE[[#All],[TIPO]],LOTE[[#All],[CODIGO LOTE]],"ERRO",0,1)&amp;"."&amp;VLOOKUP($B44,CADASTRO!A:C,3,0)&amp;"."&amp;VLOOKUP($C44,Tabela3[#All],3,0),"")</f>
        <v>1.209.03</v>
      </c>
      <c r="B44" s="461" t="s">
        <v>66</v>
      </c>
      <c r="C44" s="462" t="s">
        <v>43</v>
      </c>
      <c r="D44" s="463" t="s">
        <v>150</v>
      </c>
      <c r="E44" s="463" t="s">
        <v>151</v>
      </c>
      <c r="F44" s="464">
        <f>VLOOKUP(A44,CCT!A:H,8,0)</f>
        <v>2</v>
      </c>
      <c r="G44" s="463" t="s">
        <v>1182</v>
      </c>
      <c r="H44" s="465"/>
    </row>
    <row r="45" spans="1:40">
      <c r="A45" s="460" t="str" cm="1">
        <f t="array" ref="A45">IFERROR(_xlfn.XLOOKUP($E45&amp;$D45,LOTE[[#All],[LOTACAO]]&amp;LOTE[[#All],[TIPO]],LOTE[[#All],[CODIGO LOTE]],"ERRO",0,1)&amp;"."&amp;VLOOKUP($B45,CADASTRO!A:C,3,0)&amp;"."&amp;VLOOKUP($C45,Tabela3[#All],3,0),"")</f>
        <v>1.216.01</v>
      </c>
      <c r="B45" s="461" t="s">
        <v>1064</v>
      </c>
      <c r="C45" s="462" t="s">
        <v>41</v>
      </c>
      <c r="D45" s="463" t="s">
        <v>150</v>
      </c>
      <c r="E45" s="463" t="s">
        <v>151</v>
      </c>
      <c r="F45" s="464">
        <f>VLOOKUP(A45,CCT!A:H,8,0)</f>
        <v>1</v>
      </c>
      <c r="G45" s="463" t="s">
        <v>1182</v>
      </c>
      <c r="H45" s="465"/>
    </row>
    <row r="46" spans="1:40">
      <c r="A46" s="460" t="str" cm="1">
        <f t="array" ref="A46">IFERROR(_xlfn.XLOOKUP($E46&amp;$D46,LOTE[[#All],[LOTACAO]]&amp;LOTE[[#All],[TIPO]],LOTE[[#All],[CODIGO LOTE]],"ERRO",0,1)&amp;"."&amp;VLOOKUP($B46,CADASTRO!A:C,3,0)&amp;"."&amp;VLOOKUP($C46,Tabela3[#All],3,0),"")</f>
        <v>1.223.01</v>
      </c>
      <c r="B46" s="461" t="s">
        <v>67</v>
      </c>
      <c r="C46" s="462" t="s">
        <v>41</v>
      </c>
      <c r="D46" s="463" t="s">
        <v>150</v>
      </c>
      <c r="E46" s="463" t="s">
        <v>151</v>
      </c>
      <c r="F46" s="464">
        <f>VLOOKUP(A46,CCT!A:H,8,0)</f>
        <v>1</v>
      </c>
      <c r="G46" s="463" t="s">
        <v>1183</v>
      </c>
      <c r="H46" s="465"/>
    </row>
    <row r="47" spans="1:40" s="466" customFormat="1">
      <c r="A47" s="460" t="str" cm="1">
        <f t="array" ref="A47">IFERROR(_xlfn.XLOOKUP($E47&amp;$D47,LOTE[[#All],[LOTACAO]]&amp;LOTE[[#All],[TIPO]],LOTE[[#All],[CODIGO LOTE]],"ERRO",0,1)&amp;"."&amp;VLOOKUP($B47,CADASTRO!A:C,3,0)&amp;"."&amp;VLOOKUP($C47,Tabela3[#All],3,0),"")</f>
        <v>1.236.01</v>
      </c>
      <c r="B47" s="461" t="s">
        <v>68</v>
      </c>
      <c r="C47" s="462" t="s">
        <v>41</v>
      </c>
      <c r="D47" s="463" t="s">
        <v>150</v>
      </c>
      <c r="E47" s="463" t="s">
        <v>151</v>
      </c>
      <c r="F47" s="464">
        <f>VLOOKUP(A47,CCT!A:H,8,0)</f>
        <v>1</v>
      </c>
      <c r="G47" s="463" t="s">
        <v>1181</v>
      </c>
      <c r="H47" s="465"/>
      <c r="I47" s="456"/>
      <c r="J47" s="456"/>
      <c r="K47" s="456"/>
      <c r="L47" s="456"/>
      <c r="M47" s="456"/>
      <c r="N47" s="456"/>
      <c r="O47" s="456"/>
      <c r="P47" s="456"/>
      <c r="Q47" s="456"/>
      <c r="R47" s="456"/>
      <c r="S47" s="456"/>
      <c r="T47" s="456"/>
      <c r="U47" s="456"/>
      <c r="V47" s="456"/>
      <c r="W47" s="456"/>
      <c r="X47" s="456"/>
      <c r="Y47" s="456"/>
      <c r="Z47" s="456"/>
      <c r="AA47" s="456"/>
      <c r="AB47" s="456"/>
      <c r="AC47" s="456"/>
      <c r="AD47" s="456"/>
      <c r="AE47" s="456"/>
      <c r="AF47" s="456"/>
      <c r="AG47" s="456"/>
      <c r="AH47" s="456"/>
      <c r="AI47" s="456"/>
      <c r="AJ47" s="456"/>
      <c r="AK47" s="456"/>
      <c r="AL47" s="456"/>
      <c r="AM47" s="456"/>
      <c r="AN47" s="456"/>
    </row>
    <row r="48" spans="1:40">
      <c r="A48" s="460" t="str" cm="1">
        <f t="array" ref="A48">IFERROR(_xlfn.XLOOKUP($E48&amp;$D48,LOTE[[#All],[LOTACAO]]&amp;LOTE[[#All],[TIPO]],LOTE[[#All],[CODIGO LOTE]],"ERRO",0,1)&amp;"."&amp;VLOOKUP($B48,CADASTRO!A:C,3,0)&amp;"."&amp;VLOOKUP($C48,Tabela3[#All],3,0),"")</f>
        <v>1.239.01</v>
      </c>
      <c r="B48" s="461" t="s">
        <v>1113</v>
      </c>
      <c r="C48" s="462" t="s">
        <v>41</v>
      </c>
      <c r="D48" s="463" t="s">
        <v>150</v>
      </c>
      <c r="E48" s="463" t="s">
        <v>151</v>
      </c>
      <c r="F48" s="464">
        <f>VLOOKUP(A48,CCT!A:H,8,0)</f>
        <v>1</v>
      </c>
      <c r="G48" s="463" t="s">
        <v>1181</v>
      </c>
      <c r="H48" s="465"/>
    </row>
    <row r="49" spans="1:40">
      <c r="A49" s="460" t="str" cm="1">
        <f t="array" ref="A49">IFERROR(_xlfn.XLOOKUP($E49&amp;$D49,LOTE[[#All],[LOTACAO]]&amp;LOTE[[#All],[TIPO]],LOTE[[#All],[CODIGO LOTE]],"ERRO",0,1)&amp;"."&amp;VLOOKUP($B49,CADASTRO!A:C,3,0)&amp;"."&amp;VLOOKUP($C49,Tabela3[#All],3,0),"")</f>
        <v>1.243.01</v>
      </c>
      <c r="B49" s="461" t="s">
        <v>1065</v>
      </c>
      <c r="C49" s="462" t="s">
        <v>41</v>
      </c>
      <c r="D49" s="463" t="s">
        <v>150</v>
      </c>
      <c r="E49" s="463" t="s">
        <v>151</v>
      </c>
      <c r="F49" s="464">
        <f>VLOOKUP(A49,CCT!A:H,8,0)</f>
        <v>1</v>
      </c>
      <c r="G49" s="463" t="s">
        <v>1181</v>
      </c>
      <c r="H49" s="465"/>
    </row>
    <row r="50" spans="1:40">
      <c r="A50" s="460" t="str" cm="1">
        <f t="array" ref="A50">IFERROR(_xlfn.XLOOKUP($E50&amp;$D50,LOTE[[#All],[LOTACAO]]&amp;LOTE[[#All],[TIPO]],LOTE[[#All],[CODIGO LOTE]],"ERRO",0,1)&amp;"."&amp;VLOOKUP($B50,CADASTRO!A:C,3,0)&amp;"."&amp;VLOOKUP($C50,Tabela3[#All],3,0),"")</f>
        <v>1.249.01</v>
      </c>
      <c r="B50" s="461" t="s">
        <v>1066</v>
      </c>
      <c r="C50" s="462" t="s">
        <v>41</v>
      </c>
      <c r="D50" s="463" t="s">
        <v>150</v>
      </c>
      <c r="E50" s="463" t="s">
        <v>151</v>
      </c>
      <c r="F50" s="464">
        <f>VLOOKUP(A50,CCT!A:H,8,0)</f>
        <v>1</v>
      </c>
      <c r="G50" s="463" t="s">
        <v>1181</v>
      </c>
      <c r="H50" s="465"/>
    </row>
    <row r="51" spans="1:40">
      <c r="A51" s="460" t="str" cm="1">
        <f t="array" ref="A51">IFERROR(_xlfn.XLOOKUP($E51&amp;$D51,LOTE[[#All],[LOTACAO]]&amp;LOTE[[#All],[TIPO]],LOTE[[#All],[CODIGO LOTE]],"ERRO",0,1)&amp;"."&amp;VLOOKUP($B51,CADASTRO!A:C,3,0)&amp;"."&amp;VLOOKUP($C51,Tabela3[#All],3,0),"")</f>
        <v>1.251.02</v>
      </c>
      <c r="B51" s="461" t="s">
        <v>1067</v>
      </c>
      <c r="C51" s="462" t="s">
        <v>42</v>
      </c>
      <c r="D51" s="463" t="s">
        <v>150</v>
      </c>
      <c r="E51" s="463" t="s">
        <v>151</v>
      </c>
      <c r="F51" s="464">
        <f>VLOOKUP(A51,CCT!A:H,8,0)</f>
        <v>2</v>
      </c>
      <c r="G51" s="463" t="s">
        <v>1181</v>
      </c>
      <c r="H51" s="465"/>
    </row>
    <row r="52" spans="1:40" s="466" customFormat="1">
      <c r="A52" s="460" t="str" cm="1">
        <f t="array" ref="A52">IFERROR(_xlfn.XLOOKUP($E52&amp;$D52,LOTE[[#All],[LOTACAO]]&amp;LOTE[[#All],[TIPO]],LOTE[[#All],[CODIGO LOTE]],"ERRO",0,1)&amp;"."&amp;VLOOKUP($B52,CADASTRO!A:C,3,0)&amp;"."&amp;VLOOKUP($C52,Tabela3[#All],3,0),"")</f>
        <v>1.259.01</v>
      </c>
      <c r="B52" s="461" t="s">
        <v>1068</v>
      </c>
      <c r="C52" s="462" t="s">
        <v>41</v>
      </c>
      <c r="D52" s="463" t="s">
        <v>150</v>
      </c>
      <c r="E52" s="463" t="s">
        <v>151</v>
      </c>
      <c r="F52" s="464">
        <f>VLOOKUP(A52,CCT!A:H,8,0)</f>
        <v>1</v>
      </c>
      <c r="G52" s="463" t="s">
        <v>1181</v>
      </c>
      <c r="H52" s="465"/>
      <c r="I52" s="456"/>
      <c r="J52" s="456"/>
      <c r="K52" s="456"/>
      <c r="L52" s="456"/>
      <c r="M52" s="456"/>
      <c r="N52" s="456"/>
      <c r="O52" s="456"/>
      <c r="P52" s="456"/>
      <c r="Q52" s="456"/>
      <c r="R52" s="456"/>
      <c r="S52" s="456"/>
      <c r="T52" s="456"/>
      <c r="U52" s="456"/>
      <c r="V52" s="456"/>
      <c r="W52" s="456"/>
      <c r="X52" s="456"/>
      <c r="Y52" s="456"/>
      <c r="Z52" s="456"/>
      <c r="AA52" s="456"/>
      <c r="AB52" s="456"/>
      <c r="AC52" s="456"/>
      <c r="AD52" s="456"/>
      <c r="AE52" s="456"/>
      <c r="AF52" s="456"/>
      <c r="AG52" s="456"/>
      <c r="AH52" s="456"/>
      <c r="AI52" s="456"/>
      <c r="AJ52" s="456"/>
      <c r="AK52" s="456"/>
      <c r="AL52" s="456"/>
      <c r="AM52" s="456"/>
      <c r="AN52" s="456"/>
    </row>
    <row r="53" spans="1:40">
      <c r="A53" s="460" t="str" cm="1">
        <f t="array" ref="A53">IFERROR(_xlfn.XLOOKUP($E53&amp;$D53,LOTE[[#All],[LOTACAO]]&amp;LOTE[[#All],[TIPO]],LOTE[[#All],[CODIGO LOTE]],"ERRO",0,1)&amp;"."&amp;VLOOKUP($B53,CADASTRO!A:C,3,0)&amp;"."&amp;VLOOKUP($C53,Tabela3[#All],3,0),"")</f>
        <v>1.261.01</v>
      </c>
      <c r="B53" s="461" t="s">
        <v>69</v>
      </c>
      <c r="C53" s="462" t="s">
        <v>41</v>
      </c>
      <c r="D53" s="463" t="s">
        <v>150</v>
      </c>
      <c r="E53" s="463" t="s">
        <v>151</v>
      </c>
      <c r="F53" s="464">
        <f>VLOOKUP(A53,CCT!A:H,8,0)</f>
        <v>1</v>
      </c>
      <c r="G53" s="463" t="s">
        <v>1182</v>
      </c>
      <c r="H53" s="465"/>
    </row>
    <row r="54" spans="1:40">
      <c r="A54" s="460" t="str" cm="1">
        <f t="array" ref="A54">IFERROR(_xlfn.XLOOKUP($E54&amp;$D54,LOTE[[#All],[LOTACAO]]&amp;LOTE[[#All],[TIPO]],LOTE[[#All],[CODIGO LOTE]],"ERRO",0,1)&amp;"."&amp;VLOOKUP($B54,CADASTRO!A:C,3,0)&amp;"."&amp;VLOOKUP($C54,Tabela3[#All],3,0),"")</f>
        <v>1.271.01</v>
      </c>
      <c r="B54" s="461" t="s">
        <v>1069</v>
      </c>
      <c r="C54" s="462" t="s">
        <v>41</v>
      </c>
      <c r="D54" s="463" t="s">
        <v>150</v>
      </c>
      <c r="E54" s="463" t="s">
        <v>151</v>
      </c>
      <c r="F54" s="464">
        <f>VLOOKUP(A54,CCT!A:H,8,0)</f>
        <v>1</v>
      </c>
      <c r="G54" s="463" t="s">
        <v>1182</v>
      </c>
      <c r="H54" s="465"/>
    </row>
    <row r="55" spans="1:40">
      <c r="A55" s="460" t="str" cm="1">
        <f t="array" ref="A55">IFERROR(_xlfn.XLOOKUP($E55&amp;$D55,LOTE[[#All],[LOTACAO]]&amp;LOTE[[#All],[TIPO]],LOTE[[#All],[CODIGO LOTE]],"ERRO",0,1)&amp;"."&amp;VLOOKUP($B55,CADASTRO!A:C,3,0)&amp;"."&amp;VLOOKUP($C55,Tabela3[#All],3,0),"")</f>
        <v>1.105.01</v>
      </c>
      <c r="B55" s="461" t="s">
        <v>70</v>
      </c>
      <c r="C55" s="462" t="s">
        <v>41</v>
      </c>
      <c r="D55" s="463" t="s">
        <v>150</v>
      </c>
      <c r="E55" s="463" t="s">
        <v>151</v>
      </c>
      <c r="F55" s="464">
        <f>VLOOKUP(A55,CCT!A:H,8,0)</f>
        <v>1</v>
      </c>
      <c r="G55" s="463" t="s">
        <v>1183</v>
      </c>
      <c r="H55" s="465"/>
    </row>
    <row r="56" spans="1:40">
      <c r="A56" s="460" t="str" cm="1">
        <f t="array" ref="A56">IFERROR(_xlfn.XLOOKUP($E56&amp;$D56,LOTE[[#All],[LOTACAO]]&amp;LOTE[[#All],[TIPO]],LOTE[[#All],[CODIGO LOTE]],"ERRO",0,1)&amp;"."&amp;VLOOKUP($B56,CADASTRO!A:C,3,0)&amp;"."&amp;VLOOKUP($C56,Tabela3[#All],3,0),"")</f>
        <v>1.105.02</v>
      </c>
      <c r="B56" s="461" t="s">
        <v>70</v>
      </c>
      <c r="C56" s="462" t="s">
        <v>42</v>
      </c>
      <c r="D56" s="463" t="s">
        <v>150</v>
      </c>
      <c r="E56" s="463" t="s">
        <v>151</v>
      </c>
      <c r="F56" s="464">
        <f>VLOOKUP(A56,CCT!A:H,8,0)</f>
        <v>2</v>
      </c>
      <c r="G56" s="463" t="s">
        <v>1183</v>
      </c>
      <c r="H56" s="465"/>
    </row>
    <row r="57" spans="1:40">
      <c r="A57" s="460" t="str" cm="1">
        <f t="array" ref="A57">IFERROR(_xlfn.XLOOKUP($E57&amp;$D57,LOTE[[#All],[LOTACAO]]&amp;LOTE[[#All],[TIPO]],LOTE[[#All],[CODIGO LOTE]],"ERRO",0,1)&amp;"."&amp;VLOOKUP($B57,CADASTRO!A:C,3,0)&amp;"."&amp;VLOOKUP($C57,Tabela3[#All],3,0),"")</f>
        <v>1.105.03</v>
      </c>
      <c r="B57" s="461" t="s">
        <v>70</v>
      </c>
      <c r="C57" s="462" t="s">
        <v>43</v>
      </c>
      <c r="D57" s="463" t="s">
        <v>150</v>
      </c>
      <c r="E57" s="463" t="s">
        <v>151</v>
      </c>
      <c r="F57" s="464">
        <f>VLOOKUP(A57,CCT!A:H,8,0)</f>
        <v>2</v>
      </c>
      <c r="G57" s="463" t="s">
        <v>1183</v>
      </c>
      <c r="H57" s="465"/>
    </row>
    <row r="58" spans="1:40">
      <c r="A58" s="460" t="str" cm="1">
        <f t="array" ref="A58">IFERROR(_xlfn.XLOOKUP($E58&amp;$D58,LOTE[[#All],[LOTACAO]]&amp;LOTE[[#All],[TIPO]],LOTE[[#All],[CODIGO LOTE]],"ERRO",0,1)&amp;"."&amp;VLOOKUP($B58,CADASTRO!A:C,3,0)&amp;"."&amp;VLOOKUP($C58,Tabela3[#All],3,0),"")</f>
        <v>1.278.01</v>
      </c>
      <c r="B58" s="461" t="s">
        <v>1070</v>
      </c>
      <c r="C58" s="462" t="s">
        <v>41</v>
      </c>
      <c r="D58" s="463" t="s">
        <v>150</v>
      </c>
      <c r="E58" s="463" t="s">
        <v>151</v>
      </c>
      <c r="F58" s="464">
        <f>VLOOKUP(A58,CCT!A:H,8,0)</f>
        <v>1</v>
      </c>
      <c r="G58" s="463" t="s">
        <v>1181</v>
      </c>
      <c r="H58" s="465"/>
    </row>
    <row r="59" spans="1:40">
      <c r="A59" s="460" t="str" cm="1">
        <f t="array" ref="A59">IFERROR(_xlfn.XLOOKUP($E59&amp;$D59,LOTE[[#All],[LOTACAO]]&amp;LOTE[[#All],[TIPO]],LOTE[[#All],[CODIGO LOTE]],"ERRO",0,1)&amp;"."&amp;VLOOKUP($B59,CADASTRO!A:C,3,0)&amp;"."&amp;VLOOKUP($C59,Tabela3[#All],3,0),"")</f>
        <v>1.281.01</v>
      </c>
      <c r="B59" s="461" t="s">
        <v>1071</v>
      </c>
      <c r="C59" s="462" t="s">
        <v>41</v>
      </c>
      <c r="D59" s="463" t="s">
        <v>150</v>
      </c>
      <c r="E59" s="463" t="s">
        <v>151</v>
      </c>
      <c r="F59" s="464">
        <f>VLOOKUP(A59,CCT!A:H,8,0)</f>
        <v>1</v>
      </c>
      <c r="G59" s="463" t="s">
        <v>1181</v>
      </c>
      <c r="H59" s="465"/>
    </row>
    <row r="60" spans="1:40">
      <c r="A60" s="460" t="str" cm="1">
        <f t="array" ref="A60">IFERROR(_xlfn.XLOOKUP($E60&amp;$D60,LOTE[[#All],[LOTACAO]]&amp;LOTE[[#All],[TIPO]],LOTE[[#All],[CODIGO LOTE]],"ERRO",0,1)&amp;"."&amp;VLOOKUP($B60,CADASTRO!A:C,3,0)&amp;"."&amp;VLOOKUP($C60,Tabela3[#All],3,0),"")</f>
        <v>1.284.01</v>
      </c>
      <c r="B60" s="461" t="s">
        <v>1072</v>
      </c>
      <c r="C60" s="462" t="s">
        <v>41</v>
      </c>
      <c r="D60" s="463" t="s">
        <v>150</v>
      </c>
      <c r="E60" s="463" t="s">
        <v>151</v>
      </c>
      <c r="F60" s="464">
        <f>VLOOKUP(A60,CCT!A:H,8,0)</f>
        <v>1</v>
      </c>
      <c r="G60" s="463" t="s">
        <v>1181</v>
      </c>
      <c r="H60" s="465"/>
    </row>
    <row r="61" spans="1:40" s="466" customFormat="1">
      <c r="A61" s="460" t="str" cm="1">
        <f t="array" ref="A61">IFERROR(_xlfn.XLOOKUP($E61&amp;$D61,LOTE[[#All],[LOTACAO]]&amp;LOTE[[#All],[TIPO]],LOTE[[#All],[CODIGO LOTE]],"ERRO",0,1)&amp;"."&amp;VLOOKUP($B61,CADASTRO!A:C,3,0)&amp;"."&amp;VLOOKUP($C61,Tabela3[#All],3,0),"")</f>
        <v>1.287.01</v>
      </c>
      <c r="B61" s="461" t="s">
        <v>71</v>
      </c>
      <c r="C61" s="462" t="s">
        <v>41</v>
      </c>
      <c r="D61" s="463" t="s">
        <v>150</v>
      </c>
      <c r="E61" s="463" t="s">
        <v>151</v>
      </c>
      <c r="F61" s="464">
        <f>VLOOKUP(A61,CCT!A:H,8,0)</f>
        <v>1</v>
      </c>
      <c r="G61" s="463" t="s">
        <v>1182</v>
      </c>
      <c r="H61" s="465"/>
      <c r="I61" s="456"/>
      <c r="J61" s="456"/>
      <c r="K61" s="456"/>
      <c r="L61" s="456"/>
      <c r="M61" s="456"/>
      <c r="N61" s="456"/>
      <c r="O61" s="456"/>
      <c r="P61" s="456"/>
      <c r="Q61" s="456"/>
      <c r="R61" s="456"/>
      <c r="S61" s="456"/>
      <c r="T61" s="456"/>
      <c r="U61" s="456"/>
      <c r="V61" s="456"/>
      <c r="W61" s="456"/>
      <c r="X61" s="456"/>
      <c r="Y61" s="456"/>
      <c r="Z61" s="456"/>
      <c r="AA61" s="456"/>
      <c r="AB61" s="456"/>
      <c r="AC61" s="456"/>
      <c r="AD61" s="456"/>
      <c r="AE61" s="456"/>
      <c r="AF61" s="456"/>
      <c r="AG61" s="456"/>
      <c r="AH61" s="456"/>
      <c r="AI61" s="456"/>
      <c r="AJ61" s="456"/>
      <c r="AK61" s="456"/>
      <c r="AL61" s="456"/>
      <c r="AM61" s="456"/>
      <c r="AN61" s="456"/>
    </row>
    <row r="62" spans="1:40">
      <c r="A62" s="460" t="str" cm="1">
        <f t="array" ref="A62">IFERROR(_xlfn.XLOOKUP($E62&amp;$D62,LOTE[[#All],[LOTACAO]]&amp;LOTE[[#All],[TIPO]],LOTE[[#All],[CODIGO LOTE]],"ERRO",0,1)&amp;"."&amp;VLOOKUP($B62,CADASTRO!A:C,3,0)&amp;"."&amp;VLOOKUP($C62,Tabela3[#All],3,0),"")</f>
        <v>1.114.01</v>
      </c>
      <c r="B62" s="461" t="s">
        <v>72</v>
      </c>
      <c r="C62" s="462" t="s">
        <v>41</v>
      </c>
      <c r="D62" s="463" t="s">
        <v>150</v>
      </c>
      <c r="E62" s="463" t="s">
        <v>151</v>
      </c>
      <c r="F62" s="464">
        <f>VLOOKUP(A62,CCT!A:H,8,0)</f>
        <v>1</v>
      </c>
      <c r="G62" s="463" t="s">
        <v>1183</v>
      </c>
      <c r="H62" s="465"/>
    </row>
    <row r="63" spans="1:40">
      <c r="A63" s="460" t="str" cm="1">
        <f t="array" ref="A63">IFERROR(_xlfn.XLOOKUP($E63&amp;$D63,LOTE[[#All],[LOTACAO]]&amp;LOTE[[#All],[TIPO]],LOTE[[#All],[CODIGO LOTE]],"ERRO",0,1)&amp;"."&amp;VLOOKUP($B63,CADASTRO!A:C,3,0)&amp;"."&amp;VLOOKUP($C63,Tabela3[#All],3,0),"")</f>
        <v>1.301.01</v>
      </c>
      <c r="B63" s="461" t="s">
        <v>73</v>
      </c>
      <c r="C63" s="462" t="s">
        <v>41</v>
      </c>
      <c r="D63" s="463" t="s">
        <v>150</v>
      </c>
      <c r="E63" s="463" t="s">
        <v>151</v>
      </c>
      <c r="F63" s="464">
        <f>VLOOKUP(A63,CCT!A:H,8,0)</f>
        <v>1</v>
      </c>
      <c r="G63" s="463" t="s">
        <v>1182</v>
      </c>
      <c r="H63" s="465"/>
    </row>
    <row r="64" spans="1:40">
      <c r="A64" s="460" t="str" cm="1">
        <f t="array" ref="A64">IFERROR(_xlfn.XLOOKUP($E64&amp;$D64,LOTE[[#All],[LOTACAO]]&amp;LOTE[[#All],[TIPO]],LOTE[[#All],[CODIGO LOTE]],"ERRO",0,1)&amp;"."&amp;VLOOKUP($B64,CADASTRO!A:C,3,0)&amp;"."&amp;VLOOKUP($C64,Tabela3[#All],3,0),"")</f>
        <v>1.303.01</v>
      </c>
      <c r="B64" s="461" t="s">
        <v>1073</v>
      </c>
      <c r="C64" s="462" t="s">
        <v>41</v>
      </c>
      <c r="D64" s="463" t="s">
        <v>150</v>
      </c>
      <c r="E64" s="463" t="s">
        <v>151</v>
      </c>
      <c r="F64" s="464">
        <f>VLOOKUP(A64,CCT!A:H,8,0)</f>
        <v>1</v>
      </c>
      <c r="G64" s="463" t="s">
        <v>1181</v>
      </c>
      <c r="H64" s="465"/>
    </row>
    <row r="65" spans="1:8">
      <c r="A65" s="460" t="str" cm="1">
        <f t="array" ref="A65">IFERROR(_xlfn.XLOOKUP($E65&amp;$D65,LOTE[[#All],[LOTACAO]]&amp;LOTE[[#All],[TIPO]],LOTE[[#All],[CODIGO LOTE]],"ERRO",0,1)&amp;"."&amp;VLOOKUP($B65,CADASTRO!A:C,3,0)&amp;"."&amp;VLOOKUP($C65,Tabela3[#All],3,0),"")</f>
        <v>1.313.01</v>
      </c>
      <c r="B65" s="461" t="s">
        <v>74</v>
      </c>
      <c r="C65" s="462" t="s">
        <v>41</v>
      </c>
      <c r="D65" s="463" t="s">
        <v>150</v>
      </c>
      <c r="E65" s="463" t="s">
        <v>151</v>
      </c>
      <c r="F65" s="464">
        <f>VLOOKUP(A65,CCT!A:H,8,0)</f>
        <v>2</v>
      </c>
      <c r="G65" s="463" t="s">
        <v>1183</v>
      </c>
      <c r="H65" s="465"/>
    </row>
    <row r="66" spans="1:8">
      <c r="A66" s="460" t="str" cm="1">
        <f t="array" ref="A66">IFERROR(_xlfn.XLOOKUP($E66&amp;$D66,LOTE[[#All],[LOTACAO]]&amp;LOTE[[#All],[TIPO]],LOTE[[#All],[CODIGO LOTE]],"ERRO",0,1)&amp;"."&amp;VLOOKUP($B66,CADASTRO!A:C,3,0)&amp;"."&amp;VLOOKUP($C66,Tabela3[#All],3,0),"")</f>
        <v>1.313.02</v>
      </c>
      <c r="B66" s="461" t="s">
        <v>74</v>
      </c>
      <c r="C66" s="462" t="s">
        <v>42</v>
      </c>
      <c r="D66" s="463" t="s">
        <v>150</v>
      </c>
      <c r="E66" s="463" t="s">
        <v>151</v>
      </c>
      <c r="F66" s="464">
        <f>VLOOKUP(A66,CCT!A:H,8,0)</f>
        <v>2</v>
      </c>
      <c r="G66" s="463" t="s">
        <v>1183</v>
      </c>
      <c r="H66" s="465"/>
    </row>
    <row r="67" spans="1:8">
      <c r="A67" s="460" t="str" cm="1">
        <f t="array" ref="A67">IFERROR(_xlfn.XLOOKUP($E67&amp;$D67,LOTE[[#All],[LOTACAO]]&amp;LOTE[[#All],[TIPO]],LOTE[[#All],[CODIGO LOTE]],"ERRO",0,1)&amp;"."&amp;VLOOKUP($B67,CADASTRO!A:C,3,0)&amp;"."&amp;VLOOKUP($C67,Tabela3[#All],3,0),"")</f>
        <v>1.313.03</v>
      </c>
      <c r="B67" s="461" t="s">
        <v>74</v>
      </c>
      <c r="C67" s="462" t="s">
        <v>43</v>
      </c>
      <c r="D67" s="463" t="s">
        <v>150</v>
      </c>
      <c r="E67" s="463" t="s">
        <v>151</v>
      </c>
      <c r="F67" s="464">
        <f>VLOOKUP(A67,CCT!A:H,8,0)</f>
        <v>2</v>
      </c>
      <c r="G67" s="463" t="s">
        <v>1183</v>
      </c>
      <c r="H67" s="465"/>
    </row>
    <row r="68" spans="1:8">
      <c r="A68" s="460" t="str" cm="1">
        <f t="array" ref="A68">IFERROR(_xlfn.XLOOKUP($E68&amp;$D68,LOTE[[#All],[LOTACAO]]&amp;LOTE[[#All],[TIPO]],LOTE[[#All],[CODIGO LOTE]],"ERRO",0,1)&amp;"."&amp;VLOOKUP($B68,CADASTRO!A:C,3,0)&amp;"."&amp;VLOOKUP($C68,Tabela3[#All],3,0),"")</f>
        <v>1.324.01</v>
      </c>
      <c r="B68" s="461" t="s">
        <v>75</v>
      </c>
      <c r="C68" s="462" t="s">
        <v>41</v>
      </c>
      <c r="D68" s="463" t="s">
        <v>150</v>
      </c>
      <c r="E68" s="463" t="s">
        <v>151</v>
      </c>
      <c r="F68" s="464">
        <f>VLOOKUP(A68,CCT!A:H,8,0)</f>
        <v>1</v>
      </c>
      <c r="G68" s="463" t="s">
        <v>1182</v>
      </c>
      <c r="H68" s="465"/>
    </row>
    <row r="69" spans="1:8">
      <c r="A69" s="460" t="str" cm="1">
        <f t="array" ref="A69">IFERROR(_xlfn.XLOOKUP($E69&amp;$D69,LOTE[[#All],[LOTACAO]]&amp;LOTE[[#All],[TIPO]],LOTE[[#All],[CODIGO LOTE]],"ERRO",0,1)&amp;"."&amp;VLOOKUP($B69,CADASTRO!A:C,3,0)&amp;"."&amp;VLOOKUP($C69,Tabela3[#All],3,0),"")</f>
        <v>1.331.01</v>
      </c>
      <c r="B69" s="461" t="s">
        <v>1074</v>
      </c>
      <c r="C69" s="462" t="s">
        <v>41</v>
      </c>
      <c r="D69" s="463" t="s">
        <v>150</v>
      </c>
      <c r="E69" s="463" t="s">
        <v>151</v>
      </c>
      <c r="F69" s="464">
        <f>VLOOKUP(A69,CCT!A:H,8,0)</f>
        <v>1</v>
      </c>
      <c r="G69" s="463" t="s">
        <v>1181</v>
      </c>
      <c r="H69" s="465"/>
    </row>
    <row r="70" spans="1:8">
      <c r="A70" s="460" t="str" cm="1">
        <f t="array" ref="A70">IFERROR(_xlfn.XLOOKUP($E70&amp;$D70,LOTE[[#All],[LOTACAO]]&amp;LOTE[[#All],[TIPO]],LOTE[[#All],[CODIGO LOTE]],"ERRO",0,1)&amp;"."&amp;VLOOKUP($B70,CADASTRO!A:C,3,0)&amp;"."&amp;VLOOKUP($C70,Tabela3[#All],3,0),"")</f>
        <v>1.343.01</v>
      </c>
      <c r="B70" s="461" t="s">
        <v>1075</v>
      </c>
      <c r="C70" s="462" t="s">
        <v>41</v>
      </c>
      <c r="D70" s="463" t="s">
        <v>150</v>
      </c>
      <c r="E70" s="463" t="s">
        <v>151</v>
      </c>
      <c r="F70" s="464">
        <f>VLOOKUP(A70,CCT!A:H,8,0)</f>
        <v>1</v>
      </c>
      <c r="G70" s="463" t="s">
        <v>1181</v>
      </c>
      <c r="H70" s="465"/>
    </row>
    <row r="71" spans="1:8">
      <c r="A71" s="460" t="str" cm="1">
        <f t="array" ref="A71">IFERROR(_xlfn.XLOOKUP($E71&amp;$D71,LOTE[[#All],[LOTACAO]]&amp;LOTE[[#All],[TIPO]],LOTE[[#All],[CODIGO LOTE]],"ERRO",0,1)&amp;"."&amp;VLOOKUP($B71,CADASTRO!A:C,3,0)&amp;"."&amp;VLOOKUP($C71,Tabela3[#All],3,0),"")</f>
        <v>1.344.01</v>
      </c>
      <c r="B71" s="461" t="s">
        <v>77</v>
      </c>
      <c r="C71" s="462" t="s">
        <v>41</v>
      </c>
      <c r="D71" s="463" t="s">
        <v>150</v>
      </c>
      <c r="E71" s="463" t="s">
        <v>151</v>
      </c>
      <c r="F71" s="464">
        <f>VLOOKUP(A71,CCT!A:H,8,0)</f>
        <v>1</v>
      </c>
      <c r="G71" s="463" t="s">
        <v>1182</v>
      </c>
      <c r="H71" s="465"/>
    </row>
    <row r="72" spans="1:8">
      <c r="A72" s="460" t="str" cm="1">
        <f t="array" ref="A72">IFERROR(_xlfn.XLOOKUP($E72&amp;$D72,LOTE[[#All],[LOTACAO]]&amp;LOTE[[#All],[TIPO]],LOTE[[#All],[CODIGO LOTE]],"ERRO",0,1)&amp;"."&amp;VLOOKUP($B72,CADASTRO!A:C,3,0)&amp;"."&amp;VLOOKUP($C72,Tabela3[#All],3,0),"")</f>
        <v>1.349.01</v>
      </c>
      <c r="B72" s="461" t="s">
        <v>1076</v>
      </c>
      <c r="C72" s="462" t="s">
        <v>41</v>
      </c>
      <c r="D72" s="463" t="s">
        <v>150</v>
      </c>
      <c r="E72" s="463" t="s">
        <v>151</v>
      </c>
      <c r="F72" s="464">
        <f>VLOOKUP(A72,CCT!A:H,8,0)</f>
        <v>1</v>
      </c>
      <c r="G72" s="463" t="s">
        <v>1181</v>
      </c>
      <c r="H72" s="465"/>
    </row>
    <row r="73" spans="1:8">
      <c r="A73" s="460" t="str" cm="1">
        <f t="array" ref="A73">IFERROR(_xlfn.XLOOKUP($E73&amp;$D73,LOTE[[#All],[LOTACAO]]&amp;LOTE[[#All],[TIPO]],LOTE[[#All],[CODIGO LOTE]],"ERRO",0,1)&amp;"."&amp;VLOOKUP($B73,CADASTRO!A:C,3,0)&amp;"."&amp;VLOOKUP($C73,Tabela3[#All],3,0),"")</f>
        <v>1.738.01</v>
      </c>
      <c r="B73" s="461" t="s">
        <v>1077</v>
      </c>
      <c r="C73" s="462" t="s">
        <v>41</v>
      </c>
      <c r="D73" s="463" t="s">
        <v>150</v>
      </c>
      <c r="E73" s="463" t="s">
        <v>151</v>
      </c>
      <c r="F73" s="464">
        <f>VLOOKUP(A73,CCT!A:H,8,0)</f>
        <v>1</v>
      </c>
      <c r="G73" s="463" t="s">
        <v>1181</v>
      </c>
      <c r="H73" s="465"/>
    </row>
    <row r="74" spans="1:8">
      <c r="A74" s="460" t="str" cm="1">
        <f t="array" ref="A74">IFERROR(_xlfn.XLOOKUP($E74&amp;$D74,LOTE[[#All],[LOTACAO]]&amp;LOTE[[#All],[TIPO]],LOTE[[#All],[CODIGO LOTE]],"ERRO",0,1)&amp;"."&amp;VLOOKUP($B74,CADASTRO!A:C,3,0)&amp;"."&amp;VLOOKUP($C74,Tabela3[#All],3,0),"")</f>
        <v>1.351.01</v>
      </c>
      <c r="B74" s="461" t="s">
        <v>78</v>
      </c>
      <c r="C74" s="462" t="s">
        <v>41</v>
      </c>
      <c r="D74" s="463" t="s">
        <v>150</v>
      </c>
      <c r="E74" s="463" t="s">
        <v>151</v>
      </c>
      <c r="F74" s="464">
        <f>VLOOKUP(A74,CCT!A:H,8,0)</f>
        <v>2</v>
      </c>
      <c r="G74" s="463" t="s">
        <v>1182</v>
      </c>
      <c r="H74" s="465"/>
    </row>
    <row r="75" spans="1:8">
      <c r="A75" s="460" t="str" cm="1">
        <f t="array" ref="A75">IFERROR(_xlfn.XLOOKUP($E75&amp;$D75,LOTE[[#All],[LOTACAO]]&amp;LOTE[[#All],[TIPO]],LOTE[[#All],[CODIGO LOTE]],"ERRO",0,1)&amp;"."&amp;VLOOKUP($B75,CADASTRO!A:C,3,0)&amp;"."&amp;VLOOKUP($C75,Tabela3[#All],3,0),"")</f>
        <v>1.355.01</v>
      </c>
      <c r="B75" s="461" t="s">
        <v>1078</v>
      </c>
      <c r="C75" s="462" t="s">
        <v>41</v>
      </c>
      <c r="D75" s="463" t="s">
        <v>150</v>
      </c>
      <c r="E75" s="463" t="s">
        <v>151</v>
      </c>
      <c r="F75" s="464">
        <f>VLOOKUP(A75,CCT!A:H,8,0)</f>
        <v>1</v>
      </c>
      <c r="G75" s="463" t="s">
        <v>1181</v>
      </c>
      <c r="H75" s="465"/>
    </row>
    <row r="76" spans="1:8">
      <c r="A76" s="460" t="str" cm="1">
        <f t="array" ref="A76">IFERROR(_xlfn.XLOOKUP($E76&amp;$D76,LOTE[[#All],[LOTACAO]]&amp;LOTE[[#All],[TIPO]],LOTE[[#All],[CODIGO LOTE]],"ERRO",0,1)&amp;"."&amp;VLOOKUP($B76,CADASTRO!A:C,3,0)&amp;"."&amp;VLOOKUP($C76,Tabela3[#All],3,0),"")</f>
        <v>1.362.01</v>
      </c>
      <c r="B76" s="461" t="s">
        <v>1079</v>
      </c>
      <c r="C76" s="462" t="s">
        <v>41</v>
      </c>
      <c r="D76" s="463" t="s">
        <v>150</v>
      </c>
      <c r="E76" s="463" t="s">
        <v>151</v>
      </c>
      <c r="F76" s="464">
        <f>VLOOKUP(A76,CCT!A:H,8,0)</f>
        <v>1</v>
      </c>
      <c r="G76" s="463" t="s">
        <v>1182</v>
      </c>
      <c r="H76" s="465"/>
    </row>
    <row r="77" spans="1:8">
      <c r="A77" s="460" t="str" cm="1">
        <f t="array" ref="A77">IFERROR(_xlfn.XLOOKUP($E77&amp;$D77,LOTE[[#All],[LOTACAO]]&amp;LOTE[[#All],[TIPO]],LOTE[[#All],[CODIGO LOTE]],"ERRO",0,1)&amp;"."&amp;VLOOKUP($B77,CADASTRO!A:C,3,0)&amp;"."&amp;VLOOKUP($C77,Tabela3[#All],3,0),"")</f>
        <v>1.145.02</v>
      </c>
      <c r="B77" s="461" t="s">
        <v>1114</v>
      </c>
      <c r="C77" s="462" t="s">
        <v>42</v>
      </c>
      <c r="D77" s="463" t="s">
        <v>150</v>
      </c>
      <c r="E77" s="463" t="s">
        <v>151</v>
      </c>
      <c r="F77" s="464">
        <f>VLOOKUP(A77,CCT!A:H,8,0)</f>
        <v>2</v>
      </c>
      <c r="G77" s="463" t="s">
        <v>1183</v>
      </c>
      <c r="H77" s="465"/>
    </row>
    <row r="78" spans="1:8">
      <c r="A78" s="460" t="str" cm="1">
        <f t="array" ref="A78">IFERROR(_xlfn.XLOOKUP($E78&amp;$D78,LOTE[[#All],[LOTACAO]]&amp;LOTE[[#All],[TIPO]],LOTE[[#All],[CODIGO LOTE]],"ERRO",0,1)&amp;"."&amp;VLOOKUP($B78,CADASTRO!A:C,3,0)&amp;"."&amp;VLOOKUP($C78,Tabela3[#All],3,0),"")</f>
        <v>1.145.03</v>
      </c>
      <c r="B78" s="461" t="s">
        <v>1114</v>
      </c>
      <c r="C78" s="462" t="s">
        <v>43</v>
      </c>
      <c r="D78" s="463" t="s">
        <v>150</v>
      </c>
      <c r="E78" s="463" t="s">
        <v>151</v>
      </c>
      <c r="F78" s="464">
        <f>VLOOKUP(A78,CCT!A:H,8,0)</f>
        <v>2</v>
      </c>
      <c r="G78" s="463" t="s">
        <v>1183</v>
      </c>
      <c r="H78" s="465"/>
    </row>
    <row r="79" spans="1:8">
      <c r="A79" s="460" t="str" cm="1">
        <f t="array" ref="A79">IFERROR(_xlfn.XLOOKUP($E79&amp;$D79,LOTE[[#All],[LOTACAO]]&amp;LOTE[[#All],[TIPO]],LOTE[[#All],[CODIGO LOTE]],"ERRO",0,1)&amp;"."&amp;VLOOKUP($B79,CADASTRO!A:C,3,0)&amp;"."&amp;VLOOKUP($C79,Tabela3[#All],3,0),"")</f>
        <v>1.148.01</v>
      </c>
      <c r="B79" s="461" t="s">
        <v>1081</v>
      </c>
      <c r="C79" s="462" t="s">
        <v>41</v>
      </c>
      <c r="D79" s="463" t="s">
        <v>150</v>
      </c>
      <c r="E79" s="463" t="s">
        <v>151</v>
      </c>
      <c r="F79" s="464">
        <f>VLOOKUP(A79,CCT!A:H,8,0)</f>
        <v>1</v>
      </c>
      <c r="G79" s="463" t="s">
        <v>1182</v>
      </c>
      <c r="H79" s="465"/>
    </row>
    <row r="80" spans="1:8">
      <c r="A80" s="460" t="str" cm="1">
        <f t="array" ref="A80">IFERROR(_xlfn.XLOOKUP($E80&amp;$D80,LOTE[[#All],[LOTACAO]]&amp;LOTE[[#All],[TIPO]],LOTE[[#All],[CODIGO LOTE]],"ERRO",0,1)&amp;"."&amp;VLOOKUP($B80,CADASTRO!A:C,3,0)&amp;"."&amp;VLOOKUP($C80,Tabela3[#All],3,0),"")</f>
        <v>1.377.01</v>
      </c>
      <c r="B80" s="461" t="s">
        <v>1082</v>
      </c>
      <c r="C80" s="462" t="s">
        <v>41</v>
      </c>
      <c r="D80" s="463" t="s">
        <v>150</v>
      </c>
      <c r="E80" s="463" t="s">
        <v>151</v>
      </c>
      <c r="F80" s="464">
        <f>VLOOKUP(A80,CCT!A:H,8,0)</f>
        <v>1</v>
      </c>
      <c r="G80" s="463" t="s">
        <v>1181</v>
      </c>
      <c r="H80" s="465"/>
    </row>
    <row r="81" spans="1:40">
      <c r="A81" s="460" t="str" cm="1">
        <f t="array" ref="A81">IFERROR(_xlfn.XLOOKUP($E81&amp;$D81,LOTE[[#All],[LOTACAO]]&amp;LOTE[[#All],[TIPO]],LOTE[[#All],[CODIGO LOTE]],"ERRO",0,1)&amp;"."&amp;VLOOKUP($B81,CADASTRO!A:C,3,0)&amp;"."&amp;VLOOKUP($C81,Tabela3[#All],3,0),"")</f>
        <v>1.396.01</v>
      </c>
      <c r="B81" s="461" t="s">
        <v>1083</v>
      </c>
      <c r="C81" s="462" t="s">
        <v>41</v>
      </c>
      <c r="D81" s="463" t="s">
        <v>150</v>
      </c>
      <c r="E81" s="463" t="s">
        <v>151</v>
      </c>
      <c r="F81" s="464">
        <f>VLOOKUP(A81,CCT!A:H,8,0)</f>
        <v>1</v>
      </c>
      <c r="G81" s="463" t="s">
        <v>1182</v>
      </c>
      <c r="H81" s="465"/>
    </row>
    <row r="82" spans="1:40">
      <c r="A82" s="460" t="str" cm="1">
        <f t="array" ref="A82">IFERROR(_xlfn.XLOOKUP($E82&amp;$D82,LOTE[[#All],[LOTACAO]]&amp;LOTE[[#All],[TIPO]],LOTE[[#All],[CODIGO LOTE]],"ERRO",0,1)&amp;"."&amp;VLOOKUP($B82,CADASTRO!A:C,3,0)&amp;"."&amp;VLOOKUP($C82,Tabela3[#All],3,0),"")</f>
        <v>1.400.01</v>
      </c>
      <c r="B82" s="461" t="s">
        <v>80</v>
      </c>
      <c r="C82" s="462" t="s">
        <v>41</v>
      </c>
      <c r="D82" s="463" t="s">
        <v>150</v>
      </c>
      <c r="E82" s="463" t="s">
        <v>151</v>
      </c>
      <c r="F82" s="464">
        <f>VLOOKUP(A82,CCT!A:H,8,0)</f>
        <v>1</v>
      </c>
      <c r="G82" s="463" t="s">
        <v>1182</v>
      </c>
      <c r="H82" s="465"/>
    </row>
    <row r="83" spans="1:40">
      <c r="A83" s="460" t="str" cm="1">
        <f t="array" ref="A83">IFERROR(_xlfn.XLOOKUP($E83&amp;$D83,LOTE[[#All],[LOTACAO]]&amp;LOTE[[#All],[TIPO]],LOTE[[#All],[CODIGO LOTE]],"ERRO",0,1)&amp;"."&amp;VLOOKUP($B83,CADASTRO!A:C,3,0)&amp;"."&amp;VLOOKUP($C83,Tabela3[#All],3,0),"")</f>
        <v>1.414.01</v>
      </c>
      <c r="B83" s="461" t="s">
        <v>1084</v>
      </c>
      <c r="C83" s="462" t="s">
        <v>41</v>
      </c>
      <c r="D83" s="463" t="s">
        <v>150</v>
      </c>
      <c r="E83" s="463" t="s">
        <v>151</v>
      </c>
      <c r="F83" s="464">
        <f>VLOOKUP(A83,CCT!A:H,8,0)</f>
        <v>1</v>
      </c>
      <c r="G83" s="463" t="s">
        <v>1181</v>
      </c>
      <c r="H83" s="465"/>
    </row>
    <row r="84" spans="1:40">
      <c r="A84" s="460" t="str" cm="1">
        <f t="array" ref="A84">IFERROR(_xlfn.XLOOKUP($E84&amp;$D84,LOTE[[#All],[LOTACAO]]&amp;LOTE[[#All],[TIPO]],LOTE[[#All],[CODIGO LOTE]],"ERRO",0,1)&amp;"."&amp;VLOOKUP($B84,CADASTRO!A:C,3,0)&amp;"."&amp;VLOOKUP($C84,Tabela3[#All],3,0),"")</f>
        <v>1.416.01</v>
      </c>
      <c r="B84" s="461" t="s">
        <v>1085</v>
      </c>
      <c r="C84" s="462" t="s">
        <v>41</v>
      </c>
      <c r="D84" s="463" t="s">
        <v>150</v>
      </c>
      <c r="E84" s="463" t="s">
        <v>151</v>
      </c>
      <c r="F84" s="464">
        <f>VLOOKUP(A84,CCT!A:H,8,0)</f>
        <v>1</v>
      </c>
      <c r="G84" s="463" t="s">
        <v>1181</v>
      </c>
      <c r="H84" s="465"/>
    </row>
    <row r="85" spans="1:40">
      <c r="A85" s="460" t="str" cm="1">
        <f t="array" ref="A85">IFERROR(_xlfn.XLOOKUP($E85&amp;$D85,LOTE[[#All],[LOTACAO]]&amp;LOTE[[#All],[TIPO]],LOTE[[#All],[CODIGO LOTE]],"ERRO",0,1)&amp;"."&amp;VLOOKUP($B85,CADASTRO!A:C,3,0)&amp;"."&amp;VLOOKUP($C85,Tabela3[#All],3,0),"")</f>
        <v>1.431.01</v>
      </c>
      <c r="B85" s="461" t="s">
        <v>82</v>
      </c>
      <c r="C85" s="462" t="s">
        <v>41</v>
      </c>
      <c r="D85" s="463" t="s">
        <v>150</v>
      </c>
      <c r="E85" s="463" t="s">
        <v>151</v>
      </c>
      <c r="F85" s="464">
        <f>VLOOKUP(A85,CCT!A:H,8,0)</f>
        <v>1</v>
      </c>
      <c r="G85" s="463" t="s">
        <v>1182</v>
      </c>
      <c r="H85" s="465"/>
    </row>
    <row r="86" spans="1:40">
      <c r="A86" s="460" t="str" cm="1">
        <f t="array" ref="A86">IFERROR(_xlfn.XLOOKUP($E86&amp;$D86,LOTE[[#All],[LOTACAO]]&amp;LOTE[[#All],[TIPO]],LOTE[[#All],[CODIGO LOTE]],"ERRO",0,1)&amp;"."&amp;VLOOKUP($B86,CADASTRO!A:C,3,0)&amp;"."&amp;VLOOKUP($C86,Tabela3[#All],3,0),"")</f>
        <v>1.434.01</v>
      </c>
      <c r="B86" s="461" t="s">
        <v>1086</v>
      </c>
      <c r="C86" s="462" t="s">
        <v>41</v>
      </c>
      <c r="D86" s="463" t="s">
        <v>150</v>
      </c>
      <c r="E86" s="463" t="s">
        <v>151</v>
      </c>
      <c r="F86" s="464">
        <f>VLOOKUP(A86,CCT!A:H,8,0)</f>
        <v>1</v>
      </c>
      <c r="G86" s="463" t="s">
        <v>1181</v>
      </c>
      <c r="H86" s="465"/>
    </row>
    <row r="87" spans="1:40">
      <c r="A87" s="460" t="str" cm="1">
        <f t="array" ref="A87">IFERROR(_xlfn.XLOOKUP($E87&amp;$D87,LOTE[[#All],[LOTACAO]]&amp;LOTE[[#All],[TIPO]],LOTE[[#All],[CODIGO LOTE]],"ERRO",0,1)&amp;"."&amp;VLOOKUP($B87,CADASTRO!A:C,3,0)&amp;"."&amp;VLOOKUP($C87,Tabela3[#All],3,0),"")</f>
        <v>1.433.02</v>
      </c>
      <c r="B87" s="461" t="s">
        <v>83</v>
      </c>
      <c r="C87" s="462" t="s">
        <v>42</v>
      </c>
      <c r="D87" s="463" t="s">
        <v>150</v>
      </c>
      <c r="E87" s="463" t="s">
        <v>151</v>
      </c>
      <c r="F87" s="464">
        <f>VLOOKUP(A87,CCT!A:H,8,0)</f>
        <v>2</v>
      </c>
      <c r="G87" s="463" t="s">
        <v>1183</v>
      </c>
      <c r="H87" s="465"/>
    </row>
    <row r="88" spans="1:40" s="466" customFormat="1">
      <c r="A88" s="460" t="str" cm="1">
        <f t="array" ref="A88">IFERROR(_xlfn.XLOOKUP($E88&amp;$D88,LOTE[[#All],[LOTACAO]]&amp;LOTE[[#All],[TIPO]],LOTE[[#All],[CODIGO LOTE]],"ERRO",0,1)&amp;"."&amp;VLOOKUP($B88,CADASTRO!A:C,3,0)&amp;"."&amp;VLOOKUP($C88,Tabela3[#All],3,0),"")</f>
        <v>1.433.03</v>
      </c>
      <c r="B88" s="461" t="s">
        <v>83</v>
      </c>
      <c r="C88" s="462" t="s">
        <v>43</v>
      </c>
      <c r="D88" s="463" t="s">
        <v>150</v>
      </c>
      <c r="E88" s="463" t="s">
        <v>151</v>
      </c>
      <c r="F88" s="464">
        <f>VLOOKUP(A88,CCT!A:H,8,0)</f>
        <v>2</v>
      </c>
      <c r="G88" s="463" t="s">
        <v>1183</v>
      </c>
      <c r="H88" s="465"/>
      <c r="I88" s="456"/>
      <c r="J88" s="456"/>
      <c r="K88" s="456"/>
      <c r="L88" s="456"/>
      <c r="M88" s="456"/>
      <c r="N88" s="456"/>
      <c r="O88" s="456"/>
      <c r="P88" s="456"/>
      <c r="Q88" s="456"/>
      <c r="R88" s="456"/>
      <c r="S88" s="456"/>
      <c r="T88" s="456"/>
      <c r="U88" s="456"/>
      <c r="V88" s="456"/>
      <c r="W88" s="456"/>
      <c r="X88" s="456"/>
      <c r="Y88" s="456"/>
      <c r="Z88" s="456"/>
      <c r="AA88" s="456"/>
      <c r="AB88" s="456"/>
      <c r="AC88" s="456"/>
      <c r="AD88" s="456"/>
      <c r="AE88" s="456"/>
      <c r="AF88" s="456"/>
      <c r="AG88" s="456"/>
      <c r="AH88" s="456"/>
      <c r="AI88" s="456"/>
      <c r="AJ88" s="456"/>
      <c r="AK88" s="456"/>
      <c r="AL88" s="456"/>
      <c r="AM88" s="456"/>
      <c r="AN88" s="456"/>
    </row>
    <row r="89" spans="1:40">
      <c r="A89" s="460" t="str" cm="1">
        <f t="array" ref="A89">IFERROR(_xlfn.XLOOKUP($E89&amp;$D89,LOTE[[#All],[LOTACAO]]&amp;LOTE[[#All],[TIPO]],LOTE[[#All],[CODIGO LOTE]],"ERRO",0,1)&amp;"."&amp;VLOOKUP($B89,CADASTRO!A:C,3,0)&amp;"."&amp;VLOOKUP($C89,Tabela3[#All],3,0),"")</f>
        <v>1.439.01</v>
      </c>
      <c r="B89" s="461" t="s">
        <v>84</v>
      </c>
      <c r="C89" s="462" t="s">
        <v>41</v>
      </c>
      <c r="D89" s="463" t="s">
        <v>150</v>
      </c>
      <c r="E89" s="463" t="s">
        <v>151</v>
      </c>
      <c r="F89" s="464">
        <f>VLOOKUP(A89,CCT!A:H,8,0)</f>
        <v>1</v>
      </c>
      <c r="G89" s="463" t="s">
        <v>1182</v>
      </c>
      <c r="H89" s="465"/>
    </row>
    <row r="90" spans="1:40">
      <c r="A90" s="460" t="str" cm="1">
        <f t="array" ref="A90">IFERROR(_xlfn.XLOOKUP($E90&amp;$D90,LOTE[[#All],[LOTACAO]]&amp;LOTE[[#All],[TIPO]],LOTE[[#All],[CODIGO LOTE]],"ERRO",0,1)&amp;"."&amp;VLOOKUP($B90,CADASTRO!A:C,3,0)&amp;"."&amp;VLOOKUP($C90,Tabela3[#All],3,0),"")</f>
        <v>1.440.01</v>
      </c>
      <c r="B90" s="461" t="s">
        <v>1087</v>
      </c>
      <c r="C90" s="462" t="s">
        <v>41</v>
      </c>
      <c r="D90" s="463" t="s">
        <v>150</v>
      </c>
      <c r="E90" s="463" t="s">
        <v>151</v>
      </c>
      <c r="F90" s="464">
        <f>VLOOKUP(A90,CCT!A:H,8,0)</f>
        <v>1</v>
      </c>
      <c r="G90" s="463" t="s">
        <v>1181</v>
      </c>
      <c r="H90" s="465"/>
    </row>
    <row r="91" spans="1:40">
      <c r="A91" s="460" t="str" cm="1">
        <f t="array" ref="A91">IFERROR(_xlfn.XLOOKUP($E91&amp;$D91,LOTE[[#All],[LOTACAO]]&amp;LOTE[[#All],[TIPO]],LOTE[[#All],[CODIGO LOTE]],"ERRO",0,1)&amp;"."&amp;VLOOKUP($B91,CADASTRO!A:C,3,0)&amp;"."&amp;VLOOKUP($C91,Tabela3[#All],3,0),"")</f>
        <v>1.443.01</v>
      </c>
      <c r="B91" s="461" t="s">
        <v>85</v>
      </c>
      <c r="C91" s="462" t="s">
        <v>41</v>
      </c>
      <c r="D91" s="463" t="s">
        <v>150</v>
      </c>
      <c r="E91" s="463" t="s">
        <v>151</v>
      </c>
      <c r="F91" s="464">
        <f>VLOOKUP(A91,CCT!A:H,8,0)</f>
        <v>1</v>
      </c>
      <c r="G91" s="463" t="s">
        <v>1182</v>
      </c>
      <c r="H91" s="465"/>
    </row>
    <row r="92" spans="1:40">
      <c r="A92" s="460" t="str" cm="1">
        <f t="array" ref="A92">IFERROR(_xlfn.XLOOKUP($E92&amp;$D92,LOTE[[#All],[LOTACAO]]&amp;LOTE[[#All],[TIPO]],LOTE[[#All],[CODIGO LOTE]],"ERRO",0,1)&amp;"."&amp;VLOOKUP($B92,CADASTRO!A:C,3,0)&amp;"."&amp;VLOOKUP($C92,Tabela3[#All],3,0),"")</f>
        <v>1.188.02</v>
      </c>
      <c r="B92" s="461" t="s">
        <v>86</v>
      </c>
      <c r="C92" s="462" t="s">
        <v>42</v>
      </c>
      <c r="D92" s="463" t="s">
        <v>150</v>
      </c>
      <c r="E92" s="463" t="s">
        <v>151</v>
      </c>
      <c r="F92" s="464">
        <f>VLOOKUP(A92,CCT!A:H,8,0)</f>
        <v>2</v>
      </c>
      <c r="G92" s="463" t="s">
        <v>1182</v>
      </c>
      <c r="H92" s="465"/>
    </row>
    <row r="93" spans="1:40">
      <c r="A93" s="460" t="str" cm="1">
        <f t="array" ref="A93">IFERROR(_xlfn.XLOOKUP($E93&amp;$D93,LOTE[[#All],[LOTACAO]]&amp;LOTE[[#All],[TIPO]],LOTE[[#All],[CODIGO LOTE]],"ERRO",0,1)&amp;"."&amp;VLOOKUP($B93,CADASTRO!A:C,3,0)&amp;"."&amp;VLOOKUP($C93,Tabela3[#All],3,0),"")</f>
        <v>1.459.01</v>
      </c>
      <c r="B93" s="461" t="s">
        <v>1088</v>
      </c>
      <c r="C93" s="462" t="s">
        <v>41</v>
      </c>
      <c r="D93" s="463" t="s">
        <v>150</v>
      </c>
      <c r="E93" s="463" t="s">
        <v>151</v>
      </c>
      <c r="F93" s="464">
        <f>VLOOKUP(A93,CCT!A:H,8,0)</f>
        <v>1</v>
      </c>
      <c r="G93" s="463" t="s">
        <v>1181</v>
      </c>
      <c r="H93" s="465"/>
    </row>
    <row r="94" spans="1:40">
      <c r="A94" s="460" t="str" cm="1">
        <f t="array" ref="A94">IFERROR(_xlfn.XLOOKUP($E94&amp;$D94,LOTE[[#All],[LOTACAO]]&amp;LOTE[[#All],[TIPO]],LOTE[[#All],[CODIGO LOTE]],"ERRO",0,1)&amp;"."&amp;VLOOKUP($B94,CADASTRO!A:C,3,0)&amp;"."&amp;VLOOKUP($C94,Tabela3[#All],3,0),"")</f>
        <v>1.467.01</v>
      </c>
      <c r="B94" s="461" t="s">
        <v>1089</v>
      </c>
      <c r="C94" s="462" t="s">
        <v>41</v>
      </c>
      <c r="D94" s="463" t="s">
        <v>150</v>
      </c>
      <c r="E94" s="463" t="s">
        <v>151</v>
      </c>
      <c r="F94" s="464">
        <f>VLOOKUP(A94,CCT!A:H,8,0)</f>
        <v>1</v>
      </c>
      <c r="G94" s="463" t="s">
        <v>1181</v>
      </c>
      <c r="H94" s="465"/>
    </row>
    <row r="95" spans="1:40">
      <c r="A95" s="460" t="str" cm="1">
        <f t="array" ref="A95">IFERROR(_xlfn.XLOOKUP($E95&amp;$D95,LOTE[[#All],[LOTACAO]]&amp;LOTE[[#All],[TIPO]],LOTE[[#All],[CODIGO LOTE]],"ERRO",0,1)&amp;"."&amp;VLOOKUP($B95,CADASTRO!A:C,3,0)&amp;"."&amp;VLOOKUP($C95,Tabela3[#All],3,0),"")</f>
        <v>1.472.01</v>
      </c>
      <c r="B95" s="461" t="s">
        <v>1090</v>
      </c>
      <c r="C95" s="462" t="s">
        <v>41</v>
      </c>
      <c r="D95" s="463" t="s">
        <v>150</v>
      </c>
      <c r="E95" s="463" t="s">
        <v>151</v>
      </c>
      <c r="F95" s="464">
        <f>VLOOKUP(A95,CCT!A:H,8,0)</f>
        <v>1</v>
      </c>
      <c r="G95" s="463" t="s">
        <v>1181</v>
      </c>
      <c r="H95" s="465"/>
    </row>
    <row r="96" spans="1:40">
      <c r="A96" s="460" t="str" cm="1">
        <f t="array" ref="A96">IFERROR(_xlfn.XLOOKUP($E96&amp;$D96,LOTE[[#All],[LOTACAO]]&amp;LOTE[[#All],[TIPO]],LOTE[[#All],[CODIGO LOTE]],"ERRO",0,1)&amp;"."&amp;VLOOKUP($B96,CADASTRO!A:C,3,0)&amp;"."&amp;VLOOKUP($C96,Tabela3[#All],3,0),"")</f>
        <v>1.476.01</v>
      </c>
      <c r="B96" s="461" t="s">
        <v>1091</v>
      </c>
      <c r="C96" s="462" t="s">
        <v>41</v>
      </c>
      <c r="D96" s="463" t="s">
        <v>150</v>
      </c>
      <c r="E96" s="463" t="s">
        <v>151</v>
      </c>
      <c r="F96" s="464">
        <f>VLOOKUP(A96,CCT!A:H,8,0)</f>
        <v>1</v>
      </c>
      <c r="G96" s="463" t="s">
        <v>1181</v>
      </c>
      <c r="H96" s="465"/>
    </row>
    <row r="97" spans="1:40">
      <c r="A97" s="460" t="str" cm="1">
        <f t="array" ref="A97">IFERROR(_xlfn.XLOOKUP($E97&amp;$D97,LOTE[[#All],[LOTACAO]]&amp;LOTE[[#All],[TIPO]],LOTE[[#All],[CODIGO LOTE]],"ERRO",0,1)&amp;"."&amp;VLOOKUP($B97,CADASTRO!A:C,3,0)&amp;"."&amp;VLOOKUP($C97,Tabela3[#All],3,0),"")</f>
        <v>1.477.01</v>
      </c>
      <c r="B97" s="461" t="s">
        <v>1092</v>
      </c>
      <c r="C97" s="462" t="s">
        <v>41</v>
      </c>
      <c r="D97" s="463" t="s">
        <v>150</v>
      </c>
      <c r="E97" s="463" t="s">
        <v>151</v>
      </c>
      <c r="F97" s="464">
        <f>VLOOKUP(A97,CCT!A:H,8,0)</f>
        <v>1</v>
      </c>
      <c r="G97" s="463" t="s">
        <v>1181</v>
      </c>
      <c r="H97" s="465"/>
    </row>
    <row r="98" spans="1:40">
      <c r="A98" s="460" t="str" cm="1">
        <f t="array" ref="A98">IFERROR(_xlfn.XLOOKUP($E98&amp;$D98,LOTE[[#All],[LOTACAO]]&amp;LOTE[[#All],[TIPO]],LOTE[[#All],[CODIGO LOTE]],"ERRO",0,1)&amp;"."&amp;VLOOKUP($B98,CADASTRO!A:C,3,0)&amp;"."&amp;VLOOKUP($C98,Tabela3[#All],3,0),"")</f>
        <v>1.479.01</v>
      </c>
      <c r="B98" s="461" t="s">
        <v>88</v>
      </c>
      <c r="C98" s="462" t="s">
        <v>41</v>
      </c>
      <c r="D98" s="463" t="s">
        <v>150</v>
      </c>
      <c r="E98" s="463" t="s">
        <v>151</v>
      </c>
      <c r="F98" s="464">
        <f>VLOOKUP(A98,CCT!A:H,8,0)</f>
        <v>1</v>
      </c>
      <c r="G98" s="463" t="s">
        <v>1182</v>
      </c>
      <c r="H98" s="465"/>
    </row>
    <row r="99" spans="1:40">
      <c r="A99" s="460" t="str" cm="1">
        <f t="array" ref="A99">IFERROR(_xlfn.XLOOKUP($E99&amp;$D99,LOTE[[#All],[LOTACAO]]&amp;LOTE[[#All],[TIPO]],LOTE[[#All],[CODIGO LOTE]],"ERRO",0,1)&amp;"."&amp;VLOOKUP($B99,CADASTRO!A:C,3,0)&amp;"."&amp;VLOOKUP($C99,Tabela3[#All],3,0),"")</f>
        <v>1.480.02</v>
      </c>
      <c r="B99" s="461" t="s">
        <v>89</v>
      </c>
      <c r="C99" s="462" t="s">
        <v>42</v>
      </c>
      <c r="D99" s="463" t="s">
        <v>150</v>
      </c>
      <c r="E99" s="463" t="s">
        <v>151</v>
      </c>
      <c r="F99" s="464">
        <f>VLOOKUP(A99,CCT!A:H,8,0)</f>
        <v>2</v>
      </c>
      <c r="G99" s="463" t="s">
        <v>1183</v>
      </c>
      <c r="H99" s="465"/>
    </row>
    <row r="100" spans="1:40" s="466" customFormat="1">
      <c r="A100" s="460" t="str" cm="1">
        <f t="array" ref="A100">IFERROR(_xlfn.XLOOKUP($E100&amp;$D100,LOTE[[#All],[LOTACAO]]&amp;LOTE[[#All],[TIPO]],LOTE[[#All],[CODIGO LOTE]],"ERRO",0,1)&amp;"."&amp;VLOOKUP($B100,CADASTRO!A:C,3,0)&amp;"."&amp;VLOOKUP($C100,Tabela3[#All],3,0),"")</f>
        <v>1.480.03</v>
      </c>
      <c r="B100" s="461" t="s">
        <v>89</v>
      </c>
      <c r="C100" s="462" t="s">
        <v>43</v>
      </c>
      <c r="D100" s="463" t="s">
        <v>150</v>
      </c>
      <c r="E100" s="463" t="s">
        <v>151</v>
      </c>
      <c r="F100" s="464">
        <f>VLOOKUP(A100,CCT!A:H,8,0)</f>
        <v>2</v>
      </c>
      <c r="G100" s="463" t="s">
        <v>1183</v>
      </c>
      <c r="H100" s="465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  <c r="S100" s="456"/>
      <c r="T100" s="456"/>
      <c r="U100" s="456"/>
      <c r="V100" s="456"/>
      <c r="W100" s="456"/>
      <c r="X100" s="456"/>
      <c r="Y100" s="456"/>
      <c r="Z100" s="456"/>
      <c r="AA100" s="456"/>
      <c r="AB100" s="456"/>
      <c r="AC100" s="456"/>
      <c r="AD100" s="456"/>
      <c r="AE100" s="456"/>
      <c r="AF100" s="456"/>
      <c r="AG100" s="456"/>
      <c r="AH100" s="456"/>
      <c r="AI100" s="456"/>
      <c r="AJ100" s="456"/>
      <c r="AK100" s="456"/>
      <c r="AL100" s="456"/>
      <c r="AM100" s="456"/>
      <c r="AN100" s="456"/>
    </row>
    <row r="101" spans="1:40">
      <c r="A101" s="460" t="str" cm="1">
        <f t="array" ref="A101">IFERROR(_xlfn.XLOOKUP($E101&amp;$D101,LOTE[[#All],[LOTACAO]]&amp;LOTE[[#All],[TIPO]],LOTE[[#All],[CODIGO LOTE]],"ERRO",0,1)&amp;"."&amp;VLOOKUP($B101,CADASTRO!A:C,3,0)&amp;"."&amp;VLOOKUP($C101,Tabela3[#All],3,0),"")</f>
        <v>1.486.01</v>
      </c>
      <c r="B101" s="461" t="s">
        <v>1094</v>
      </c>
      <c r="C101" s="462" t="s">
        <v>41</v>
      </c>
      <c r="D101" s="463" t="s">
        <v>150</v>
      </c>
      <c r="E101" s="463" t="s">
        <v>151</v>
      </c>
      <c r="F101" s="464">
        <f>VLOOKUP(A101,CCT!A:H,8,0)</f>
        <v>1</v>
      </c>
      <c r="G101" s="463" t="s">
        <v>1181</v>
      </c>
      <c r="H101" s="465"/>
    </row>
    <row r="102" spans="1:40">
      <c r="A102" s="460" t="str" cm="1">
        <f t="array" ref="A102">IFERROR(_xlfn.XLOOKUP($E102&amp;$D102,LOTE[[#All],[LOTACAO]]&amp;LOTE[[#All],[TIPO]],LOTE[[#All],[CODIGO LOTE]],"ERRO",0,1)&amp;"."&amp;VLOOKUP($B102,CADASTRO!A:C,3,0)&amp;"."&amp;VLOOKUP($C102,Tabela3[#All],3,0),"")</f>
        <v>1.491.01</v>
      </c>
      <c r="B102" s="461" t="s">
        <v>1095</v>
      </c>
      <c r="C102" s="462" t="s">
        <v>41</v>
      </c>
      <c r="D102" s="463" t="s">
        <v>150</v>
      </c>
      <c r="E102" s="463" t="s">
        <v>151</v>
      </c>
      <c r="F102" s="464">
        <f>VLOOKUP(A102,CCT!A:H,8,0)</f>
        <v>1</v>
      </c>
      <c r="G102" s="463" t="s">
        <v>1181</v>
      </c>
      <c r="H102" s="465"/>
    </row>
    <row r="103" spans="1:40" s="466" customFormat="1">
      <c r="A103" s="460" t="str" cm="1">
        <f t="array" ref="A103">IFERROR(_xlfn.XLOOKUP($E103&amp;$D103,LOTE[[#All],[LOTACAO]]&amp;LOTE[[#All],[TIPO]],LOTE[[#All],[CODIGO LOTE]],"ERRO",0,1)&amp;"."&amp;VLOOKUP($B103,CADASTRO!A:C,3,0)&amp;"."&amp;VLOOKUP($C103,Tabela3[#All],3,0),"")</f>
        <v>1.210.01</v>
      </c>
      <c r="B103" s="461" t="s">
        <v>1096</v>
      </c>
      <c r="C103" s="462" t="s">
        <v>41</v>
      </c>
      <c r="D103" s="463" t="s">
        <v>150</v>
      </c>
      <c r="E103" s="463" t="s">
        <v>151</v>
      </c>
      <c r="F103" s="464">
        <f>VLOOKUP(A103,CCT!A:H,8,0)</f>
        <v>1</v>
      </c>
      <c r="G103" s="463" t="s">
        <v>1182</v>
      </c>
      <c r="H103" s="465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  <c r="S103" s="456"/>
      <c r="T103" s="456"/>
      <c r="U103" s="456"/>
      <c r="V103" s="456"/>
      <c r="W103" s="456"/>
      <c r="X103" s="456"/>
      <c r="Y103" s="456"/>
      <c r="Z103" s="456"/>
      <c r="AA103" s="456"/>
      <c r="AB103" s="456"/>
      <c r="AC103" s="456"/>
      <c r="AD103" s="456"/>
      <c r="AE103" s="456"/>
      <c r="AF103" s="456"/>
      <c r="AG103" s="456"/>
      <c r="AH103" s="456"/>
      <c r="AI103" s="456"/>
      <c r="AJ103" s="456"/>
      <c r="AK103" s="456"/>
      <c r="AL103" s="456"/>
      <c r="AM103" s="456"/>
      <c r="AN103" s="456"/>
    </row>
    <row r="104" spans="1:40">
      <c r="A104" s="460" t="str" cm="1">
        <f t="array" ref="A104">IFERROR(_xlfn.XLOOKUP($E104&amp;$D104,LOTE[[#All],[LOTACAO]]&amp;LOTE[[#All],[TIPO]],LOTE[[#All],[CODIGO LOTE]],"ERRO",0,1)&amp;"."&amp;VLOOKUP($B104,CADASTRO!A:C,3,0)&amp;"."&amp;VLOOKUP($C104,Tabela3[#All],3,0),"")</f>
        <v>1.511.01</v>
      </c>
      <c r="B104" s="461" t="s">
        <v>1097</v>
      </c>
      <c r="C104" s="462" t="s">
        <v>41</v>
      </c>
      <c r="D104" s="463" t="s">
        <v>150</v>
      </c>
      <c r="E104" s="463" t="s">
        <v>151</v>
      </c>
      <c r="F104" s="464">
        <f>VLOOKUP(A104,CCT!A:H,8,0)</f>
        <v>1</v>
      </c>
      <c r="G104" s="463" t="s">
        <v>1181</v>
      </c>
      <c r="H104" s="465"/>
    </row>
    <row r="105" spans="1:40">
      <c r="A105" s="460" t="str" cm="1">
        <f t="array" ref="A105">IFERROR(_xlfn.XLOOKUP($E105&amp;$D105,LOTE[[#All],[LOTACAO]]&amp;LOTE[[#All],[TIPO]],LOTE[[#All],[CODIGO LOTE]],"ERRO",0,1)&amp;"."&amp;VLOOKUP($B105,CADASTRO!A:C,3,0)&amp;"."&amp;VLOOKUP($C105,Tabela3[#All],3,0),"")</f>
        <v>1.517.01</v>
      </c>
      <c r="B105" s="461" t="s">
        <v>1098</v>
      </c>
      <c r="C105" s="462" t="s">
        <v>41</v>
      </c>
      <c r="D105" s="463" t="s">
        <v>150</v>
      </c>
      <c r="E105" s="463" t="s">
        <v>151</v>
      </c>
      <c r="F105" s="464">
        <f>VLOOKUP(A105,CCT!A:H,8,0)</f>
        <v>1</v>
      </c>
      <c r="G105" s="463" t="s">
        <v>1181</v>
      </c>
      <c r="H105" s="465"/>
    </row>
    <row r="106" spans="1:40">
      <c r="A106" s="460" t="str" cm="1">
        <f t="array" ref="A106">IFERROR(_xlfn.XLOOKUP($E106&amp;$D106,LOTE[[#All],[LOTACAO]]&amp;LOTE[[#All],[TIPO]],LOTE[[#All],[CODIGO LOTE]],"ERRO",0,1)&amp;"."&amp;VLOOKUP($B106,CADASTRO!A:C,3,0)&amp;"."&amp;VLOOKUP($C106,Tabela3[#All],3,0),"")</f>
        <v>1.520.01</v>
      </c>
      <c r="B106" s="461" t="s">
        <v>1099</v>
      </c>
      <c r="C106" s="462" t="s">
        <v>41</v>
      </c>
      <c r="D106" s="463" t="s">
        <v>150</v>
      </c>
      <c r="E106" s="463" t="s">
        <v>151</v>
      </c>
      <c r="F106" s="464">
        <f>VLOOKUP(A106,CCT!A:H,8,0)</f>
        <v>1</v>
      </c>
      <c r="G106" s="463" t="s">
        <v>1181</v>
      </c>
      <c r="H106" s="465"/>
    </row>
    <row r="107" spans="1:40">
      <c r="A107" s="460" t="str" cm="1">
        <f t="array" ref="A107">IFERROR(_xlfn.XLOOKUP($E107&amp;$D107,LOTE[[#All],[LOTACAO]]&amp;LOTE[[#All],[TIPO]],LOTE[[#All],[CODIGO LOTE]],"ERRO",0,1)&amp;"."&amp;VLOOKUP($B107,CADASTRO!A:C,3,0)&amp;"."&amp;VLOOKUP($C107,Tabela3[#All],3,0),"")</f>
        <v>1.522.01</v>
      </c>
      <c r="B107" s="461" t="s">
        <v>90</v>
      </c>
      <c r="C107" s="462" t="s">
        <v>41</v>
      </c>
      <c r="D107" s="463" t="s">
        <v>150</v>
      </c>
      <c r="E107" s="463" t="s">
        <v>151</v>
      </c>
      <c r="F107" s="464">
        <f>VLOOKUP(A107,CCT!A:H,8,0)</f>
        <v>1</v>
      </c>
      <c r="G107" s="463" t="s">
        <v>1181</v>
      </c>
      <c r="H107" s="465"/>
    </row>
    <row r="108" spans="1:40">
      <c r="A108" s="460" t="str" cm="1">
        <f t="array" ref="A108">IFERROR(_xlfn.XLOOKUP($E108&amp;$D108,LOTE[[#All],[LOTACAO]]&amp;LOTE[[#All],[TIPO]],LOTE[[#All],[CODIGO LOTE]],"ERRO",0,1)&amp;"."&amp;VLOOKUP($B108,CADASTRO!A:C,3,0)&amp;"."&amp;VLOOKUP($C108,Tabela3[#All],3,0),"")</f>
        <v>1.525.02</v>
      </c>
      <c r="B108" s="461" t="s">
        <v>91</v>
      </c>
      <c r="C108" s="462" t="s">
        <v>42</v>
      </c>
      <c r="D108" s="463" t="s">
        <v>150</v>
      </c>
      <c r="E108" s="463" t="s">
        <v>151</v>
      </c>
      <c r="F108" s="464">
        <f>VLOOKUP(A108,CCT!A:H,8,0)</f>
        <v>2</v>
      </c>
      <c r="G108" s="463" t="s">
        <v>1183</v>
      </c>
      <c r="H108" s="465"/>
    </row>
    <row r="109" spans="1:40">
      <c r="A109" s="460" t="str" cm="1">
        <f t="array" ref="A109">IFERROR(_xlfn.XLOOKUP($E109&amp;$D109,LOTE[[#All],[LOTACAO]]&amp;LOTE[[#All],[TIPO]],LOTE[[#All],[CODIGO LOTE]],"ERRO",0,1)&amp;"."&amp;VLOOKUP($B109,CADASTRO!A:C,3,0)&amp;"."&amp;VLOOKUP($C109,Tabela3[#All],3,0),"")</f>
        <v>1.525.03</v>
      </c>
      <c r="B109" s="461" t="s">
        <v>91</v>
      </c>
      <c r="C109" s="462" t="s">
        <v>43</v>
      </c>
      <c r="D109" s="463" t="s">
        <v>150</v>
      </c>
      <c r="E109" s="463" t="s">
        <v>151</v>
      </c>
      <c r="F109" s="464">
        <f>VLOOKUP(A109,CCT!A:H,8,0)</f>
        <v>2</v>
      </c>
      <c r="G109" s="463" t="s">
        <v>1183</v>
      </c>
      <c r="H109" s="465"/>
    </row>
    <row r="110" spans="1:40">
      <c r="A110" s="460" t="str" cm="1">
        <f t="array" ref="A110">IFERROR(_xlfn.XLOOKUP($E110&amp;$D110,LOTE[[#All],[LOTACAO]]&amp;LOTE[[#All],[TIPO]],LOTE[[#All],[CODIGO LOTE]],"ERRO",0,1)&amp;"."&amp;VLOOKUP($B110,CADASTRO!A:C,3,0)&amp;"."&amp;VLOOKUP($C110,Tabela3[#All],3,0),"")</f>
        <v>1.527.01</v>
      </c>
      <c r="B110" s="461" t="s">
        <v>1100</v>
      </c>
      <c r="C110" s="462" t="s">
        <v>41</v>
      </c>
      <c r="D110" s="463" t="s">
        <v>150</v>
      </c>
      <c r="E110" s="463" t="s">
        <v>151</v>
      </c>
      <c r="F110" s="464">
        <f>VLOOKUP(A110,CCT!A:H,8,0)</f>
        <v>1</v>
      </c>
      <c r="G110" s="463" t="s">
        <v>1181</v>
      </c>
      <c r="H110" s="465"/>
    </row>
    <row r="111" spans="1:40">
      <c r="A111" s="460" t="str" cm="1">
        <f t="array" ref="A111">IFERROR(_xlfn.XLOOKUP($E111&amp;$D111,LOTE[[#All],[LOTACAO]]&amp;LOTE[[#All],[TIPO]],LOTE[[#All],[CODIGO LOTE]],"ERRO",0,1)&amp;"."&amp;VLOOKUP($B111,CADASTRO!A:C,3,0)&amp;"."&amp;VLOOKUP($C111,Tabela3[#All],3,0),"")</f>
        <v>1.528.01</v>
      </c>
      <c r="B111" s="461" t="s">
        <v>1101</v>
      </c>
      <c r="C111" s="462" t="s">
        <v>41</v>
      </c>
      <c r="D111" s="463" t="s">
        <v>150</v>
      </c>
      <c r="E111" s="463" t="s">
        <v>151</v>
      </c>
      <c r="F111" s="464">
        <f>VLOOKUP(A111,CCT!A:H,8,0)</f>
        <v>1</v>
      </c>
      <c r="G111" s="463" t="s">
        <v>1181</v>
      </c>
      <c r="H111" s="465"/>
    </row>
    <row r="112" spans="1:40">
      <c r="A112" s="460" t="str" cm="1">
        <f t="array" ref="A112">IFERROR(_xlfn.XLOOKUP($E112&amp;$D112,LOTE[[#All],[LOTACAO]]&amp;LOTE[[#All],[TIPO]],LOTE[[#All],[CODIGO LOTE]],"ERRO",0,1)&amp;"."&amp;VLOOKUP($B112,CADASTRO!A:C,3,0)&amp;"."&amp;VLOOKUP($C112,Tabela3[#All],3,0),"")</f>
        <v>1.231.01</v>
      </c>
      <c r="B112" s="461" t="s">
        <v>92</v>
      </c>
      <c r="C112" s="462" t="s">
        <v>41</v>
      </c>
      <c r="D112" s="463" t="s">
        <v>150</v>
      </c>
      <c r="E112" s="463" t="s">
        <v>151</v>
      </c>
      <c r="F112" s="464">
        <f>VLOOKUP(A112,CCT!A:H,8,0)</f>
        <v>1</v>
      </c>
      <c r="G112" s="463" t="s">
        <v>1183</v>
      </c>
      <c r="H112" s="465"/>
    </row>
    <row r="113" spans="1:8">
      <c r="A113" s="460" t="str" cm="1">
        <f t="array" ref="A113">IFERROR(_xlfn.XLOOKUP($E113&amp;$D113,LOTE[[#All],[LOTACAO]]&amp;LOTE[[#All],[TIPO]],LOTE[[#All],[CODIGO LOTE]],"ERRO",0,1)&amp;"."&amp;VLOOKUP($B113,CADASTRO!A:C,3,0)&amp;"."&amp;VLOOKUP($C113,Tabela3[#All],3,0),"")</f>
        <v>1.231.02</v>
      </c>
      <c r="B113" s="461" t="s">
        <v>92</v>
      </c>
      <c r="C113" s="462" t="s">
        <v>42</v>
      </c>
      <c r="D113" s="463" t="s">
        <v>150</v>
      </c>
      <c r="E113" s="463" t="s">
        <v>151</v>
      </c>
      <c r="F113" s="464">
        <f>VLOOKUP(A113,CCT!A:H,8,0)</f>
        <v>2</v>
      </c>
      <c r="G113" s="463" t="s">
        <v>1183</v>
      </c>
      <c r="H113" s="465"/>
    </row>
    <row r="114" spans="1:8">
      <c r="A114" s="460" t="str" cm="1">
        <f t="array" ref="A114">IFERROR(_xlfn.XLOOKUP($E114&amp;$D114,LOTE[[#All],[LOTACAO]]&amp;LOTE[[#All],[TIPO]],LOTE[[#All],[CODIGO LOTE]],"ERRO",0,1)&amp;"."&amp;VLOOKUP($B114,CADASTRO!A:C,3,0)&amp;"."&amp;VLOOKUP($C114,Tabela3[#All],3,0),"")</f>
        <v>1.231.03</v>
      </c>
      <c r="B114" s="461" t="s">
        <v>92</v>
      </c>
      <c r="C114" s="462" t="s">
        <v>43</v>
      </c>
      <c r="D114" s="463" t="s">
        <v>150</v>
      </c>
      <c r="E114" s="463" t="s">
        <v>151</v>
      </c>
      <c r="F114" s="464">
        <f>VLOOKUP(A114,CCT!A:H,8,0)</f>
        <v>2</v>
      </c>
      <c r="G114" s="463" t="s">
        <v>1183</v>
      </c>
      <c r="H114" s="465"/>
    </row>
    <row r="115" spans="1:8">
      <c r="A115" s="460" t="str" cm="1">
        <f t="array" ref="A115">IFERROR(_xlfn.XLOOKUP($E115&amp;$D115,LOTE[[#All],[LOTACAO]]&amp;LOTE[[#All],[TIPO]],LOTE[[#All],[CODIGO LOTE]],"ERRO",0,1)&amp;"."&amp;VLOOKUP($B115,CADASTRO!A:C,3,0)&amp;"."&amp;VLOOKUP($C115,Tabela3[#All],3,0),"")</f>
        <v>1.554.01</v>
      </c>
      <c r="B115" s="461" t="s">
        <v>1102</v>
      </c>
      <c r="C115" s="462" t="s">
        <v>41</v>
      </c>
      <c r="D115" s="463" t="s">
        <v>150</v>
      </c>
      <c r="E115" s="463" t="s">
        <v>151</v>
      </c>
      <c r="F115" s="464">
        <f>VLOOKUP(A115,CCT!A:H,8,0)</f>
        <v>1</v>
      </c>
      <c r="G115" s="463" t="s">
        <v>1181</v>
      </c>
      <c r="H115" s="465"/>
    </row>
    <row r="116" spans="1:8">
      <c r="A116" s="460" t="str" cm="1">
        <f t="array" ref="A116">IFERROR(_xlfn.XLOOKUP($E116&amp;$D116,LOTE[[#All],[LOTACAO]]&amp;LOTE[[#All],[TIPO]],LOTE[[#All],[CODIGO LOTE]],"ERRO",0,1)&amp;"."&amp;VLOOKUP($B116,CADASTRO!A:C,3,0)&amp;"."&amp;VLOOKUP($C116,Tabela3[#All],3,0),"")</f>
        <v>1.556.01</v>
      </c>
      <c r="B116" s="461" t="s">
        <v>1115</v>
      </c>
      <c r="C116" s="462" t="s">
        <v>41</v>
      </c>
      <c r="D116" s="463" t="s">
        <v>150</v>
      </c>
      <c r="E116" s="463" t="s">
        <v>151</v>
      </c>
      <c r="F116" s="464">
        <f>VLOOKUP(A116,CCT!A:H,8,0)</f>
        <v>1</v>
      </c>
      <c r="G116" s="463" t="s">
        <v>1181</v>
      </c>
      <c r="H116" s="465"/>
    </row>
    <row r="117" spans="1:8">
      <c r="A117" s="460" t="str" cm="1">
        <f t="array" ref="A117">IFERROR(_xlfn.XLOOKUP($E117&amp;$D117,LOTE[[#All],[LOTACAO]]&amp;LOTE[[#All],[TIPO]],LOTE[[#All],[CODIGO LOTE]],"ERRO",0,1)&amp;"."&amp;VLOOKUP($B117,CADASTRO!A:C,3,0)&amp;"."&amp;VLOOKUP($C117,Tabela3[#All],3,0),"")</f>
        <v>1.559.01</v>
      </c>
      <c r="B117" s="461" t="s">
        <v>1104</v>
      </c>
      <c r="C117" s="462" t="s">
        <v>41</v>
      </c>
      <c r="D117" s="463" t="s">
        <v>150</v>
      </c>
      <c r="E117" s="463" t="s">
        <v>151</v>
      </c>
      <c r="F117" s="464">
        <f>VLOOKUP(A117,CCT!A:H,8,0)</f>
        <v>1</v>
      </c>
      <c r="G117" s="463" t="s">
        <v>1181</v>
      </c>
      <c r="H117" s="465"/>
    </row>
    <row r="118" spans="1:8">
      <c r="A118" s="460" t="str" cm="1">
        <f t="array" ref="A118">IFERROR(_xlfn.XLOOKUP($E118&amp;$D118,LOTE[[#All],[LOTACAO]]&amp;LOTE[[#All],[TIPO]],LOTE[[#All],[CODIGO LOTE]],"ERRO",0,1)&amp;"."&amp;VLOOKUP($B118,CADASTRO!A:C,3,0)&amp;"."&amp;VLOOKUP($C118,Tabela3[#All],3,0),"")</f>
        <v>1.567.01</v>
      </c>
      <c r="B118" s="461" t="s">
        <v>1105</v>
      </c>
      <c r="C118" s="462" t="s">
        <v>41</v>
      </c>
      <c r="D118" s="463" t="s">
        <v>150</v>
      </c>
      <c r="E118" s="463" t="s">
        <v>151</v>
      </c>
      <c r="F118" s="464">
        <f>VLOOKUP(A118,CCT!A:H,8,0)</f>
        <v>1</v>
      </c>
      <c r="G118" s="463" t="s">
        <v>1182</v>
      </c>
      <c r="H118" s="465"/>
    </row>
    <row r="119" spans="1:8">
      <c r="A119" s="460" t="str" cm="1">
        <f t="array" ref="A119">IFERROR(_xlfn.XLOOKUP($E119&amp;$D119,LOTE[[#All],[LOTACAO]]&amp;LOTE[[#All],[TIPO]],LOTE[[#All],[CODIGO LOTE]],"ERRO",0,1)&amp;"."&amp;VLOOKUP($B119,CADASTRO!A:C,3,0)&amp;"."&amp;VLOOKUP($C119,Tabela3[#All],3,0),"")</f>
        <v>1.570.01</v>
      </c>
      <c r="B119" s="461" t="s">
        <v>93</v>
      </c>
      <c r="C119" s="462" t="s">
        <v>41</v>
      </c>
      <c r="D119" s="463" t="s">
        <v>150</v>
      </c>
      <c r="E119" s="463" t="s">
        <v>151</v>
      </c>
      <c r="F119" s="464">
        <f>VLOOKUP(A119,CCT!A:H,8,0)</f>
        <v>1</v>
      </c>
      <c r="G119" s="463" t="s">
        <v>1182</v>
      </c>
      <c r="H119" s="465"/>
    </row>
    <row r="120" spans="1:8">
      <c r="A120" s="460" t="str" cm="1">
        <f t="array" ref="A120">IFERROR(_xlfn.XLOOKUP($E120&amp;$D120,LOTE[[#All],[LOTACAO]]&amp;LOTE[[#All],[TIPO]],LOTE[[#All],[CODIGO LOTE]],"ERRO",0,1)&amp;"."&amp;VLOOKUP($B120,CADASTRO!A:C,3,0)&amp;"."&amp;VLOOKUP($C120,Tabela3[#All],3,0),"")</f>
        <v>1.245.02</v>
      </c>
      <c r="B120" s="461" t="s">
        <v>94</v>
      </c>
      <c r="C120" s="462" t="s">
        <v>42</v>
      </c>
      <c r="D120" s="463" t="s">
        <v>150</v>
      </c>
      <c r="E120" s="463" t="s">
        <v>151</v>
      </c>
      <c r="F120" s="464">
        <f>VLOOKUP(A120,CCT!A:H,8,0)</f>
        <v>2</v>
      </c>
      <c r="G120" s="463" t="s">
        <v>1183</v>
      </c>
      <c r="H120" s="465"/>
    </row>
    <row r="121" spans="1:8">
      <c r="A121" s="460" t="str" cm="1">
        <f t="array" ref="A121">IFERROR(_xlfn.XLOOKUP($E121&amp;$D121,LOTE[[#All],[LOTACAO]]&amp;LOTE[[#All],[TIPO]],LOTE[[#All],[CODIGO LOTE]],"ERRO",0,1)&amp;"."&amp;VLOOKUP($B121,CADASTRO!A:C,3,0)&amp;"."&amp;VLOOKUP($C121,Tabela3[#All],3,0),"")</f>
        <v>1.245.03</v>
      </c>
      <c r="B121" s="461" t="s">
        <v>94</v>
      </c>
      <c r="C121" s="462" t="s">
        <v>43</v>
      </c>
      <c r="D121" s="463" t="s">
        <v>150</v>
      </c>
      <c r="E121" s="463" t="s">
        <v>151</v>
      </c>
      <c r="F121" s="464">
        <f>VLOOKUP(A121,CCT!A:H,8,0)</f>
        <v>2</v>
      </c>
      <c r="G121" s="463" t="s">
        <v>1183</v>
      </c>
      <c r="H121" s="465"/>
    </row>
    <row r="122" spans="1:8">
      <c r="A122" s="460" t="str" cm="1">
        <f t="array" ref="A122">IFERROR(_xlfn.XLOOKUP($E122&amp;$D122,LOTE[[#All],[LOTACAO]]&amp;LOTE[[#All],[TIPO]],LOTE[[#All],[CODIGO LOTE]],"ERRO",0,1)&amp;"."&amp;VLOOKUP($B122,CADASTRO!A:C,3,0)&amp;"."&amp;VLOOKUP($C122,Tabela3[#All],3,0),"")</f>
        <v>1.610.01</v>
      </c>
      <c r="B122" s="461" t="s">
        <v>1116</v>
      </c>
      <c r="C122" s="462" t="s">
        <v>41</v>
      </c>
      <c r="D122" s="463" t="s">
        <v>150</v>
      </c>
      <c r="E122" s="463" t="s">
        <v>151</v>
      </c>
      <c r="F122" s="464">
        <f>VLOOKUP(A122,CCT!A:H,8,0)</f>
        <v>1</v>
      </c>
      <c r="G122" s="463" t="s">
        <v>1181</v>
      </c>
      <c r="H122" s="465"/>
    </row>
    <row r="123" spans="1:8">
      <c r="A123" s="460" t="str" cm="1">
        <f t="array" ref="A123">IFERROR(_xlfn.XLOOKUP($E123&amp;$D123,LOTE[[#All],[LOTACAO]]&amp;LOTE[[#All],[TIPO]],LOTE[[#All],[CODIGO LOTE]],"ERRO",0,1)&amp;"."&amp;VLOOKUP($B123,CADASTRO!A:C,3,0)&amp;"."&amp;VLOOKUP($C123,Tabela3[#All],3,0),"")</f>
        <v>1.625.01</v>
      </c>
      <c r="B123" s="461" t="s">
        <v>95</v>
      </c>
      <c r="C123" s="462" t="s">
        <v>41</v>
      </c>
      <c r="D123" s="463" t="s">
        <v>150</v>
      </c>
      <c r="E123" s="463" t="s">
        <v>151</v>
      </c>
      <c r="F123" s="464">
        <f>VLOOKUP(A123,CCT!A:H,8,0)</f>
        <v>1</v>
      </c>
      <c r="G123" s="463" t="s">
        <v>1183</v>
      </c>
      <c r="H123" s="465"/>
    </row>
    <row r="124" spans="1:8">
      <c r="A124" s="460" t="str" cm="1">
        <f t="array" ref="A124">IFERROR(_xlfn.XLOOKUP($E124&amp;$D124,LOTE[[#All],[LOTACAO]]&amp;LOTE[[#All],[TIPO]],LOTE[[#All],[CODIGO LOTE]],"ERRO",0,1)&amp;"."&amp;VLOOKUP($B124,CADASTRO!A:C,3,0)&amp;"."&amp;VLOOKUP($C124,Tabela3[#All],3,0),"")</f>
        <v>1.627.01</v>
      </c>
      <c r="B124" s="461" t="s">
        <v>1117</v>
      </c>
      <c r="C124" s="462" t="s">
        <v>41</v>
      </c>
      <c r="D124" s="463" t="s">
        <v>150</v>
      </c>
      <c r="E124" s="463" t="s">
        <v>151</v>
      </c>
      <c r="F124" s="464">
        <f>VLOOKUP(A124,CCT!A:H,8,0)</f>
        <v>1</v>
      </c>
      <c r="G124" s="463" t="s">
        <v>1181</v>
      </c>
      <c r="H124" s="465"/>
    </row>
    <row r="125" spans="1:8">
      <c r="A125" s="460" t="str" cm="1">
        <f t="array" ref="A125">IFERROR(_xlfn.XLOOKUP($E125&amp;$D125,LOTE[[#All],[LOTACAO]]&amp;LOTE[[#All],[TIPO]],LOTE[[#All],[CODIGO LOTE]],"ERRO",0,1)&amp;"."&amp;VLOOKUP($B125,CADASTRO!A:C,3,0)&amp;"."&amp;VLOOKUP($C125,Tabela3[#All],3,0),"")</f>
        <v>1.637.02</v>
      </c>
      <c r="B125" s="461" t="s">
        <v>96</v>
      </c>
      <c r="C125" s="462" t="s">
        <v>42</v>
      </c>
      <c r="D125" s="463" t="s">
        <v>150</v>
      </c>
      <c r="E125" s="463" t="s">
        <v>151</v>
      </c>
      <c r="F125" s="464">
        <f>VLOOKUP(A125,CCT!A:H,8,0)</f>
        <v>2</v>
      </c>
      <c r="G125" s="463" t="s">
        <v>1182</v>
      </c>
      <c r="H125" s="465"/>
    </row>
    <row r="126" spans="1:8">
      <c r="A126" s="460" t="str" cm="1">
        <f t="array" ref="A126">IFERROR(_xlfn.XLOOKUP($E126&amp;$D126,LOTE[[#All],[LOTACAO]]&amp;LOTE[[#All],[TIPO]],LOTE[[#All],[CODIGO LOTE]],"ERRO",0,1)&amp;"."&amp;VLOOKUP($B126,CADASTRO!A:C,3,0)&amp;"."&amp;VLOOKUP($C126,Tabela3[#All],3,0),"")</f>
        <v>1.647.02</v>
      </c>
      <c r="B126" s="461" t="s">
        <v>97</v>
      </c>
      <c r="C126" s="462" t="s">
        <v>42</v>
      </c>
      <c r="D126" s="463" t="s">
        <v>150</v>
      </c>
      <c r="E126" s="463" t="s">
        <v>151</v>
      </c>
      <c r="F126" s="464">
        <f>VLOOKUP(A126,CCT!A:H,8,0)</f>
        <v>2</v>
      </c>
      <c r="G126" s="463" t="s">
        <v>1182</v>
      </c>
      <c r="H126" s="465"/>
    </row>
    <row r="127" spans="1:8">
      <c r="A127" s="460" t="str" cm="1">
        <f t="array" ref="A127">IFERROR(_xlfn.XLOOKUP($E127&amp;$D127,LOTE[[#All],[LOTACAO]]&amp;LOTE[[#All],[TIPO]],LOTE[[#All],[CODIGO LOTE]],"ERRO",0,1)&amp;"."&amp;VLOOKUP($B127,CADASTRO!A:C,3,0)&amp;"."&amp;VLOOKUP($C127,Tabela3[#All],3,0),"")</f>
        <v>1.647.03</v>
      </c>
      <c r="B127" s="461" t="s">
        <v>97</v>
      </c>
      <c r="C127" s="462" t="s">
        <v>43</v>
      </c>
      <c r="D127" s="463" t="s">
        <v>150</v>
      </c>
      <c r="E127" s="463" t="s">
        <v>151</v>
      </c>
      <c r="F127" s="464">
        <f>VLOOKUP(A127,CCT!A:H,8,0)</f>
        <v>2</v>
      </c>
      <c r="G127" s="463" t="s">
        <v>1182</v>
      </c>
      <c r="H127" s="465"/>
    </row>
    <row r="128" spans="1:8">
      <c r="A128" s="460" t="str" cm="1">
        <f t="array" ref="A128">IFERROR(_xlfn.XLOOKUP($E128&amp;$D128,LOTE[[#All],[LOTACAO]]&amp;LOTE[[#All],[TIPO]],LOTE[[#All],[CODIGO LOTE]],"ERRO",0,1)&amp;"."&amp;VLOOKUP($B128,CADASTRO!A:C,3,0)&amp;"."&amp;VLOOKUP($C128,Tabela3[#All],3,0),"")</f>
        <v>1.672.01</v>
      </c>
      <c r="B128" s="461" t="s">
        <v>98</v>
      </c>
      <c r="C128" s="462" t="s">
        <v>41</v>
      </c>
      <c r="D128" s="463" t="s">
        <v>150</v>
      </c>
      <c r="E128" s="463" t="s">
        <v>151</v>
      </c>
      <c r="F128" s="464">
        <f>VLOOKUP(A128,CCT!A:H,8,0)</f>
        <v>1</v>
      </c>
      <c r="G128" s="463" t="s">
        <v>1183</v>
      </c>
      <c r="H128" s="465"/>
    </row>
    <row r="129" spans="1:40">
      <c r="A129" s="460" t="str" cm="1">
        <f t="array" ref="A129">IFERROR(_xlfn.XLOOKUP($E129&amp;$D129,LOTE[[#All],[LOTACAO]]&amp;LOTE[[#All],[TIPO]],LOTE[[#All],[CODIGO LOTE]],"ERRO",0,1)&amp;"."&amp;VLOOKUP($B129,CADASTRO!A:C,3,0)&amp;"."&amp;VLOOKUP($C129,Tabela3[#All],3,0),"")</f>
        <v>1.684.01</v>
      </c>
      <c r="B129" s="461" t="s">
        <v>1107</v>
      </c>
      <c r="C129" s="462" t="s">
        <v>41</v>
      </c>
      <c r="D129" s="463" t="s">
        <v>150</v>
      </c>
      <c r="E129" s="463" t="s">
        <v>151</v>
      </c>
      <c r="F129" s="464">
        <f>VLOOKUP(A129,CCT!A:H,8,0)</f>
        <v>1</v>
      </c>
      <c r="G129" s="463" t="s">
        <v>1181</v>
      </c>
      <c r="H129" s="465"/>
    </row>
    <row r="130" spans="1:40">
      <c r="A130" s="460" t="str" cm="1">
        <f t="array" ref="A130">IFERROR(_xlfn.XLOOKUP($E130&amp;$D130,LOTE[[#All],[LOTACAO]]&amp;LOTE[[#All],[TIPO]],LOTE[[#All],[CODIGO LOTE]],"ERRO",0,1)&amp;"."&amp;VLOOKUP($B130,CADASTRO!A:C,3,0)&amp;"."&amp;VLOOKUP($C130,Tabela3[#All],3,0),"")</f>
        <v>1.685.01</v>
      </c>
      <c r="B130" s="461" t="s">
        <v>1108</v>
      </c>
      <c r="C130" s="462" t="s">
        <v>41</v>
      </c>
      <c r="D130" s="463" t="s">
        <v>150</v>
      </c>
      <c r="E130" s="463" t="s">
        <v>151</v>
      </c>
      <c r="F130" s="464">
        <f>VLOOKUP(A130,CCT!A:H,8,0)</f>
        <v>1</v>
      </c>
      <c r="G130" s="463" t="s">
        <v>1181</v>
      </c>
      <c r="H130" s="465"/>
    </row>
    <row r="131" spans="1:40">
      <c r="A131" s="460" t="str" cm="1">
        <f t="array" ref="A131">IFERROR(_xlfn.XLOOKUP($E131&amp;$D131,LOTE[[#All],[LOTACAO]]&amp;LOTE[[#All],[TIPO]],LOTE[[#All],[CODIGO LOTE]],"ERRO",0,1)&amp;"."&amp;VLOOKUP($B131,CADASTRO!A:C,3,0)&amp;"."&amp;VLOOKUP($C131,Tabela3[#All],3,0),"")</f>
        <v>1.686.01</v>
      </c>
      <c r="B131" s="461" t="s">
        <v>1109</v>
      </c>
      <c r="C131" s="462" t="s">
        <v>41</v>
      </c>
      <c r="D131" s="463" t="s">
        <v>150</v>
      </c>
      <c r="E131" s="463" t="s">
        <v>151</v>
      </c>
      <c r="F131" s="464">
        <f>VLOOKUP(A131,CCT!A:H,8,0)</f>
        <v>2</v>
      </c>
      <c r="G131" s="463" t="s">
        <v>1183</v>
      </c>
      <c r="H131" s="465"/>
    </row>
    <row r="132" spans="1:40">
      <c r="A132" s="460" t="str" cm="1">
        <f t="array" ref="A132">IFERROR(_xlfn.XLOOKUP($E132&amp;$D132,LOTE[[#All],[LOTACAO]]&amp;LOTE[[#All],[TIPO]],LOTE[[#All],[CODIGO LOTE]],"ERRO",0,1)&amp;"."&amp;VLOOKUP($B132,CADASTRO!A:C,3,0)&amp;"."&amp;VLOOKUP($C132,Tabela3[#All],3,0),"")</f>
        <v>1.693.01</v>
      </c>
      <c r="B132" s="461" t="s">
        <v>99</v>
      </c>
      <c r="C132" s="462" t="s">
        <v>41</v>
      </c>
      <c r="D132" s="463" t="s">
        <v>150</v>
      </c>
      <c r="E132" s="463" t="s">
        <v>151</v>
      </c>
      <c r="F132" s="464">
        <f>VLOOKUP(A132,CCT!A:H,8,0)</f>
        <v>1</v>
      </c>
      <c r="G132" s="463" t="s">
        <v>1182</v>
      </c>
      <c r="H132" s="465"/>
    </row>
    <row r="133" spans="1:40" s="466" customFormat="1">
      <c r="A133" s="460" t="str" cm="1">
        <f t="array" ref="A133">IFERROR(_xlfn.XLOOKUP($E133&amp;$D133,LOTE[[#All],[LOTACAO]]&amp;LOTE[[#All],[TIPO]],LOTE[[#All],[CODIGO LOTE]],"ERRO",0,1)&amp;"."&amp;VLOOKUP($B133,CADASTRO!A:C,3,0)&amp;"."&amp;VLOOKUP($C133,Tabela3[#All],3,0),"")</f>
        <v>1.058.01</v>
      </c>
      <c r="B133" s="461" t="s">
        <v>1118</v>
      </c>
      <c r="C133" s="462" t="s">
        <v>41</v>
      </c>
      <c r="D133" s="463" t="s">
        <v>150</v>
      </c>
      <c r="E133" s="463" t="s">
        <v>151</v>
      </c>
      <c r="F133" s="464">
        <f>VLOOKUP(A133,CCT!A:H,8,0)</f>
        <v>1</v>
      </c>
      <c r="G133" s="463" t="s">
        <v>1181</v>
      </c>
      <c r="H133" s="465"/>
      <c r="I133" s="456"/>
      <c r="J133" s="456"/>
      <c r="K133" s="456"/>
      <c r="L133" s="456"/>
      <c r="M133" s="456"/>
      <c r="N133" s="456"/>
      <c r="O133" s="456"/>
      <c r="P133" s="456"/>
      <c r="Q133" s="456"/>
      <c r="R133" s="456"/>
      <c r="S133" s="456"/>
      <c r="T133" s="456"/>
      <c r="U133" s="456"/>
      <c r="V133" s="456"/>
      <c r="W133" s="456"/>
      <c r="X133" s="456"/>
      <c r="Y133" s="456"/>
      <c r="Z133" s="456"/>
      <c r="AA133" s="456"/>
      <c r="AB133" s="456"/>
      <c r="AC133" s="456"/>
      <c r="AD133" s="456"/>
      <c r="AE133" s="456"/>
      <c r="AF133" s="456"/>
      <c r="AG133" s="456"/>
      <c r="AH133" s="456"/>
      <c r="AI133" s="456"/>
      <c r="AJ133" s="456"/>
      <c r="AK133" s="456"/>
      <c r="AL133" s="456"/>
      <c r="AM133" s="456"/>
      <c r="AN133" s="456"/>
    </row>
    <row r="134" spans="1:40">
      <c r="A134" s="460" t="str" cm="1">
        <f t="array" ref="A134">IFERROR(_xlfn.XLOOKUP($E134&amp;$D134,LOTE[[#All],[LOTACAO]]&amp;LOTE[[#All],[TIPO]],LOTE[[#All],[CODIGO LOTE]],"ERRO",0,1)&amp;"."&amp;VLOOKUP($B134,CADASTRO!A:C,3,0)&amp;"."&amp;VLOOKUP($C134,Tabela3[#All],3,0),"")</f>
        <v>1.694.01</v>
      </c>
      <c r="B134" s="461" t="s">
        <v>100</v>
      </c>
      <c r="C134" s="462" t="s">
        <v>41</v>
      </c>
      <c r="D134" s="463" t="s">
        <v>150</v>
      </c>
      <c r="E134" s="463" t="s">
        <v>151</v>
      </c>
      <c r="F134" s="464">
        <f>VLOOKUP(A134,CCT!A:H,8,0)</f>
        <v>1</v>
      </c>
      <c r="G134" s="463" t="s">
        <v>1182</v>
      </c>
      <c r="H134" s="465"/>
    </row>
    <row r="135" spans="1:40">
      <c r="A135" s="460" t="str" cm="1">
        <f t="array" ref="A135">IFERROR(_xlfn.XLOOKUP($E135&amp;$D135,LOTE[[#All],[LOTACAO]]&amp;LOTE[[#All],[TIPO]],LOTE[[#All],[CODIGO LOTE]],"ERRO",0,1)&amp;"."&amp;VLOOKUP($B135,CADASTRO!A:C,3,0)&amp;"."&amp;VLOOKUP($C135,Tabela3[#All],3,0),"")</f>
        <v>1.701.02</v>
      </c>
      <c r="B135" s="461" t="s">
        <v>101</v>
      </c>
      <c r="C135" s="462" t="s">
        <v>42</v>
      </c>
      <c r="D135" s="463" t="s">
        <v>150</v>
      </c>
      <c r="E135" s="463" t="s">
        <v>151</v>
      </c>
      <c r="F135" s="464">
        <f>VLOOKUP(A135,CCT!A:H,8,0)</f>
        <v>2</v>
      </c>
      <c r="G135" s="463" t="s">
        <v>1183</v>
      </c>
      <c r="H135" s="465"/>
    </row>
    <row r="136" spans="1:40">
      <c r="A136" s="460" t="str" cm="1">
        <f t="array" ref="A136">IFERROR(_xlfn.XLOOKUP($E136&amp;$D136,LOTE[[#All],[LOTACAO]]&amp;LOTE[[#All],[TIPO]],LOTE[[#All],[CODIGO LOTE]],"ERRO",0,1)&amp;"."&amp;VLOOKUP($B136,CADASTRO!A:C,3,0)&amp;"."&amp;VLOOKUP($C136,Tabela3[#All],3,0),"")</f>
        <v>1.701.03</v>
      </c>
      <c r="B136" s="461" t="s">
        <v>101</v>
      </c>
      <c r="C136" s="462" t="s">
        <v>43</v>
      </c>
      <c r="D136" s="463" t="s">
        <v>150</v>
      </c>
      <c r="E136" s="463" t="s">
        <v>151</v>
      </c>
      <c r="F136" s="464">
        <f>VLOOKUP(A136,CCT!A:H,8,0)</f>
        <v>2</v>
      </c>
      <c r="G136" s="463" t="s">
        <v>1183</v>
      </c>
      <c r="H136" s="465"/>
    </row>
    <row r="137" spans="1:40">
      <c r="A137" s="460" t="str" cm="1">
        <f t="array" ref="A137">IFERROR(_xlfn.XLOOKUP($E137&amp;$D137,LOTE[[#All],[LOTACAO]]&amp;LOTE[[#All],[TIPO]],LOTE[[#All],[CODIGO LOTE]],"ERRO",0,1)&amp;"."&amp;VLOOKUP($B137,CADASTRO!A:C,3,0)&amp;"."&amp;VLOOKUP($C137,Tabela3[#All],3,0),"")</f>
        <v>1.702.02</v>
      </c>
      <c r="B137" s="461" t="s">
        <v>102</v>
      </c>
      <c r="C137" s="462" t="s">
        <v>42</v>
      </c>
      <c r="D137" s="463" t="s">
        <v>150</v>
      </c>
      <c r="E137" s="463" t="s">
        <v>151</v>
      </c>
      <c r="F137" s="464">
        <f>VLOOKUP(A137,CCT!A:H,8,0)</f>
        <v>4</v>
      </c>
      <c r="G137" s="463" t="s">
        <v>1183</v>
      </c>
      <c r="H137" s="465"/>
    </row>
    <row r="138" spans="1:40">
      <c r="A138" s="460" t="str" cm="1">
        <f t="array" ref="A138">IFERROR(_xlfn.XLOOKUP($E138&amp;$D138,LOTE[[#All],[LOTACAO]]&amp;LOTE[[#All],[TIPO]],LOTE[[#All],[CODIGO LOTE]],"ERRO",0,1)&amp;"."&amp;VLOOKUP($B138,CADASTRO!A:C,3,0)&amp;"."&amp;VLOOKUP($C138,Tabela3[#All],3,0),"")</f>
        <v>1.702.03</v>
      </c>
      <c r="B138" s="461" t="s">
        <v>102</v>
      </c>
      <c r="C138" s="462" t="s">
        <v>43</v>
      </c>
      <c r="D138" s="463" t="s">
        <v>150</v>
      </c>
      <c r="E138" s="463" t="s">
        <v>151</v>
      </c>
      <c r="F138" s="464">
        <f>VLOOKUP(A138,CCT!A:H,8,0)</f>
        <v>6</v>
      </c>
      <c r="G138" s="463" t="s">
        <v>1183</v>
      </c>
      <c r="H138" s="465"/>
    </row>
    <row r="139" spans="1:40">
      <c r="A139" s="460" t="str" cm="1">
        <f t="array" ref="A139">IFERROR(_xlfn.XLOOKUP($E139&amp;$D139,LOTE[[#All],[LOTACAO]]&amp;LOTE[[#All],[TIPO]],LOTE[[#All],[CODIGO LOTE]],"ERRO",0,1)&amp;"."&amp;VLOOKUP($B139,CADASTRO!A:C,3,0)&amp;"."&amp;VLOOKUP($C139,Tabela3[#All],3,0),"")</f>
        <v>1.707.01</v>
      </c>
      <c r="B139" s="461" t="s">
        <v>103</v>
      </c>
      <c r="C139" s="462" t="s">
        <v>41</v>
      </c>
      <c r="D139" s="463" t="s">
        <v>150</v>
      </c>
      <c r="E139" s="463" t="s">
        <v>151</v>
      </c>
      <c r="F139" s="464">
        <f>VLOOKUP(A139,CCT!A:H,8,0)</f>
        <v>1</v>
      </c>
      <c r="G139" s="463" t="s">
        <v>1183</v>
      </c>
      <c r="H139" s="465"/>
    </row>
    <row r="140" spans="1:40">
      <c r="A140" s="460" t="str" cm="1">
        <f t="array" ref="A140">IFERROR(_xlfn.XLOOKUP($E140&amp;$D140,LOTE[[#All],[LOTACAO]]&amp;LOTE[[#All],[TIPO]],LOTE[[#All],[CODIGO LOTE]],"ERRO",0,1)&amp;"."&amp;VLOOKUP($B140,CADASTRO!A:C,3,0)&amp;"."&amp;VLOOKUP($C140,Tabela3[#All],3,0),"")</f>
        <v>1.707.02</v>
      </c>
      <c r="B140" s="461" t="s">
        <v>103</v>
      </c>
      <c r="C140" s="462" t="s">
        <v>42</v>
      </c>
      <c r="D140" s="463" t="s">
        <v>150</v>
      </c>
      <c r="E140" s="463" t="s">
        <v>151</v>
      </c>
      <c r="F140" s="464">
        <f>VLOOKUP(A140,CCT!A:H,8,0)</f>
        <v>4</v>
      </c>
      <c r="G140" s="463" t="s">
        <v>1183</v>
      </c>
      <c r="H140" s="465"/>
    </row>
    <row r="141" spans="1:40">
      <c r="A141" s="460" t="str" cm="1">
        <f t="array" ref="A141">IFERROR(_xlfn.XLOOKUP($E141&amp;$D141,LOTE[[#All],[LOTACAO]]&amp;LOTE[[#All],[TIPO]],LOTE[[#All],[CODIGO LOTE]],"ERRO",0,1)&amp;"."&amp;VLOOKUP($B141,CADASTRO!A:C,3,0)&amp;"."&amp;VLOOKUP($C141,Tabela3[#All],3,0),"")</f>
        <v>1.707.03</v>
      </c>
      <c r="B141" s="461" t="s">
        <v>103</v>
      </c>
      <c r="C141" s="462" t="s">
        <v>43</v>
      </c>
      <c r="D141" s="463" t="s">
        <v>150</v>
      </c>
      <c r="E141" s="463" t="s">
        <v>151</v>
      </c>
      <c r="F141" s="464">
        <f>VLOOKUP(A141,CCT!A:H,8,0)</f>
        <v>4</v>
      </c>
      <c r="G141" s="463" t="s">
        <v>1183</v>
      </c>
      <c r="H141" s="465"/>
    </row>
    <row r="142" spans="1:40">
      <c r="A142" s="460" t="str" cm="1">
        <f t="array" ref="A142">IFERROR(_xlfn.XLOOKUP($E142&amp;$D142,LOTE[[#All],[LOTACAO]]&amp;LOTE[[#All],[TIPO]],LOTE[[#All],[CODIGO LOTE]],"ERRO",0,1)&amp;"."&amp;VLOOKUP($B142,CADASTRO!A:C,3,0)&amp;"."&amp;VLOOKUP($C142,Tabela3[#All],3,0),"")</f>
        <v>1.290.02</v>
      </c>
      <c r="B142" s="461" t="s">
        <v>104</v>
      </c>
      <c r="C142" s="462" t="s">
        <v>42</v>
      </c>
      <c r="D142" s="463" t="s">
        <v>150</v>
      </c>
      <c r="E142" s="463" t="s">
        <v>151</v>
      </c>
      <c r="F142" s="464">
        <f>VLOOKUP(A142,CCT!A:H,8,0)</f>
        <v>2</v>
      </c>
      <c r="G142" s="463" t="s">
        <v>1183</v>
      </c>
      <c r="H142" s="465"/>
    </row>
    <row r="143" spans="1:40">
      <c r="A143" s="460" t="str" cm="1">
        <f t="array" ref="A143">IFERROR(_xlfn.XLOOKUP($E143&amp;$D143,LOTE[[#All],[LOTACAO]]&amp;LOTE[[#All],[TIPO]],LOTE[[#All],[CODIGO LOTE]],"ERRO",0,1)&amp;"."&amp;VLOOKUP($B143,CADASTRO!A:C,3,0)&amp;"."&amp;VLOOKUP($C143,Tabela3[#All],3,0),"")</f>
        <v>1.713.02</v>
      </c>
      <c r="B143" s="461" t="s">
        <v>105</v>
      </c>
      <c r="C143" s="462" t="s">
        <v>42</v>
      </c>
      <c r="D143" s="463" t="s">
        <v>150</v>
      </c>
      <c r="E143" s="463" t="s">
        <v>151</v>
      </c>
      <c r="F143" s="464">
        <f>VLOOKUP(A143,CCT!A:H,8,0)</f>
        <v>2</v>
      </c>
      <c r="G143" s="463" t="s">
        <v>1182</v>
      </c>
      <c r="H143" s="465"/>
    </row>
    <row r="144" spans="1:40" s="466" customFormat="1">
      <c r="A144" s="460" t="str" cm="1">
        <f t="array" ref="A144">IFERROR(_xlfn.XLOOKUP($E144&amp;$D144,LOTE[[#All],[LOTACAO]]&amp;LOTE[[#All],[TIPO]],LOTE[[#All],[CODIGO LOTE]],"ERRO",0,1)&amp;"."&amp;VLOOKUP($B144,CADASTRO!A:C,3,0)&amp;"."&amp;VLOOKUP($C144,Tabela3[#All],3,0),"")</f>
        <v>1.720.02</v>
      </c>
      <c r="B144" s="461" t="s">
        <v>106</v>
      </c>
      <c r="C144" s="462" t="s">
        <v>42</v>
      </c>
      <c r="D144" s="463" t="s">
        <v>150</v>
      </c>
      <c r="E144" s="463" t="s">
        <v>151</v>
      </c>
      <c r="F144" s="464">
        <f>VLOOKUP(A144,CCT!A:H,8,0)</f>
        <v>2</v>
      </c>
      <c r="G144" s="463" t="s">
        <v>1182</v>
      </c>
      <c r="H144" s="465"/>
      <c r="I144" s="456"/>
      <c r="J144" s="456"/>
      <c r="K144" s="456"/>
      <c r="L144" s="456"/>
      <c r="M144" s="456"/>
      <c r="N144" s="456"/>
      <c r="O144" s="456"/>
      <c r="P144" s="456"/>
      <c r="Q144" s="456"/>
      <c r="R144" s="456"/>
      <c r="S144" s="456"/>
      <c r="T144" s="456"/>
      <c r="U144" s="456"/>
      <c r="V144" s="456"/>
      <c r="W144" s="456"/>
      <c r="X144" s="456"/>
      <c r="Y144" s="456"/>
      <c r="Z144" s="456"/>
      <c r="AA144" s="456"/>
      <c r="AB144" s="456"/>
      <c r="AC144" s="456"/>
      <c r="AD144" s="456"/>
      <c r="AE144" s="456"/>
      <c r="AF144" s="456"/>
      <c r="AG144" s="456"/>
      <c r="AH144" s="456"/>
      <c r="AI144" s="456"/>
      <c r="AJ144" s="456"/>
      <c r="AK144" s="456"/>
      <c r="AL144" s="456"/>
      <c r="AM144" s="456"/>
      <c r="AN144" s="456"/>
    </row>
    <row r="145" spans="1:8">
      <c r="A145" s="460" t="str" cm="1">
        <f t="array" ref="A145">IFERROR(_xlfn.XLOOKUP($E145&amp;$D145,LOTE[[#All],[LOTACAO]]&amp;LOTE[[#All],[TIPO]],LOTE[[#All],[CODIGO LOTE]],"ERRO",0,1)&amp;"."&amp;VLOOKUP($B145,CADASTRO!A:C,3,0)&amp;"."&amp;VLOOKUP($C145,Tabela3[#All],3,0),"")</f>
        <v>1.720.03</v>
      </c>
      <c r="B145" s="461" t="s">
        <v>106</v>
      </c>
      <c r="C145" s="462" t="s">
        <v>43</v>
      </c>
      <c r="D145" s="463" t="s">
        <v>150</v>
      </c>
      <c r="E145" s="463" t="s">
        <v>151</v>
      </c>
      <c r="F145" s="464">
        <f>VLOOKUP(A145,CCT!A:H,8,0)</f>
        <v>2</v>
      </c>
      <c r="G145" s="463" t="s">
        <v>1182</v>
      </c>
      <c r="H145" s="465"/>
    </row>
    <row r="146" spans="1:8">
      <c r="A146" s="482" t="s">
        <v>1184</v>
      </c>
      <c r="B146" s="483"/>
      <c r="C146" s="483"/>
      <c r="D146" s="483"/>
      <c r="E146" s="484"/>
      <c r="F146" s="467">
        <f>SUBTOTAL(9,F4:F145)</f>
        <v>244</v>
      </c>
      <c r="G146" s="467"/>
    </row>
    <row r="149" spans="1:8">
      <c r="B149" s="456"/>
      <c r="C149" s="456"/>
    </row>
    <row r="150" spans="1:8">
      <c r="B150" s="456"/>
      <c r="C150" s="456"/>
    </row>
    <row r="151" spans="1:8">
      <c r="B151" s="456"/>
      <c r="C151" s="456"/>
    </row>
  </sheetData>
  <autoFilter ref="A3:AN145"/>
  <mergeCells count="3">
    <mergeCell ref="A1:G1"/>
    <mergeCell ref="A2:G2"/>
    <mergeCell ref="A146:E146"/>
  </mergeCells>
  <pageMargins left="0.511811024" right="0.511811024" top="0.78740157499999996" bottom="0.78740157499999996" header="0.31496062000000002" footer="0.31496062000000002"/>
  <pageSetup paperSize="9" scale="83" orientation="portrait" verticalDpi="300" r:id="rId1"/>
  <colBreaks count="1" manualBreakCount="1">
    <brk id="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7"/>
  <dimension ref="A1:K299"/>
  <sheetViews>
    <sheetView workbookViewId="0">
      <selection activeCell="E12" sqref="E12"/>
    </sheetView>
  </sheetViews>
  <sheetFormatPr defaultColWidth="9.140625" defaultRowHeight="15"/>
  <cols>
    <col min="1" max="1" width="21" style="435" bestFit="1" customWidth="1"/>
    <col min="2" max="2" width="8.28515625" style="436" customWidth="1"/>
    <col min="3" max="3" width="23.140625" style="436" customWidth="1"/>
    <col min="4" max="4" width="9.140625" style="430"/>
    <col min="5" max="5" width="34.42578125" style="430" bestFit="1" customWidth="1"/>
    <col min="6" max="6" width="21.42578125" style="430" customWidth="1"/>
    <col min="7" max="7" width="17.28515625" style="430" customWidth="1"/>
    <col min="8" max="8" width="9.140625" style="430"/>
    <col min="9" max="9" width="11.5703125" style="430" customWidth="1"/>
    <col min="10" max="10" width="10.42578125" style="430" customWidth="1"/>
    <col min="11" max="11" width="15.140625" style="430" customWidth="1"/>
    <col min="12" max="16384" width="9.140625" style="430"/>
  </cols>
  <sheetData>
    <row r="1" spans="1:11" ht="60" customHeight="1">
      <c r="A1" s="428" t="s">
        <v>373</v>
      </c>
      <c r="B1" s="428" t="s">
        <v>374</v>
      </c>
      <c r="C1" s="429" t="s">
        <v>375</v>
      </c>
      <c r="E1" s="428" t="s">
        <v>376</v>
      </c>
      <c r="F1" s="428" t="s">
        <v>374</v>
      </c>
      <c r="G1" s="429" t="s">
        <v>377</v>
      </c>
      <c r="I1" s="428" t="s">
        <v>378</v>
      </c>
      <c r="J1" s="431" t="s">
        <v>379</v>
      </c>
      <c r="K1" s="429" t="s">
        <v>380</v>
      </c>
    </row>
    <row r="2" spans="1:11">
      <c r="A2" s="438" t="s">
        <v>381</v>
      </c>
      <c r="B2" s="439" t="s">
        <v>382</v>
      </c>
      <c r="C2" s="440" t="s">
        <v>383</v>
      </c>
      <c r="E2" s="438" t="s">
        <v>41</v>
      </c>
      <c r="F2" s="439" t="s">
        <v>1032</v>
      </c>
      <c r="G2" s="440" t="s">
        <v>384</v>
      </c>
      <c r="I2" s="432" t="s">
        <v>151</v>
      </c>
      <c r="J2" s="433" t="s">
        <v>385</v>
      </c>
      <c r="K2" s="434">
        <v>1</v>
      </c>
    </row>
    <row r="3" spans="1:11">
      <c r="A3" s="441" t="s">
        <v>386</v>
      </c>
      <c r="B3" s="442" t="s">
        <v>387</v>
      </c>
      <c r="C3" s="443" t="s">
        <v>388</v>
      </c>
      <c r="E3" s="441" t="s">
        <v>42</v>
      </c>
      <c r="F3" s="442" t="s">
        <v>1034</v>
      </c>
      <c r="G3" s="443" t="s">
        <v>389</v>
      </c>
      <c r="I3" s="432" t="s">
        <v>247</v>
      </c>
      <c r="J3" s="433" t="s">
        <v>385</v>
      </c>
      <c r="K3" s="434">
        <v>3</v>
      </c>
    </row>
    <row r="4" spans="1:11">
      <c r="A4" s="438" t="s">
        <v>390</v>
      </c>
      <c r="B4" s="439" t="s">
        <v>391</v>
      </c>
      <c r="C4" s="440" t="s">
        <v>392</v>
      </c>
      <c r="E4" s="438" t="s">
        <v>43</v>
      </c>
      <c r="F4" s="439" t="s">
        <v>1035</v>
      </c>
      <c r="G4" s="440" t="s">
        <v>1033</v>
      </c>
    </row>
    <row r="5" spans="1:11">
      <c r="A5" s="441" t="s">
        <v>393</v>
      </c>
      <c r="B5" s="442" t="s">
        <v>394</v>
      </c>
      <c r="C5" s="443" t="s">
        <v>395</v>
      </c>
    </row>
    <row r="6" spans="1:11">
      <c r="A6" s="438" t="s">
        <v>396</v>
      </c>
      <c r="B6" s="439" t="s">
        <v>397</v>
      </c>
      <c r="C6" s="440" t="s">
        <v>398</v>
      </c>
    </row>
    <row r="7" spans="1:11">
      <c r="A7" s="441" t="s">
        <v>399</v>
      </c>
      <c r="B7" s="442" t="s">
        <v>400</v>
      </c>
      <c r="C7" s="443" t="s">
        <v>401</v>
      </c>
      <c r="E7" s="428" t="s">
        <v>402</v>
      </c>
    </row>
    <row r="8" spans="1:11">
      <c r="A8" s="438" t="s">
        <v>403</v>
      </c>
      <c r="B8" s="439" t="s">
        <v>404</v>
      </c>
      <c r="C8" s="440" t="s">
        <v>405</v>
      </c>
      <c r="E8" s="430" t="s">
        <v>406</v>
      </c>
    </row>
    <row r="9" spans="1:11">
      <c r="A9" s="441" t="s">
        <v>407</v>
      </c>
      <c r="B9" s="442" t="s">
        <v>408</v>
      </c>
      <c r="C9" s="443" t="s">
        <v>409</v>
      </c>
      <c r="E9" s="430" t="s">
        <v>410</v>
      </c>
    </row>
    <row r="10" spans="1:11">
      <c r="A10" s="438" t="s">
        <v>411</v>
      </c>
      <c r="B10" s="439" t="s">
        <v>412</v>
      </c>
      <c r="C10" s="440" t="s">
        <v>413</v>
      </c>
      <c r="E10" s="430" t="s">
        <v>28</v>
      </c>
    </row>
    <row r="11" spans="1:11">
      <c r="A11" s="441" t="s">
        <v>414</v>
      </c>
      <c r="B11" s="442" t="s">
        <v>415</v>
      </c>
      <c r="C11" s="443" t="s">
        <v>416</v>
      </c>
      <c r="E11" s="430" t="s">
        <v>417</v>
      </c>
    </row>
    <row r="12" spans="1:11">
      <c r="A12" s="438" t="s">
        <v>418</v>
      </c>
      <c r="B12" s="439" t="s">
        <v>419</v>
      </c>
      <c r="C12" s="440" t="s">
        <v>420</v>
      </c>
    </row>
    <row r="13" spans="1:11">
      <c r="A13" s="441" t="s">
        <v>421</v>
      </c>
      <c r="B13" s="442" t="s">
        <v>422</v>
      </c>
      <c r="C13" s="443" t="s">
        <v>423</v>
      </c>
    </row>
    <row r="14" spans="1:11">
      <c r="A14" s="438" t="s">
        <v>424</v>
      </c>
      <c r="B14" s="439" t="s">
        <v>425</v>
      </c>
      <c r="C14" s="440" t="s">
        <v>426</v>
      </c>
    </row>
    <row r="15" spans="1:11">
      <c r="A15" s="441" t="s">
        <v>427</v>
      </c>
      <c r="B15" s="442" t="s">
        <v>428</v>
      </c>
      <c r="C15" s="443" t="s">
        <v>429</v>
      </c>
    </row>
    <row r="16" spans="1:11">
      <c r="A16" s="438" t="s">
        <v>430</v>
      </c>
      <c r="B16" s="439" t="s">
        <v>431</v>
      </c>
      <c r="C16" s="440" t="s">
        <v>432</v>
      </c>
    </row>
    <row r="17" spans="1:3">
      <c r="A17" s="441" t="s">
        <v>433</v>
      </c>
      <c r="B17" s="442" t="s">
        <v>434</v>
      </c>
      <c r="C17" s="443" t="s">
        <v>435</v>
      </c>
    </row>
    <row r="18" spans="1:3">
      <c r="A18" s="438" t="s">
        <v>436</v>
      </c>
      <c r="B18" s="439" t="s">
        <v>437</v>
      </c>
      <c r="C18" s="440" t="s">
        <v>438</v>
      </c>
    </row>
    <row r="19" spans="1:3">
      <c r="A19" s="441" t="s">
        <v>439</v>
      </c>
      <c r="B19" s="442" t="s">
        <v>440</v>
      </c>
      <c r="C19" s="443" t="s">
        <v>441</v>
      </c>
    </row>
    <row r="20" spans="1:3">
      <c r="A20" s="438" t="s">
        <v>442</v>
      </c>
      <c r="B20" s="439" t="s">
        <v>443</v>
      </c>
      <c r="C20" s="440" t="s">
        <v>444</v>
      </c>
    </row>
    <row r="21" spans="1:3">
      <c r="A21" s="441" t="s">
        <v>445</v>
      </c>
      <c r="B21" s="442" t="s">
        <v>446</v>
      </c>
      <c r="C21" s="443" t="s">
        <v>447</v>
      </c>
    </row>
    <row r="22" spans="1:3">
      <c r="A22" s="438" t="s">
        <v>448</v>
      </c>
      <c r="B22" s="439" t="s">
        <v>449</v>
      </c>
      <c r="C22" s="440" t="s">
        <v>450</v>
      </c>
    </row>
    <row r="23" spans="1:3">
      <c r="A23" s="441" t="s">
        <v>451</v>
      </c>
      <c r="B23" s="442" t="s">
        <v>452</v>
      </c>
      <c r="C23" s="443" t="s">
        <v>453</v>
      </c>
    </row>
    <row r="24" spans="1:3">
      <c r="A24" s="438" t="s">
        <v>454</v>
      </c>
      <c r="B24" s="439" t="s">
        <v>455</v>
      </c>
      <c r="C24" s="440" t="s">
        <v>456</v>
      </c>
    </row>
    <row r="25" spans="1:3">
      <c r="A25" s="441" t="s">
        <v>457</v>
      </c>
      <c r="B25" s="442" t="s">
        <v>458</v>
      </c>
      <c r="C25" s="443" t="s">
        <v>459</v>
      </c>
    </row>
    <row r="26" spans="1:3">
      <c r="A26" s="438" t="s">
        <v>460</v>
      </c>
      <c r="B26" s="439" t="s">
        <v>461</v>
      </c>
      <c r="C26" s="440" t="s">
        <v>462</v>
      </c>
    </row>
    <row r="27" spans="1:3">
      <c r="A27" s="441" t="s">
        <v>463</v>
      </c>
      <c r="B27" s="442" t="s">
        <v>464</v>
      </c>
      <c r="C27" s="443" t="s">
        <v>465</v>
      </c>
    </row>
    <row r="28" spans="1:3">
      <c r="A28" s="438" t="s">
        <v>466</v>
      </c>
      <c r="B28" s="439" t="s">
        <v>467</v>
      </c>
      <c r="C28" s="440" t="s">
        <v>468</v>
      </c>
    </row>
    <row r="29" spans="1:3">
      <c r="A29" s="441" t="s">
        <v>469</v>
      </c>
      <c r="B29" s="442" t="s">
        <v>470</v>
      </c>
      <c r="C29" s="443" t="s">
        <v>471</v>
      </c>
    </row>
    <row r="30" spans="1:3">
      <c r="A30" s="438" t="s">
        <v>472</v>
      </c>
      <c r="B30" s="439" t="s">
        <v>473</v>
      </c>
      <c r="C30" s="440" t="s">
        <v>474</v>
      </c>
    </row>
    <row r="31" spans="1:3">
      <c r="A31" s="441" t="s">
        <v>475</v>
      </c>
      <c r="B31" s="442" t="s">
        <v>476</v>
      </c>
      <c r="C31" s="443" t="s">
        <v>477</v>
      </c>
    </row>
    <row r="32" spans="1:3">
      <c r="A32" s="438" t="s">
        <v>478</v>
      </c>
      <c r="B32" s="439" t="s">
        <v>479</v>
      </c>
      <c r="C32" s="440" t="s">
        <v>480</v>
      </c>
    </row>
    <row r="33" spans="1:3">
      <c r="A33" s="441" t="s">
        <v>481</v>
      </c>
      <c r="B33" s="442" t="s">
        <v>482</v>
      </c>
      <c r="C33" s="443" t="s">
        <v>483</v>
      </c>
    </row>
    <row r="34" spans="1:3">
      <c r="A34" s="438" t="s">
        <v>484</v>
      </c>
      <c r="B34" s="439" t="s">
        <v>485</v>
      </c>
      <c r="C34" s="440" t="s">
        <v>486</v>
      </c>
    </row>
    <row r="35" spans="1:3">
      <c r="A35" s="441" t="s">
        <v>487</v>
      </c>
      <c r="B35" s="442" t="s">
        <v>488</v>
      </c>
      <c r="C35" s="443" t="s">
        <v>489</v>
      </c>
    </row>
    <row r="36" spans="1:3">
      <c r="A36" s="438" t="s">
        <v>490</v>
      </c>
      <c r="B36" s="439" t="s">
        <v>491</v>
      </c>
      <c r="C36" s="440" t="s">
        <v>492</v>
      </c>
    </row>
    <row r="37" spans="1:3">
      <c r="A37" s="441" t="s">
        <v>493</v>
      </c>
      <c r="B37" s="442" t="s">
        <v>494</v>
      </c>
      <c r="C37" s="443" t="s">
        <v>495</v>
      </c>
    </row>
    <row r="38" spans="1:3">
      <c r="A38" s="438" t="s">
        <v>496</v>
      </c>
      <c r="B38" s="439" t="s">
        <v>497</v>
      </c>
      <c r="C38" s="440" t="s">
        <v>498</v>
      </c>
    </row>
    <row r="39" spans="1:3">
      <c r="A39" s="441" t="s">
        <v>499</v>
      </c>
      <c r="B39" s="442" t="s">
        <v>500</v>
      </c>
      <c r="C39" s="443" t="s">
        <v>501</v>
      </c>
    </row>
    <row r="40" spans="1:3">
      <c r="A40" s="438" t="s">
        <v>502</v>
      </c>
      <c r="B40" s="439" t="s">
        <v>503</v>
      </c>
      <c r="C40" s="440" t="s">
        <v>504</v>
      </c>
    </row>
    <row r="41" spans="1:3">
      <c r="A41" s="441" t="s">
        <v>505</v>
      </c>
      <c r="B41" s="442" t="s">
        <v>506</v>
      </c>
      <c r="C41" s="443" t="s">
        <v>507</v>
      </c>
    </row>
    <row r="42" spans="1:3">
      <c r="A42" s="438" t="s">
        <v>508</v>
      </c>
      <c r="B42" s="439" t="s">
        <v>509</v>
      </c>
      <c r="C42" s="440" t="s">
        <v>510</v>
      </c>
    </row>
    <row r="43" spans="1:3">
      <c r="A43" s="441" t="s">
        <v>511</v>
      </c>
      <c r="B43" s="442" t="s">
        <v>512</v>
      </c>
      <c r="C43" s="443" t="s">
        <v>513</v>
      </c>
    </row>
    <row r="44" spans="1:3">
      <c r="A44" s="438" t="s">
        <v>514</v>
      </c>
      <c r="B44" s="439" t="s">
        <v>515</v>
      </c>
      <c r="C44" s="440" t="s">
        <v>516</v>
      </c>
    </row>
    <row r="45" spans="1:3">
      <c r="A45" s="441" t="s">
        <v>517</v>
      </c>
      <c r="B45" s="442" t="s">
        <v>518</v>
      </c>
      <c r="C45" s="443" t="s">
        <v>519</v>
      </c>
    </row>
    <row r="46" spans="1:3">
      <c r="A46" s="438" t="s">
        <v>520</v>
      </c>
      <c r="B46" s="439" t="s">
        <v>521</v>
      </c>
      <c r="C46" s="440" t="s">
        <v>522</v>
      </c>
    </row>
    <row r="47" spans="1:3">
      <c r="A47" s="441" t="s">
        <v>523</v>
      </c>
      <c r="B47" s="442" t="s">
        <v>524</v>
      </c>
      <c r="C47" s="443" t="s">
        <v>525</v>
      </c>
    </row>
    <row r="48" spans="1:3">
      <c r="A48" s="438" t="s">
        <v>526</v>
      </c>
      <c r="B48" s="439" t="s">
        <v>527</v>
      </c>
      <c r="C48" s="440" t="s">
        <v>528</v>
      </c>
    </row>
    <row r="49" spans="1:3">
      <c r="A49" s="441" t="s">
        <v>529</v>
      </c>
      <c r="B49" s="442" t="s">
        <v>530</v>
      </c>
      <c r="C49" s="443">
        <v>878</v>
      </c>
    </row>
    <row r="50" spans="1:3">
      <c r="A50" s="438" t="s">
        <v>531</v>
      </c>
      <c r="B50" s="439" t="s">
        <v>532</v>
      </c>
      <c r="C50" s="440">
        <v>106</v>
      </c>
    </row>
    <row r="51" spans="1:3">
      <c r="A51" s="441" t="s">
        <v>533</v>
      </c>
      <c r="B51" s="442" t="s">
        <v>534</v>
      </c>
      <c r="C51" s="443">
        <v>107</v>
      </c>
    </row>
    <row r="52" spans="1:3">
      <c r="A52" s="438" t="s">
        <v>535</v>
      </c>
      <c r="B52" s="439" t="s">
        <v>536</v>
      </c>
      <c r="C52" s="440">
        <v>109</v>
      </c>
    </row>
    <row r="53" spans="1:3">
      <c r="A53" s="441" t="s">
        <v>537</v>
      </c>
      <c r="B53" s="442" t="s">
        <v>538</v>
      </c>
      <c r="C53" s="443">
        <v>110</v>
      </c>
    </row>
    <row r="54" spans="1:3">
      <c r="A54" s="438" t="s">
        <v>539</v>
      </c>
      <c r="B54" s="439" t="s">
        <v>540</v>
      </c>
      <c r="C54" s="440">
        <v>111</v>
      </c>
    </row>
    <row r="55" spans="1:3">
      <c r="A55" s="441" t="s">
        <v>541</v>
      </c>
      <c r="B55" s="442" t="s">
        <v>542</v>
      </c>
      <c r="C55" s="443">
        <v>112</v>
      </c>
    </row>
    <row r="56" spans="1:3">
      <c r="A56" s="438" t="s">
        <v>543</v>
      </c>
      <c r="B56" s="439" t="s">
        <v>544</v>
      </c>
      <c r="C56" s="440">
        <v>115</v>
      </c>
    </row>
    <row r="57" spans="1:3">
      <c r="A57" s="441" t="s">
        <v>545</v>
      </c>
      <c r="B57" s="442" t="s">
        <v>546</v>
      </c>
      <c r="C57" s="443">
        <v>116</v>
      </c>
    </row>
    <row r="58" spans="1:3">
      <c r="A58" s="438" t="s">
        <v>547</v>
      </c>
      <c r="B58" s="439" t="s">
        <v>548</v>
      </c>
      <c r="C58" s="440">
        <v>118</v>
      </c>
    </row>
    <row r="59" spans="1:3">
      <c r="A59" s="441" t="s">
        <v>549</v>
      </c>
      <c r="B59" s="442" t="s">
        <v>550</v>
      </c>
      <c r="C59" s="443">
        <v>120</v>
      </c>
    </row>
    <row r="60" spans="1:3">
      <c r="A60" s="438" t="s">
        <v>551</v>
      </c>
      <c r="B60" s="439" t="s">
        <v>552</v>
      </c>
      <c r="C60" s="440">
        <v>123</v>
      </c>
    </row>
    <row r="61" spans="1:3">
      <c r="A61" s="441" t="s">
        <v>553</v>
      </c>
      <c r="B61" s="442" t="s">
        <v>554</v>
      </c>
      <c r="C61" s="443">
        <v>126</v>
      </c>
    </row>
    <row r="62" spans="1:3">
      <c r="A62" s="438" t="s">
        <v>555</v>
      </c>
      <c r="B62" s="439" t="s">
        <v>556</v>
      </c>
      <c r="C62" s="440">
        <v>132</v>
      </c>
    </row>
    <row r="63" spans="1:3">
      <c r="A63" s="441" t="s">
        <v>557</v>
      </c>
      <c r="B63" s="442" t="s">
        <v>558</v>
      </c>
      <c r="C63" s="443">
        <v>133</v>
      </c>
    </row>
    <row r="64" spans="1:3">
      <c r="A64" s="438" t="s">
        <v>559</v>
      </c>
      <c r="B64" s="439" t="s">
        <v>560</v>
      </c>
      <c r="C64" s="440">
        <v>134</v>
      </c>
    </row>
    <row r="65" spans="1:3">
      <c r="A65" s="441" t="s">
        <v>561</v>
      </c>
      <c r="B65" s="442" t="s">
        <v>562</v>
      </c>
      <c r="C65" s="443">
        <v>137</v>
      </c>
    </row>
    <row r="66" spans="1:3">
      <c r="A66" s="438" t="s">
        <v>563</v>
      </c>
      <c r="B66" s="439" t="s">
        <v>564</v>
      </c>
      <c r="C66" s="440">
        <v>140</v>
      </c>
    </row>
    <row r="67" spans="1:3">
      <c r="A67" s="441" t="s">
        <v>565</v>
      </c>
      <c r="B67" s="442" t="s">
        <v>566</v>
      </c>
      <c r="C67" s="443">
        <v>141</v>
      </c>
    </row>
    <row r="68" spans="1:3">
      <c r="A68" s="438" t="s">
        <v>567</v>
      </c>
      <c r="B68" s="439" t="s">
        <v>568</v>
      </c>
      <c r="C68" s="440">
        <v>142</v>
      </c>
    </row>
    <row r="69" spans="1:3">
      <c r="A69" s="441" t="s">
        <v>569</v>
      </c>
      <c r="B69" s="442" t="s">
        <v>570</v>
      </c>
      <c r="C69" s="443">
        <v>143</v>
      </c>
    </row>
    <row r="70" spans="1:3">
      <c r="A70" s="438" t="s">
        <v>571</v>
      </c>
      <c r="B70" s="439" t="s">
        <v>572</v>
      </c>
      <c r="C70" s="440">
        <v>144</v>
      </c>
    </row>
    <row r="71" spans="1:3">
      <c r="A71" s="441" t="s">
        <v>573</v>
      </c>
      <c r="B71" s="442" t="s">
        <v>574</v>
      </c>
      <c r="C71" s="443">
        <v>879</v>
      </c>
    </row>
    <row r="72" spans="1:3">
      <c r="A72" s="438" t="s">
        <v>575</v>
      </c>
      <c r="B72" s="439" t="s">
        <v>576</v>
      </c>
      <c r="C72" s="440">
        <v>151</v>
      </c>
    </row>
    <row r="73" spans="1:3">
      <c r="A73" s="441" t="s">
        <v>577</v>
      </c>
      <c r="B73" s="442" t="s">
        <v>578</v>
      </c>
      <c r="C73" s="443">
        <v>153</v>
      </c>
    </row>
    <row r="74" spans="1:3">
      <c r="A74" s="438" t="s">
        <v>579</v>
      </c>
      <c r="B74" s="439" t="s">
        <v>580</v>
      </c>
      <c r="C74" s="440">
        <v>155</v>
      </c>
    </row>
    <row r="75" spans="1:3">
      <c r="A75" s="441" t="s">
        <v>581</v>
      </c>
      <c r="B75" s="442" t="s">
        <v>582</v>
      </c>
      <c r="C75" s="443">
        <v>166</v>
      </c>
    </row>
    <row r="76" spans="1:3">
      <c r="A76" s="438" t="s">
        <v>583</v>
      </c>
      <c r="B76" s="439" t="s">
        <v>584</v>
      </c>
      <c r="C76" s="440">
        <v>172</v>
      </c>
    </row>
    <row r="77" spans="1:3">
      <c r="A77" s="441" t="s">
        <v>585</v>
      </c>
      <c r="B77" s="442" t="s">
        <v>586</v>
      </c>
      <c r="C77" s="443">
        <v>175</v>
      </c>
    </row>
    <row r="78" spans="1:3">
      <c r="A78" s="438" t="s">
        <v>587</v>
      </c>
      <c r="B78" s="439" t="s">
        <v>588</v>
      </c>
      <c r="C78" s="440">
        <v>177</v>
      </c>
    </row>
    <row r="79" spans="1:3">
      <c r="A79" s="441" t="s">
        <v>589</v>
      </c>
      <c r="B79" s="442" t="s">
        <v>590</v>
      </c>
      <c r="C79" s="443">
        <v>180</v>
      </c>
    </row>
    <row r="80" spans="1:3">
      <c r="A80" s="438" t="s">
        <v>591</v>
      </c>
      <c r="B80" s="439" t="s">
        <v>592</v>
      </c>
      <c r="C80" s="440">
        <v>182</v>
      </c>
    </row>
    <row r="81" spans="1:3">
      <c r="A81" s="441" t="s">
        <v>593</v>
      </c>
      <c r="B81" s="442" t="s">
        <v>594</v>
      </c>
      <c r="C81" s="443">
        <v>183</v>
      </c>
    </row>
    <row r="82" spans="1:3">
      <c r="A82" s="438" t="s">
        <v>595</v>
      </c>
      <c r="B82" s="439" t="s">
        <v>596</v>
      </c>
      <c r="C82" s="440">
        <v>184</v>
      </c>
    </row>
    <row r="83" spans="1:3">
      <c r="A83" s="441" t="s">
        <v>597</v>
      </c>
      <c r="B83" s="442" t="s">
        <v>598</v>
      </c>
      <c r="C83" s="443" t="s">
        <v>599</v>
      </c>
    </row>
    <row r="84" spans="1:3">
      <c r="A84" s="438" t="s">
        <v>600</v>
      </c>
      <c r="B84" s="439" t="s">
        <v>601</v>
      </c>
      <c r="C84" s="440">
        <v>775</v>
      </c>
    </row>
    <row r="85" spans="1:3">
      <c r="A85" s="441" t="s">
        <v>602</v>
      </c>
      <c r="B85" s="442" t="s">
        <v>603</v>
      </c>
      <c r="C85" s="443">
        <v>191</v>
      </c>
    </row>
    <row r="86" spans="1:3">
      <c r="A86" s="438" t="s">
        <v>604</v>
      </c>
      <c r="B86" s="439" t="s">
        <v>605</v>
      </c>
      <c r="C86" s="440">
        <v>193</v>
      </c>
    </row>
    <row r="87" spans="1:3">
      <c r="A87" s="441" t="s">
        <v>606</v>
      </c>
      <c r="B87" s="442" t="s">
        <v>607</v>
      </c>
      <c r="C87" s="443">
        <v>194</v>
      </c>
    </row>
    <row r="88" spans="1:3">
      <c r="A88" s="438" t="s">
        <v>608</v>
      </c>
      <c r="B88" s="439" t="s">
        <v>609</v>
      </c>
      <c r="C88" s="440">
        <v>205</v>
      </c>
    </row>
    <row r="89" spans="1:3">
      <c r="A89" s="441" t="s">
        <v>610</v>
      </c>
      <c r="B89" s="442" t="s">
        <v>611</v>
      </c>
      <c r="C89" s="443">
        <v>208</v>
      </c>
    </row>
    <row r="90" spans="1:3">
      <c r="A90" s="438" t="s">
        <v>612</v>
      </c>
      <c r="B90" s="439" t="s">
        <v>613</v>
      </c>
      <c r="C90" s="440">
        <v>209</v>
      </c>
    </row>
    <row r="91" spans="1:3">
      <c r="A91" s="441" t="s">
        <v>614</v>
      </c>
      <c r="B91" s="442" t="s">
        <v>615</v>
      </c>
      <c r="C91" s="443">
        <v>216</v>
      </c>
    </row>
    <row r="92" spans="1:3">
      <c r="A92" s="438" t="s">
        <v>616</v>
      </c>
      <c r="B92" s="439" t="s">
        <v>617</v>
      </c>
      <c r="C92" s="440">
        <v>220</v>
      </c>
    </row>
    <row r="93" spans="1:3">
      <c r="A93" s="441" t="s">
        <v>618</v>
      </c>
      <c r="B93" s="442" t="s">
        <v>619</v>
      </c>
      <c r="C93" s="443">
        <v>223</v>
      </c>
    </row>
    <row r="94" spans="1:3">
      <c r="A94" s="438" t="s">
        <v>620</v>
      </c>
      <c r="B94" s="439" t="s">
        <v>621</v>
      </c>
      <c r="C94" s="440">
        <v>232</v>
      </c>
    </row>
    <row r="95" spans="1:3">
      <c r="A95" s="441" t="s">
        <v>622</v>
      </c>
      <c r="B95" s="442" t="s">
        <v>623</v>
      </c>
      <c r="C95" s="443">
        <v>236</v>
      </c>
    </row>
    <row r="96" spans="1:3">
      <c r="A96" s="438" t="s">
        <v>624</v>
      </c>
      <c r="B96" s="439" t="s">
        <v>625</v>
      </c>
      <c r="C96" s="440">
        <v>239</v>
      </c>
    </row>
    <row r="97" spans="1:3">
      <c r="A97" s="441" t="s">
        <v>626</v>
      </c>
      <c r="B97" s="442" t="s">
        <v>627</v>
      </c>
      <c r="C97" s="443">
        <v>240</v>
      </c>
    </row>
    <row r="98" spans="1:3">
      <c r="A98" s="438" t="s">
        <v>628</v>
      </c>
      <c r="B98" s="439" t="s">
        <v>629</v>
      </c>
      <c r="C98" s="440">
        <v>241</v>
      </c>
    </row>
    <row r="99" spans="1:3">
      <c r="A99" s="441" t="s">
        <v>630</v>
      </c>
      <c r="B99" s="442" t="s">
        <v>631</v>
      </c>
      <c r="C99" s="443">
        <v>242</v>
      </c>
    </row>
    <row r="100" spans="1:3">
      <c r="A100" s="438" t="s">
        <v>632</v>
      </c>
      <c r="B100" s="439" t="s">
        <v>633</v>
      </c>
      <c r="C100" s="440">
        <v>243</v>
      </c>
    </row>
    <row r="101" spans="1:3">
      <c r="A101" s="441" t="s">
        <v>634</v>
      </c>
      <c r="B101" s="442" t="s">
        <v>635</v>
      </c>
      <c r="C101" s="443">
        <v>248</v>
      </c>
    </row>
    <row r="102" spans="1:3">
      <c r="A102" s="438" t="s">
        <v>636</v>
      </c>
      <c r="B102" s="439" t="s">
        <v>637</v>
      </c>
      <c r="C102" s="440">
        <v>249</v>
      </c>
    </row>
    <row r="103" spans="1:3">
      <c r="A103" s="441" t="s">
        <v>638</v>
      </c>
      <c r="B103" s="442" t="s">
        <v>639</v>
      </c>
      <c r="C103" s="443">
        <v>251</v>
      </c>
    </row>
    <row r="104" spans="1:3">
      <c r="A104" s="438" t="s">
        <v>640</v>
      </c>
      <c r="B104" s="439" t="s">
        <v>641</v>
      </c>
      <c r="C104" s="440">
        <v>259</v>
      </c>
    </row>
    <row r="105" spans="1:3">
      <c r="A105" s="441" t="s">
        <v>642</v>
      </c>
      <c r="B105" s="442" t="s">
        <v>643</v>
      </c>
      <c r="C105" s="443">
        <v>261</v>
      </c>
    </row>
    <row r="106" spans="1:3">
      <c r="A106" s="438" t="s">
        <v>644</v>
      </c>
      <c r="B106" s="439" t="s">
        <v>645</v>
      </c>
      <c r="C106" s="440">
        <v>267</v>
      </c>
    </row>
    <row r="107" spans="1:3">
      <c r="A107" s="441" t="s">
        <v>646</v>
      </c>
      <c r="B107" s="442" t="s">
        <v>647</v>
      </c>
      <c r="C107" s="443">
        <v>271</v>
      </c>
    </row>
    <row r="108" spans="1:3">
      <c r="A108" s="438" t="s">
        <v>648</v>
      </c>
      <c r="B108" s="439" t="s">
        <v>649</v>
      </c>
      <c r="C108" s="440">
        <v>273</v>
      </c>
    </row>
    <row r="109" spans="1:3">
      <c r="A109" s="441" t="s">
        <v>650</v>
      </c>
      <c r="B109" s="442" t="s">
        <v>651</v>
      </c>
      <c r="C109" s="443">
        <v>105</v>
      </c>
    </row>
    <row r="110" spans="1:3">
      <c r="A110" s="438" t="s">
        <v>652</v>
      </c>
      <c r="B110" s="439" t="s">
        <v>653</v>
      </c>
      <c r="C110" s="440">
        <v>278</v>
      </c>
    </row>
    <row r="111" spans="1:3">
      <c r="A111" s="441" t="s">
        <v>654</v>
      </c>
      <c r="B111" s="442" t="s">
        <v>655</v>
      </c>
      <c r="C111" s="443">
        <v>280</v>
      </c>
    </row>
    <row r="112" spans="1:3">
      <c r="A112" s="438" t="s">
        <v>656</v>
      </c>
      <c r="B112" s="439" t="s">
        <v>657</v>
      </c>
      <c r="C112" s="440">
        <v>281</v>
      </c>
    </row>
    <row r="113" spans="1:3">
      <c r="A113" s="441" t="s">
        <v>658</v>
      </c>
      <c r="B113" s="442" t="s">
        <v>659</v>
      </c>
      <c r="C113" s="443">
        <v>283</v>
      </c>
    </row>
    <row r="114" spans="1:3">
      <c r="A114" s="438" t="s">
        <v>660</v>
      </c>
      <c r="B114" s="439" t="s">
        <v>661</v>
      </c>
      <c r="C114" s="440">
        <v>284</v>
      </c>
    </row>
    <row r="115" spans="1:3">
      <c r="A115" s="441" t="s">
        <v>662</v>
      </c>
      <c r="B115" s="442" t="s">
        <v>663</v>
      </c>
      <c r="C115" s="443">
        <v>287</v>
      </c>
    </row>
    <row r="116" spans="1:3">
      <c r="A116" s="438" t="s">
        <v>664</v>
      </c>
      <c r="B116" s="439" t="s">
        <v>665</v>
      </c>
      <c r="C116" s="440">
        <v>295</v>
      </c>
    </row>
    <row r="117" spans="1:3">
      <c r="A117" s="441" t="s">
        <v>666</v>
      </c>
      <c r="B117" s="442" t="s">
        <v>667</v>
      </c>
      <c r="C117" s="443">
        <v>297</v>
      </c>
    </row>
    <row r="118" spans="1:3">
      <c r="A118" s="438" t="s">
        <v>668</v>
      </c>
      <c r="B118" s="439" t="s">
        <v>669</v>
      </c>
      <c r="C118" s="440">
        <v>114</v>
      </c>
    </row>
    <row r="119" spans="1:3">
      <c r="A119" s="441" t="s">
        <v>670</v>
      </c>
      <c r="B119" s="442" t="s">
        <v>671</v>
      </c>
      <c r="C119" s="443">
        <v>301</v>
      </c>
    </row>
    <row r="120" spans="1:3">
      <c r="A120" s="438" t="s">
        <v>672</v>
      </c>
      <c r="B120" s="439" t="s">
        <v>673</v>
      </c>
      <c r="C120" s="440">
        <v>303</v>
      </c>
    </row>
    <row r="121" spans="1:3">
      <c r="A121" s="441" t="s">
        <v>674</v>
      </c>
      <c r="B121" s="442" t="s">
        <v>675</v>
      </c>
      <c r="C121" s="443">
        <v>309</v>
      </c>
    </row>
    <row r="122" spans="1:3">
      <c r="A122" s="438" t="s">
        <v>676</v>
      </c>
      <c r="B122" s="439" t="s">
        <v>677</v>
      </c>
      <c r="C122" s="440">
        <v>312</v>
      </c>
    </row>
    <row r="123" spans="1:3">
      <c r="A123" s="441" t="s">
        <v>678</v>
      </c>
      <c r="B123" s="442" t="s">
        <v>679</v>
      </c>
      <c r="C123" s="443">
        <v>313</v>
      </c>
    </row>
    <row r="124" spans="1:3">
      <c r="A124" s="438" t="s">
        <v>680</v>
      </c>
      <c r="B124" s="439" t="s">
        <v>681</v>
      </c>
      <c r="C124" s="440">
        <v>317</v>
      </c>
    </row>
    <row r="125" spans="1:3">
      <c r="A125" s="441" t="s">
        <v>682</v>
      </c>
      <c r="B125" s="442" t="s">
        <v>683</v>
      </c>
      <c r="C125" s="443">
        <v>319</v>
      </c>
    </row>
    <row r="126" spans="1:3">
      <c r="A126" s="438" t="s">
        <v>684</v>
      </c>
      <c r="B126" s="439" t="s">
        <v>685</v>
      </c>
      <c r="C126" s="440">
        <v>322</v>
      </c>
    </row>
    <row r="127" spans="1:3">
      <c r="A127" s="441" t="s">
        <v>686</v>
      </c>
      <c r="B127" s="442" t="s">
        <v>687</v>
      </c>
      <c r="C127" s="443">
        <v>324</v>
      </c>
    </row>
    <row r="128" spans="1:3">
      <c r="A128" s="438" t="s">
        <v>688</v>
      </c>
      <c r="B128" s="439" t="s">
        <v>689</v>
      </c>
      <c r="C128" s="440">
        <v>325</v>
      </c>
    </row>
    <row r="129" spans="1:3">
      <c r="A129" s="441" t="s">
        <v>690</v>
      </c>
      <c r="B129" s="442" t="s">
        <v>691</v>
      </c>
      <c r="C129" s="443">
        <v>327</v>
      </c>
    </row>
    <row r="130" spans="1:3">
      <c r="A130" s="438" t="s">
        <v>692</v>
      </c>
      <c r="B130" s="439" t="s">
        <v>693</v>
      </c>
      <c r="C130" s="440">
        <v>329</v>
      </c>
    </row>
    <row r="131" spans="1:3">
      <c r="A131" s="441" t="s">
        <v>694</v>
      </c>
      <c r="B131" s="442" t="s">
        <v>695</v>
      </c>
      <c r="C131" s="443">
        <v>330</v>
      </c>
    </row>
    <row r="132" spans="1:3">
      <c r="A132" s="438" t="s">
        <v>696</v>
      </c>
      <c r="B132" s="439" t="s">
        <v>697</v>
      </c>
      <c r="C132" s="440">
        <v>331</v>
      </c>
    </row>
    <row r="133" spans="1:3">
      <c r="A133" s="441" t="s">
        <v>698</v>
      </c>
      <c r="B133" s="442" t="s">
        <v>699</v>
      </c>
      <c r="C133" s="443">
        <v>332</v>
      </c>
    </row>
    <row r="134" spans="1:3">
      <c r="A134" s="438" t="s">
        <v>700</v>
      </c>
      <c r="B134" s="439" t="s">
        <v>701</v>
      </c>
      <c r="C134" s="440">
        <v>334</v>
      </c>
    </row>
    <row r="135" spans="1:3">
      <c r="A135" s="441" t="s">
        <v>702</v>
      </c>
      <c r="B135" s="442" t="s">
        <v>703</v>
      </c>
      <c r="C135" s="443">
        <v>335</v>
      </c>
    </row>
    <row r="136" spans="1:3">
      <c r="A136" s="438" t="s">
        <v>704</v>
      </c>
      <c r="B136" s="439" t="s">
        <v>705</v>
      </c>
      <c r="C136" s="440">
        <v>338</v>
      </c>
    </row>
    <row r="137" spans="1:3">
      <c r="A137" s="441" t="s">
        <v>706</v>
      </c>
      <c r="B137" s="442" t="s">
        <v>707</v>
      </c>
      <c r="C137" s="443">
        <v>342</v>
      </c>
    </row>
    <row r="138" spans="1:3">
      <c r="A138" s="438" t="s">
        <v>708</v>
      </c>
      <c r="B138" s="439" t="s">
        <v>709</v>
      </c>
      <c r="C138" s="440">
        <v>343</v>
      </c>
    </row>
    <row r="139" spans="1:3">
      <c r="A139" s="441" t="s">
        <v>710</v>
      </c>
      <c r="B139" s="442" t="s">
        <v>711</v>
      </c>
      <c r="C139" s="443">
        <v>344</v>
      </c>
    </row>
    <row r="140" spans="1:3">
      <c r="A140" s="438" t="s">
        <v>712</v>
      </c>
      <c r="B140" s="439" t="s">
        <v>713</v>
      </c>
      <c r="C140" s="440">
        <v>346</v>
      </c>
    </row>
    <row r="141" spans="1:3">
      <c r="A141" s="441" t="s">
        <v>714</v>
      </c>
      <c r="B141" s="442" t="s">
        <v>715</v>
      </c>
      <c r="C141" s="443">
        <v>347</v>
      </c>
    </row>
    <row r="142" spans="1:3">
      <c r="A142" s="438" t="s">
        <v>716</v>
      </c>
      <c r="B142" s="439" t="s">
        <v>717</v>
      </c>
      <c r="C142" s="440">
        <v>348</v>
      </c>
    </row>
    <row r="143" spans="1:3">
      <c r="A143" s="441" t="s">
        <v>718</v>
      </c>
      <c r="B143" s="442" t="s">
        <v>719</v>
      </c>
      <c r="C143" s="443">
        <v>349</v>
      </c>
    </row>
    <row r="144" spans="1:3">
      <c r="A144" s="438" t="s">
        <v>720</v>
      </c>
      <c r="B144" s="439" t="s">
        <v>721</v>
      </c>
      <c r="C144" s="440">
        <v>738</v>
      </c>
    </row>
    <row r="145" spans="1:3">
      <c r="A145" s="441" t="s">
        <v>722</v>
      </c>
      <c r="B145" s="442" t="s">
        <v>723</v>
      </c>
      <c r="C145" s="443">
        <v>351</v>
      </c>
    </row>
    <row r="146" spans="1:3">
      <c r="A146" s="438" t="s">
        <v>724</v>
      </c>
      <c r="B146" s="439" t="s">
        <v>725</v>
      </c>
      <c r="C146" s="440">
        <v>352</v>
      </c>
    </row>
    <row r="147" spans="1:3">
      <c r="A147" s="441" t="s">
        <v>726</v>
      </c>
      <c r="B147" s="442" t="s">
        <v>727</v>
      </c>
      <c r="C147" s="443">
        <v>355</v>
      </c>
    </row>
    <row r="148" spans="1:3">
      <c r="A148" s="438" t="s">
        <v>728</v>
      </c>
      <c r="B148" s="439" t="s">
        <v>729</v>
      </c>
      <c r="C148" s="440">
        <v>358</v>
      </c>
    </row>
    <row r="149" spans="1:3">
      <c r="A149" s="441" t="s">
        <v>730</v>
      </c>
      <c r="B149" s="442" t="s">
        <v>731</v>
      </c>
      <c r="C149" s="443">
        <v>362</v>
      </c>
    </row>
    <row r="150" spans="1:3">
      <c r="A150" s="438" t="s">
        <v>732</v>
      </c>
      <c r="B150" s="439" t="s">
        <v>733</v>
      </c>
      <c r="C150" s="440">
        <v>363</v>
      </c>
    </row>
    <row r="151" spans="1:3">
      <c r="A151" s="441" t="s">
        <v>734</v>
      </c>
      <c r="B151" s="442" t="s">
        <v>735</v>
      </c>
      <c r="C151" s="443">
        <v>740</v>
      </c>
    </row>
    <row r="152" spans="1:3">
      <c r="A152" s="438" t="s">
        <v>736</v>
      </c>
      <c r="B152" s="439" t="s">
        <v>737</v>
      </c>
      <c r="C152" s="440">
        <v>145</v>
      </c>
    </row>
    <row r="153" spans="1:3">
      <c r="A153" s="441" t="s">
        <v>738</v>
      </c>
      <c r="B153" s="442" t="s">
        <v>739</v>
      </c>
      <c r="C153" s="443">
        <v>372</v>
      </c>
    </row>
    <row r="154" spans="1:3">
      <c r="A154" s="438" t="s">
        <v>740</v>
      </c>
      <c r="B154" s="439" t="s">
        <v>741</v>
      </c>
      <c r="C154" s="440">
        <v>148</v>
      </c>
    </row>
    <row r="155" spans="1:3">
      <c r="A155" s="441" t="s">
        <v>742</v>
      </c>
      <c r="B155" s="442" t="s">
        <v>743</v>
      </c>
      <c r="C155" s="443">
        <v>377</v>
      </c>
    </row>
    <row r="156" spans="1:3">
      <c r="A156" s="438" t="s">
        <v>744</v>
      </c>
      <c r="B156" s="439" t="s">
        <v>745</v>
      </c>
      <c r="C156" s="440">
        <v>378</v>
      </c>
    </row>
    <row r="157" spans="1:3">
      <c r="A157" s="441" t="s">
        <v>746</v>
      </c>
      <c r="B157" s="442" t="s">
        <v>747</v>
      </c>
      <c r="C157" s="443">
        <v>382</v>
      </c>
    </row>
    <row r="158" spans="1:3">
      <c r="A158" s="438" t="s">
        <v>748</v>
      </c>
      <c r="B158" s="439" t="s">
        <v>749</v>
      </c>
      <c r="C158" s="440">
        <v>384</v>
      </c>
    </row>
    <row r="159" spans="1:3">
      <c r="A159" s="441" t="s">
        <v>750</v>
      </c>
      <c r="B159" s="442" t="s">
        <v>751</v>
      </c>
      <c r="C159" s="443">
        <v>386</v>
      </c>
    </row>
    <row r="160" spans="1:3">
      <c r="A160" s="438" t="s">
        <v>752</v>
      </c>
      <c r="B160" s="439" t="s">
        <v>752</v>
      </c>
      <c r="C160" s="440">
        <v>388</v>
      </c>
    </row>
    <row r="161" spans="1:3">
      <c r="A161" s="441" t="s">
        <v>753</v>
      </c>
      <c r="B161" s="442" t="s">
        <v>754</v>
      </c>
      <c r="C161" s="443">
        <v>390</v>
      </c>
    </row>
    <row r="162" spans="1:3">
      <c r="A162" s="438" t="s">
        <v>755</v>
      </c>
      <c r="B162" s="439" t="s">
        <v>756</v>
      </c>
      <c r="C162" s="440">
        <v>392</v>
      </c>
    </row>
    <row r="163" spans="1:3">
      <c r="A163" s="441" t="s">
        <v>757</v>
      </c>
      <c r="B163" s="442" t="s">
        <v>758</v>
      </c>
      <c r="C163" s="443">
        <v>393</v>
      </c>
    </row>
    <row r="164" spans="1:3">
      <c r="A164" s="438" t="s">
        <v>759</v>
      </c>
      <c r="B164" s="439" t="s">
        <v>760</v>
      </c>
      <c r="C164" s="440">
        <v>394</v>
      </c>
    </row>
    <row r="165" spans="1:3">
      <c r="A165" s="441" t="s">
        <v>761</v>
      </c>
      <c r="B165" s="442" t="s">
        <v>762</v>
      </c>
      <c r="C165" s="443">
        <v>395</v>
      </c>
    </row>
    <row r="166" spans="1:3">
      <c r="A166" s="438" t="s">
        <v>763</v>
      </c>
      <c r="B166" s="439" t="s">
        <v>764</v>
      </c>
      <c r="C166" s="440">
        <v>396</v>
      </c>
    </row>
    <row r="167" spans="1:3">
      <c r="A167" s="441" t="s">
        <v>765</v>
      </c>
      <c r="B167" s="442" t="s">
        <v>766</v>
      </c>
      <c r="C167" s="443">
        <v>398</v>
      </c>
    </row>
    <row r="168" spans="1:3">
      <c r="A168" s="438" t="s">
        <v>767</v>
      </c>
      <c r="B168" s="439" t="s">
        <v>768</v>
      </c>
      <c r="C168" s="440">
        <v>400</v>
      </c>
    </row>
    <row r="169" spans="1:3">
      <c r="A169" s="441" t="s">
        <v>769</v>
      </c>
      <c r="B169" s="442" t="s">
        <v>770</v>
      </c>
      <c r="C169" s="443">
        <v>405</v>
      </c>
    </row>
    <row r="170" spans="1:3">
      <c r="A170" s="438" t="s">
        <v>771</v>
      </c>
      <c r="B170" s="439" t="s">
        <v>772</v>
      </c>
      <c r="C170" s="440">
        <v>407</v>
      </c>
    </row>
    <row r="171" spans="1:3">
      <c r="A171" s="441" t="s">
        <v>773</v>
      </c>
      <c r="B171" s="442" t="s">
        <v>774</v>
      </c>
      <c r="C171" s="443">
        <v>408</v>
      </c>
    </row>
    <row r="172" spans="1:3">
      <c r="A172" s="438" t="s">
        <v>775</v>
      </c>
      <c r="B172" s="439" t="s">
        <v>776</v>
      </c>
      <c r="C172" s="440">
        <v>411</v>
      </c>
    </row>
    <row r="173" spans="1:3">
      <c r="A173" s="441" t="s">
        <v>777</v>
      </c>
      <c r="B173" s="442" t="s">
        <v>778</v>
      </c>
      <c r="C173" s="443">
        <v>414</v>
      </c>
    </row>
    <row r="174" spans="1:3">
      <c r="A174" s="438" t="s">
        <v>779</v>
      </c>
      <c r="B174" s="439" t="s">
        <v>780</v>
      </c>
      <c r="C174" s="440">
        <v>416</v>
      </c>
    </row>
    <row r="175" spans="1:3">
      <c r="A175" s="441" t="s">
        <v>781</v>
      </c>
      <c r="B175" s="442" t="s">
        <v>782</v>
      </c>
      <c r="C175" s="443">
        <v>417</v>
      </c>
    </row>
    <row r="176" spans="1:3">
      <c r="A176" s="438" t="s">
        <v>783</v>
      </c>
      <c r="B176" s="439" t="s">
        <v>784</v>
      </c>
      <c r="C176" s="440">
        <v>418</v>
      </c>
    </row>
    <row r="177" spans="1:3">
      <c r="A177" s="441" t="s">
        <v>785</v>
      </c>
      <c r="B177" s="442" t="s">
        <v>786</v>
      </c>
      <c r="C177" s="443">
        <v>421</v>
      </c>
    </row>
    <row r="178" spans="1:3">
      <c r="A178" s="438" t="s">
        <v>787</v>
      </c>
      <c r="B178" s="439" t="s">
        <v>788</v>
      </c>
      <c r="C178" s="440">
        <v>422</v>
      </c>
    </row>
    <row r="179" spans="1:3">
      <c r="A179" s="441" t="s">
        <v>789</v>
      </c>
      <c r="B179" s="442" t="s">
        <v>790</v>
      </c>
      <c r="C179" s="443">
        <v>427</v>
      </c>
    </row>
    <row r="180" spans="1:3">
      <c r="A180" s="438" t="s">
        <v>791</v>
      </c>
      <c r="B180" s="439" t="s">
        <v>792</v>
      </c>
      <c r="C180" s="440">
        <v>428</v>
      </c>
    </row>
    <row r="181" spans="1:3">
      <c r="A181" s="441" t="s">
        <v>793</v>
      </c>
      <c r="B181" s="442" t="s">
        <v>794</v>
      </c>
      <c r="C181" s="443">
        <v>429</v>
      </c>
    </row>
    <row r="182" spans="1:3">
      <c r="A182" s="438" t="s">
        <v>795</v>
      </c>
      <c r="B182" s="439" t="s">
        <v>796</v>
      </c>
      <c r="C182" s="440">
        <v>430</v>
      </c>
    </row>
    <row r="183" spans="1:3">
      <c r="A183" s="441" t="s">
        <v>797</v>
      </c>
      <c r="B183" s="442" t="s">
        <v>798</v>
      </c>
      <c r="C183" s="443">
        <v>431</v>
      </c>
    </row>
    <row r="184" spans="1:3">
      <c r="A184" s="438" t="s">
        <v>799</v>
      </c>
      <c r="B184" s="439" t="s">
        <v>800</v>
      </c>
      <c r="C184" s="440">
        <v>432</v>
      </c>
    </row>
    <row r="185" spans="1:3">
      <c r="A185" s="441" t="s">
        <v>801</v>
      </c>
      <c r="B185" s="442" t="s">
        <v>802</v>
      </c>
      <c r="C185" s="443">
        <v>434</v>
      </c>
    </row>
    <row r="186" spans="1:3">
      <c r="A186" s="438" t="s">
        <v>803</v>
      </c>
      <c r="B186" s="439" t="s">
        <v>804</v>
      </c>
      <c r="C186" s="440">
        <v>433</v>
      </c>
    </row>
    <row r="187" spans="1:3">
      <c r="A187" s="441" t="s">
        <v>805</v>
      </c>
      <c r="B187" s="442" t="s">
        <v>806</v>
      </c>
      <c r="C187" s="443">
        <v>435</v>
      </c>
    </row>
    <row r="188" spans="1:3">
      <c r="A188" s="438" t="s">
        <v>807</v>
      </c>
      <c r="B188" s="439" t="s">
        <v>808</v>
      </c>
      <c r="C188" s="440">
        <v>439</v>
      </c>
    </row>
    <row r="189" spans="1:3">
      <c r="A189" s="441" t="s">
        <v>809</v>
      </c>
      <c r="B189" s="442" t="s">
        <v>810</v>
      </c>
      <c r="C189" s="443">
        <v>440</v>
      </c>
    </row>
    <row r="190" spans="1:3">
      <c r="A190" s="438" t="s">
        <v>811</v>
      </c>
      <c r="B190" s="439" t="s">
        <v>812</v>
      </c>
      <c r="C190" s="440">
        <v>441</v>
      </c>
    </row>
    <row r="191" spans="1:3">
      <c r="A191" s="441" t="s">
        <v>813</v>
      </c>
      <c r="B191" s="442" t="s">
        <v>814</v>
      </c>
      <c r="C191" s="443">
        <v>443</v>
      </c>
    </row>
    <row r="192" spans="1:3">
      <c r="A192" s="438" t="s">
        <v>815</v>
      </c>
      <c r="B192" s="439" t="s">
        <v>816</v>
      </c>
      <c r="C192" s="440">
        <v>444</v>
      </c>
    </row>
    <row r="193" spans="1:3">
      <c r="A193" s="441" t="s">
        <v>817</v>
      </c>
      <c r="B193" s="442" t="s">
        <v>818</v>
      </c>
      <c r="C193" s="443">
        <v>446</v>
      </c>
    </row>
    <row r="194" spans="1:3">
      <c r="A194" s="438" t="s">
        <v>819</v>
      </c>
      <c r="B194" s="439" t="s">
        <v>820</v>
      </c>
      <c r="C194" s="440">
        <v>447</v>
      </c>
    </row>
    <row r="195" spans="1:3">
      <c r="A195" s="441" t="s">
        <v>821</v>
      </c>
      <c r="B195" s="442" t="s">
        <v>822</v>
      </c>
      <c r="C195" s="443">
        <v>188</v>
      </c>
    </row>
    <row r="196" spans="1:3">
      <c r="A196" s="438" t="s">
        <v>823</v>
      </c>
      <c r="B196" s="439" t="s">
        <v>824</v>
      </c>
      <c r="C196" s="440">
        <v>450</v>
      </c>
    </row>
    <row r="197" spans="1:3">
      <c r="A197" s="441" t="s">
        <v>825</v>
      </c>
      <c r="B197" s="442" t="s">
        <v>826</v>
      </c>
      <c r="C197" s="443">
        <v>451</v>
      </c>
    </row>
    <row r="198" spans="1:3">
      <c r="A198" s="438" t="s">
        <v>827</v>
      </c>
      <c r="B198" s="439" t="s">
        <v>828</v>
      </c>
      <c r="C198" s="440">
        <v>452</v>
      </c>
    </row>
    <row r="199" spans="1:3">
      <c r="A199" s="441" t="s">
        <v>829</v>
      </c>
      <c r="B199" s="442" t="s">
        <v>830</v>
      </c>
      <c r="C199" s="443">
        <v>453</v>
      </c>
    </row>
    <row r="200" spans="1:3">
      <c r="A200" s="438" t="s">
        <v>831</v>
      </c>
      <c r="B200" s="439" t="s">
        <v>832</v>
      </c>
      <c r="C200" s="440">
        <v>456</v>
      </c>
    </row>
    <row r="201" spans="1:3">
      <c r="A201" s="441" t="s">
        <v>833</v>
      </c>
      <c r="B201" s="442" t="s">
        <v>834</v>
      </c>
      <c r="C201" s="443">
        <v>459</v>
      </c>
    </row>
    <row r="202" spans="1:3">
      <c r="A202" s="438" t="s">
        <v>835</v>
      </c>
      <c r="B202" s="439" t="s">
        <v>836</v>
      </c>
      <c r="C202" s="440">
        <v>460</v>
      </c>
    </row>
    <row r="203" spans="1:3">
      <c r="A203" s="441" t="s">
        <v>837</v>
      </c>
      <c r="B203" s="442" t="s">
        <v>838</v>
      </c>
      <c r="C203" s="443">
        <v>461</v>
      </c>
    </row>
    <row r="204" spans="1:3">
      <c r="A204" s="438" t="s">
        <v>839</v>
      </c>
      <c r="B204" s="439" t="s">
        <v>840</v>
      </c>
      <c r="C204" s="440">
        <v>467</v>
      </c>
    </row>
    <row r="205" spans="1:3">
      <c r="A205" s="441" t="s">
        <v>841</v>
      </c>
      <c r="B205" s="442" t="s">
        <v>842</v>
      </c>
      <c r="C205" s="443">
        <v>471</v>
      </c>
    </row>
    <row r="206" spans="1:3">
      <c r="A206" s="438" t="s">
        <v>843</v>
      </c>
      <c r="B206" s="439" t="s">
        <v>844</v>
      </c>
      <c r="C206" s="440">
        <v>470</v>
      </c>
    </row>
    <row r="207" spans="1:3">
      <c r="A207" s="441" t="s">
        <v>845</v>
      </c>
      <c r="B207" s="442" t="s">
        <v>846</v>
      </c>
      <c r="C207" s="443">
        <v>472</v>
      </c>
    </row>
    <row r="208" spans="1:3">
      <c r="A208" s="438" t="s">
        <v>847</v>
      </c>
      <c r="B208" s="439" t="s">
        <v>848</v>
      </c>
      <c r="C208" s="440">
        <v>473</v>
      </c>
    </row>
    <row r="209" spans="1:3">
      <c r="A209" s="441" t="s">
        <v>849</v>
      </c>
      <c r="B209" s="442" t="s">
        <v>850</v>
      </c>
      <c r="C209" s="443">
        <v>474</v>
      </c>
    </row>
    <row r="210" spans="1:3">
      <c r="A210" s="438" t="s">
        <v>851</v>
      </c>
      <c r="B210" s="439" t="s">
        <v>852</v>
      </c>
      <c r="C210" s="440">
        <v>476</v>
      </c>
    </row>
    <row r="211" spans="1:3">
      <c r="A211" s="441" t="s">
        <v>853</v>
      </c>
      <c r="B211" s="442" t="s">
        <v>854</v>
      </c>
      <c r="C211" s="443">
        <v>477</v>
      </c>
    </row>
    <row r="212" spans="1:3">
      <c r="A212" s="438" t="s">
        <v>855</v>
      </c>
      <c r="B212" s="439" t="s">
        <v>856</v>
      </c>
      <c r="C212" s="440">
        <v>479</v>
      </c>
    </row>
    <row r="213" spans="1:3">
      <c r="A213" s="441" t="s">
        <v>857</v>
      </c>
      <c r="B213" s="442" t="s">
        <v>858</v>
      </c>
      <c r="C213" s="443">
        <v>480</v>
      </c>
    </row>
    <row r="214" spans="1:3">
      <c r="A214" s="438" t="s">
        <v>859</v>
      </c>
      <c r="B214" s="439" t="s">
        <v>860</v>
      </c>
      <c r="C214" s="440">
        <v>481</v>
      </c>
    </row>
    <row r="215" spans="1:3">
      <c r="A215" s="441" t="s">
        <v>861</v>
      </c>
      <c r="B215" s="442" t="s">
        <v>862</v>
      </c>
      <c r="C215" s="443">
        <v>486</v>
      </c>
    </row>
    <row r="216" spans="1:3">
      <c r="A216" s="438" t="s">
        <v>863</v>
      </c>
      <c r="B216" s="439" t="s">
        <v>864</v>
      </c>
      <c r="C216" s="440">
        <v>487</v>
      </c>
    </row>
    <row r="217" spans="1:3">
      <c r="A217" s="441" t="s">
        <v>865</v>
      </c>
      <c r="B217" s="442" t="s">
        <v>866</v>
      </c>
      <c r="C217" s="443">
        <v>491</v>
      </c>
    </row>
    <row r="218" spans="1:3">
      <c r="A218" s="438" t="s">
        <v>867</v>
      </c>
      <c r="B218" s="439" t="s">
        <v>868</v>
      </c>
      <c r="C218" s="440">
        <v>210</v>
      </c>
    </row>
    <row r="219" spans="1:3">
      <c r="A219" s="441" t="s">
        <v>869</v>
      </c>
      <c r="B219" s="442" t="s">
        <v>870</v>
      </c>
      <c r="C219" s="443">
        <v>498</v>
      </c>
    </row>
    <row r="220" spans="1:3">
      <c r="A220" s="438" t="s">
        <v>871</v>
      </c>
      <c r="B220" s="439" t="s">
        <v>872</v>
      </c>
      <c r="C220" s="440">
        <v>499</v>
      </c>
    </row>
    <row r="221" spans="1:3">
      <c r="A221" s="441" t="s">
        <v>873</v>
      </c>
      <c r="B221" s="442" t="s">
        <v>874</v>
      </c>
      <c r="C221" s="443">
        <v>508</v>
      </c>
    </row>
    <row r="222" spans="1:3">
      <c r="A222" s="438" t="s">
        <v>875</v>
      </c>
      <c r="B222" s="439" t="s">
        <v>876</v>
      </c>
      <c r="C222" s="440">
        <v>511</v>
      </c>
    </row>
    <row r="223" spans="1:3">
      <c r="A223" s="441" t="s">
        <v>877</v>
      </c>
      <c r="B223" s="442" t="s">
        <v>878</v>
      </c>
      <c r="C223" s="443">
        <v>512</v>
      </c>
    </row>
    <row r="224" spans="1:3">
      <c r="A224" s="438" t="s">
        <v>879</v>
      </c>
      <c r="B224" s="439" t="s">
        <v>880</v>
      </c>
      <c r="C224" s="440">
        <v>514</v>
      </c>
    </row>
    <row r="225" spans="1:3">
      <c r="A225" s="441" t="s">
        <v>881</v>
      </c>
      <c r="B225" s="442" t="s">
        <v>882</v>
      </c>
      <c r="C225" s="443">
        <v>515</v>
      </c>
    </row>
    <row r="226" spans="1:3">
      <c r="A226" s="438" t="s">
        <v>883</v>
      </c>
      <c r="B226" s="439" t="s">
        <v>884</v>
      </c>
      <c r="C226" s="440">
        <v>517</v>
      </c>
    </row>
    <row r="227" spans="1:3">
      <c r="A227" s="441" t="s">
        <v>885</v>
      </c>
      <c r="B227" s="442" t="s">
        <v>886</v>
      </c>
      <c r="C227" s="443">
        <v>518</v>
      </c>
    </row>
    <row r="228" spans="1:3">
      <c r="A228" s="438" t="s">
        <v>887</v>
      </c>
      <c r="B228" s="439" t="s">
        <v>888</v>
      </c>
      <c r="C228" s="440">
        <v>520</v>
      </c>
    </row>
    <row r="229" spans="1:3">
      <c r="A229" s="441" t="s">
        <v>889</v>
      </c>
      <c r="B229" s="442" t="s">
        <v>890</v>
      </c>
      <c r="C229" s="443">
        <v>521</v>
      </c>
    </row>
    <row r="230" spans="1:3">
      <c r="A230" s="438" t="s">
        <v>891</v>
      </c>
      <c r="B230" s="439" t="s">
        <v>892</v>
      </c>
      <c r="C230" s="440">
        <v>522</v>
      </c>
    </row>
    <row r="231" spans="1:3">
      <c r="A231" s="441" t="s">
        <v>893</v>
      </c>
      <c r="B231" s="442" t="s">
        <v>894</v>
      </c>
      <c r="C231" s="443">
        <v>525</v>
      </c>
    </row>
    <row r="232" spans="1:3">
      <c r="A232" s="438" t="s">
        <v>895</v>
      </c>
      <c r="B232" s="439" t="s">
        <v>896</v>
      </c>
      <c r="C232" s="440">
        <v>527</v>
      </c>
    </row>
    <row r="233" spans="1:3">
      <c r="A233" s="441" t="s">
        <v>897</v>
      </c>
      <c r="B233" s="442" t="s">
        <v>898</v>
      </c>
      <c r="C233" s="443">
        <v>528</v>
      </c>
    </row>
    <row r="234" spans="1:3">
      <c r="A234" s="438" t="s">
        <v>899</v>
      </c>
      <c r="B234" s="439" t="s">
        <v>900</v>
      </c>
      <c r="C234" s="440">
        <v>529</v>
      </c>
    </row>
    <row r="235" spans="1:3">
      <c r="A235" s="441" t="s">
        <v>901</v>
      </c>
      <c r="B235" s="442" t="s">
        <v>902</v>
      </c>
      <c r="C235" s="443">
        <v>534</v>
      </c>
    </row>
    <row r="236" spans="1:3">
      <c r="A236" s="438" t="s">
        <v>903</v>
      </c>
      <c r="B236" s="439" t="s">
        <v>904</v>
      </c>
      <c r="C236" s="440">
        <v>540</v>
      </c>
    </row>
    <row r="237" spans="1:3">
      <c r="A237" s="441" t="s">
        <v>905</v>
      </c>
      <c r="B237" s="442" t="s">
        <v>906</v>
      </c>
      <c r="C237" s="443">
        <v>542</v>
      </c>
    </row>
    <row r="238" spans="1:3">
      <c r="A238" s="438" t="s">
        <v>907</v>
      </c>
      <c r="B238" s="439" t="s">
        <v>908</v>
      </c>
      <c r="C238" s="440">
        <v>543</v>
      </c>
    </row>
    <row r="239" spans="1:3">
      <c r="A239" s="441" t="s">
        <v>909</v>
      </c>
      <c r="B239" s="442" t="s">
        <v>910</v>
      </c>
      <c r="C239" s="443">
        <v>231</v>
      </c>
    </row>
    <row r="240" spans="1:3">
      <c r="A240" s="438" t="s">
        <v>911</v>
      </c>
      <c r="B240" s="439" t="s">
        <v>912</v>
      </c>
      <c r="C240" s="440">
        <v>549</v>
      </c>
    </row>
    <row r="241" spans="1:3">
      <c r="A241" s="441" t="s">
        <v>913</v>
      </c>
      <c r="B241" s="442" t="s">
        <v>914</v>
      </c>
      <c r="C241" s="443">
        <v>554</v>
      </c>
    </row>
    <row r="242" spans="1:3">
      <c r="A242" s="438" t="s">
        <v>915</v>
      </c>
      <c r="B242" s="439" t="s">
        <v>916</v>
      </c>
      <c r="C242" s="440">
        <v>555</v>
      </c>
    </row>
    <row r="243" spans="1:3">
      <c r="A243" s="441" t="s">
        <v>917</v>
      </c>
      <c r="B243" s="442" t="s">
        <v>918</v>
      </c>
      <c r="C243" s="443">
        <v>556</v>
      </c>
    </row>
    <row r="244" spans="1:3">
      <c r="A244" s="438" t="s">
        <v>919</v>
      </c>
      <c r="B244" s="439" t="s">
        <v>920</v>
      </c>
      <c r="C244" s="440">
        <v>557</v>
      </c>
    </row>
    <row r="245" spans="1:3">
      <c r="A245" s="441" t="s">
        <v>921</v>
      </c>
      <c r="B245" s="442" t="s">
        <v>922</v>
      </c>
      <c r="C245" s="443">
        <v>558</v>
      </c>
    </row>
    <row r="246" spans="1:3">
      <c r="A246" s="438" t="s">
        <v>923</v>
      </c>
      <c r="B246" s="439" t="s">
        <v>924</v>
      </c>
      <c r="C246" s="440">
        <v>559</v>
      </c>
    </row>
    <row r="247" spans="1:3">
      <c r="A247" s="441" t="s">
        <v>925</v>
      </c>
      <c r="B247" s="442" t="s">
        <v>926</v>
      </c>
      <c r="C247" s="443">
        <v>560</v>
      </c>
    </row>
    <row r="248" spans="1:3">
      <c r="A248" s="438" t="s">
        <v>927</v>
      </c>
      <c r="B248" s="439" t="s">
        <v>928</v>
      </c>
      <c r="C248" s="440">
        <v>567</v>
      </c>
    </row>
    <row r="249" spans="1:3">
      <c r="A249" s="441" t="s">
        <v>929</v>
      </c>
      <c r="B249" s="442" t="s">
        <v>930</v>
      </c>
      <c r="C249" s="443">
        <v>568</v>
      </c>
    </row>
    <row r="250" spans="1:3">
      <c r="A250" s="438" t="s">
        <v>931</v>
      </c>
      <c r="B250" s="439" t="s">
        <v>932</v>
      </c>
      <c r="C250" s="440">
        <v>569</v>
      </c>
    </row>
    <row r="251" spans="1:3">
      <c r="A251" s="441" t="s">
        <v>933</v>
      </c>
      <c r="B251" s="442" t="s">
        <v>934</v>
      </c>
      <c r="C251" s="443">
        <v>570</v>
      </c>
    </row>
    <row r="252" spans="1:3">
      <c r="A252" s="438" t="s">
        <v>935</v>
      </c>
      <c r="B252" s="439" t="s">
        <v>936</v>
      </c>
      <c r="C252" s="440">
        <v>572</v>
      </c>
    </row>
    <row r="253" spans="1:3">
      <c r="A253" s="441" t="s">
        <v>937</v>
      </c>
      <c r="B253" s="442" t="s">
        <v>938</v>
      </c>
      <c r="C253" s="443">
        <v>245</v>
      </c>
    </row>
    <row r="254" spans="1:3">
      <c r="A254" s="438" t="s">
        <v>939</v>
      </c>
      <c r="B254" s="439" t="s">
        <v>940</v>
      </c>
      <c r="C254" s="440">
        <v>582</v>
      </c>
    </row>
    <row r="255" spans="1:3">
      <c r="A255" s="441" t="s">
        <v>941</v>
      </c>
      <c r="B255" s="442" t="s">
        <v>942</v>
      </c>
      <c r="C255" s="443">
        <v>592</v>
      </c>
    </row>
    <row r="256" spans="1:3">
      <c r="A256" s="438" t="s">
        <v>943</v>
      </c>
      <c r="B256" s="439" t="s">
        <v>944</v>
      </c>
      <c r="C256" s="440">
        <v>596</v>
      </c>
    </row>
    <row r="257" spans="1:3">
      <c r="A257" s="441" t="s">
        <v>945</v>
      </c>
      <c r="B257" s="442" t="s">
        <v>946</v>
      </c>
      <c r="C257" s="443">
        <v>598</v>
      </c>
    </row>
    <row r="258" spans="1:3">
      <c r="A258" s="438" t="s">
        <v>947</v>
      </c>
      <c r="B258" s="439" t="s">
        <v>948</v>
      </c>
      <c r="C258" s="440">
        <v>604</v>
      </c>
    </row>
    <row r="259" spans="1:3">
      <c r="A259" s="441" t="s">
        <v>949</v>
      </c>
      <c r="B259" s="442" t="s">
        <v>950</v>
      </c>
      <c r="C259" s="443">
        <v>607</v>
      </c>
    </row>
    <row r="260" spans="1:3">
      <c r="A260" s="438" t="s">
        <v>951</v>
      </c>
      <c r="B260" s="439" t="s">
        <v>952</v>
      </c>
      <c r="C260" s="440">
        <v>610</v>
      </c>
    </row>
    <row r="261" spans="1:3">
      <c r="A261" s="441" t="s">
        <v>953</v>
      </c>
      <c r="B261" s="442" t="s">
        <v>954</v>
      </c>
      <c r="C261" s="443">
        <v>611</v>
      </c>
    </row>
    <row r="262" spans="1:3">
      <c r="A262" s="438" t="s">
        <v>955</v>
      </c>
      <c r="B262" s="439" t="s">
        <v>956</v>
      </c>
      <c r="C262" s="440">
        <v>620</v>
      </c>
    </row>
    <row r="263" spans="1:3">
      <c r="A263" s="441" t="s">
        <v>957</v>
      </c>
      <c r="B263" s="442" t="s">
        <v>958</v>
      </c>
      <c r="C263" s="443">
        <v>621</v>
      </c>
    </row>
    <row r="264" spans="1:3">
      <c r="A264" s="438" t="s">
        <v>959</v>
      </c>
      <c r="B264" s="439" t="s">
        <v>960</v>
      </c>
      <c r="C264" s="440">
        <v>624</v>
      </c>
    </row>
    <row r="265" spans="1:3">
      <c r="A265" s="441" t="s">
        <v>961</v>
      </c>
      <c r="B265" s="442" t="s">
        <v>962</v>
      </c>
      <c r="C265" s="443">
        <v>625</v>
      </c>
    </row>
    <row r="266" spans="1:3">
      <c r="A266" s="438" t="s">
        <v>963</v>
      </c>
      <c r="B266" s="439" t="s">
        <v>964</v>
      </c>
      <c r="C266" s="440">
        <v>627</v>
      </c>
    </row>
    <row r="267" spans="1:3">
      <c r="A267" s="441" t="s">
        <v>965</v>
      </c>
      <c r="B267" s="442" t="s">
        <v>966</v>
      </c>
      <c r="C267" s="443">
        <v>628</v>
      </c>
    </row>
    <row r="268" spans="1:3">
      <c r="A268" s="438" t="s">
        <v>967</v>
      </c>
      <c r="B268" s="439" t="s">
        <v>968</v>
      </c>
      <c r="C268" s="440">
        <v>629</v>
      </c>
    </row>
    <row r="269" spans="1:3">
      <c r="A269" s="441" t="s">
        <v>969</v>
      </c>
      <c r="B269" s="442" t="s">
        <v>970</v>
      </c>
      <c r="C269" s="443">
        <v>637</v>
      </c>
    </row>
    <row r="270" spans="1:3">
      <c r="A270" s="438" t="s">
        <v>971</v>
      </c>
      <c r="B270" s="439" t="s">
        <v>972</v>
      </c>
      <c r="C270" s="440">
        <v>642</v>
      </c>
    </row>
    <row r="271" spans="1:3">
      <c r="A271" s="441" t="s">
        <v>973</v>
      </c>
      <c r="B271" s="442" t="s">
        <v>974</v>
      </c>
      <c r="C271" s="443">
        <v>643</v>
      </c>
    </row>
    <row r="272" spans="1:3">
      <c r="A272" s="438" t="s">
        <v>975</v>
      </c>
      <c r="B272" s="439" t="s">
        <v>976</v>
      </c>
      <c r="C272" s="440">
        <v>647</v>
      </c>
    </row>
    <row r="273" spans="1:3">
      <c r="A273" s="441" t="s">
        <v>977</v>
      </c>
      <c r="B273" s="442" t="s">
        <v>978</v>
      </c>
      <c r="C273" s="443">
        <v>657</v>
      </c>
    </row>
    <row r="274" spans="1:3">
      <c r="A274" s="438" t="s">
        <v>979</v>
      </c>
      <c r="B274" s="439" t="s">
        <v>980</v>
      </c>
      <c r="C274" s="440">
        <v>671</v>
      </c>
    </row>
    <row r="275" spans="1:3">
      <c r="A275" s="441" t="s">
        <v>981</v>
      </c>
      <c r="B275" s="442" t="s">
        <v>982</v>
      </c>
      <c r="C275" s="443">
        <v>672</v>
      </c>
    </row>
    <row r="276" spans="1:3">
      <c r="A276" s="438" t="s">
        <v>983</v>
      </c>
      <c r="B276" s="439" t="s">
        <v>984</v>
      </c>
      <c r="C276" s="440">
        <v>674</v>
      </c>
    </row>
    <row r="277" spans="1:3">
      <c r="A277" s="441" t="s">
        <v>985</v>
      </c>
      <c r="B277" s="442" t="s">
        <v>986</v>
      </c>
      <c r="C277" s="443">
        <v>680</v>
      </c>
    </row>
    <row r="278" spans="1:3">
      <c r="A278" s="438" t="s">
        <v>987</v>
      </c>
      <c r="B278" s="439" t="s">
        <v>988</v>
      </c>
      <c r="C278" s="440">
        <v>684</v>
      </c>
    </row>
    <row r="279" spans="1:3">
      <c r="A279" s="441" t="s">
        <v>989</v>
      </c>
      <c r="B279" s="442" t="s">
        <v>990</v>
      </c>
      <c r="C279" s="443">
        <v>685</v>
      </c>
    </row>
    <row r="280" spans="1:3">
      <c r="A280" s="438" t="s">
        <v>991</v>
      </c>
      <c r="B280" s="439" t="s">
        <v>992</v>
      </c>
      <c r="C280" s="440">
        <v>686</v>
      </c>
    </row>
    <row r="281" spans="1:3">
      <c r="A281" s="441" t="s">
        <v>993</v>
      </c>
      <c r="B281" s="442" t="s">
        <v>994</v>
      </c>
      <c r="C281" s="443">
        <v>687</v>
      </c>
    </row>
    <row r="282" spans="1:3">
      <c r="A282" s="438" t="s">
        <v>995</v>
      </c>
      <c r="B282" s="439" t="s">
        <v>996</v>
      </c>
      <c r="C282" s="440">
        <v>689</v>
      </c>
    </row>
    <row r="283" spans="1:3">
      <c r="A283" s="441" t="s">
        <v>997</v>
      </c>
      <c r="B283" s="442" t="s">
        <v>998</v>
      </c>
      <c r="C283" s="443">
        <v>692</v>
      </c>
    </row>
    <row r="284" spans="1:3">
      <c r="A284" s="438" t="s">
        <v>999</v>
      </c>
      <c r="B284" s="439" t="s">
        <v>1000</v>
      </c>
      <c r="C284" s="440">
        <v>693</v>
      </c>
    </row>
    <row r="285" spans="1:3">
      <c r="A285" s="441" t="s">
        <v>1001</v>
      </c>
      <c r="B285" s="442" t="s">
        <v>1002</v>
      </c>
      <c r="C285" s="443" t="s">
        <v>1003</v>
      </c>
    </row>
    <row r="286" spans="1:3">
      <c r="A286" s="438" t="s">
        <v>1004</v>
      </c>
      <c r="B286" s="439" t="s">
        <v>1005</v>
      </c>
      <c r="C286" s="440">
        <v>694</v>
      </c>
    </row>
    <row r="287" spans="1:3">
      <c r="A287" s="441" t="s">
        <v>1006</v>
      </c>
      <c r="B287" s="442" t="s">
        <v>1007</v>
      </c>
      <c r="C287" s="443">
        <v>696</v>
      </c>
    </row>
    <row r="288" spans="1:3">
      <c r="A288" s="438" t="s">
        <v>1008</v>
      </c>
      <c r="B288" s="439" t="s">
        <v>1009</v>
      </c>
      <c r="C288" s="440">
        <v>697</v>
      </c>
    </row>
    <row r="289" spans="1:3">
      <c r="A289" s="441" t="s">
        <v>1010</v>
      </c>
      <c r="B289" s="442" t="s">
        <v>1010</v>
      </c>
      <c r="C289" s="443">
        <v>699</v>
      </c>
    </row>
    <row r="290" spans="1:3">
      <c r="A290" s="438" t="s">
        <v>1011</v>
      </c>
      <c r="B290" s="439" t="s">
        <v>1012</v>
      </c>
      <c r="C290" s="440">
        <v>701</v>
      </c>
    </row>
    <row r="291" spans="1:3">
      <c r="A291" s="441" t="s">
        <v>1013</v>
      </c>
      <c r="B291" s="442" t="s">
        <v>1014</v>
      </c>
      <c r="C291" s="443">
        <v>702</v>
      </c>
    </row>
    <row r="292" spans="1:3">
      <c r="A292" s="438" t="s">
        <v>1015</v>
      </c>
      <c r="B292" s="439" t="s">
        <v>1016</v>
      </c>
      <c r="C292" s="440">
        <v>704</v>
      </c>
    </row>
    <row r="293" spans="1:3">
      <c r="A293" s="441" t="s">
        <v>1017</v>
      </c>
      <c r="B293" s="442" t="s">
        <v>1018</v>
      </c>
      <c r="C293" s="443">
        <v>707</v>
      </c>
    </row>
    <row r="294" spans="1:3">
      <c r="A294" s="438" t="s">
        <v>1019</v>
      </c>
      <c r="B294" s="439" t="s">
        <v>1020</v>
      </c>
      <c r="C294" s="440">
        <v>708</v>
      </c>
    </row>
    <row r="295" spans="1:3">
      <c r="A295" s="441" t="s">
        <v>1021</v>
      </c>
      <c r="B295" s="442" t="s">
        <v>1022</v>
      </c>
      <c r="C295" s="443">
        <v>710</v>
      </c>
    </row>
    <row r="296" spans="1:3">
      <c r="A296" s="438" t="s">
        <v>1023</v>
      </c>
      <c r="B296" s="439" t="s">
        <v>1024</v>
      </c>
      <c r="C296" s="440">
        <v>290</v>
      </c>
    </row>
    <row r="297" spans="1:3">
      <c r="A297" s="441" t="s">
        <v>1025</v>
      </c>
      <c r="B297" s="442" t="s">
        <v>1026</v>
      </c>
      <c r="C297" s="443">
        <v>713</v>
      </c>
    </row>
    <row r="298" spans="1:3">
      <c r="A298" s="438" t="s">
        <v>1027</v>
      </c>
      <c r="B298" s="439" t="s">
        <v>1028</v>
      </c>
      <c r="C298" s="440">
        <v>718</v>
      </c>
    </row>
    <row r="299" spans="1:3">
      <c r="A299" s="441" t="s">
        <v>1029</v>
      </c>
      <c r="B299" s="442" t="s">
        <v>1030</v>
      </c>
      <c r="C299" s="443">
        <v>720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4">
    <tablePart r:id="rId2"/>
    <tablePart r:id="rId3"/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theme="0" tint="-0.14999847407452621"/>
  </sheetPr>
  <dimension ref="A1:P17"/>
  <sheetViews>
    <sheetView showGridLines="0" view="pageBreakPreview" topLeftCell="A4" zoomScaleNormal="100" zoomScaleSheetLayoutView="100" workbookViewId="0">
      <selection activeCell="P15" sqref="P15"/>
    </sheetView>
  </sheetViews>
  <sheetFormatPr defaultColWidth="9.140625" defaultRowHeight="12.75"/>
  <cols>
    <col min="1" max="1" width="47.5703125" style="53" customWidth="1"/>
    <col min="2" max="2" width="8.7109375" style="53" customWidth="1"/>
    <col min="3" max="3" width="11.42578125" style="53" bestFit="1" customWidth="1"/>
    <col min="4" max="4" width="14" style="53" customWidth="1"/>
    <col min="5" max="7" width="14.42578125" style="53" customWidth="1"/>
    <col min="8" max="8" width="15" style="53" customWidth="1"/>
    <col min="9" max="14" width="14.42578125" style="53" customWidth="1"/>
    <col min="15" max="15" width="16" style="53" customWidth="1"/>
    <col min="16" max="16" width="15.5703125" style="53" bestFit="1" customWidth="1"/>
    <col min="17" max="16384" width="9.140625" style="53"/>
  </cols>
  <sheetData>
    <row r="1" spans="1:16" ht="72.75" customHeight="1">
      <c r="A1" s="52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</row>
    <row r="2" spans="1:16">
      <c r="A2" s="58"/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</row>
    <row r="4" spans="1:16" ht="12.75" customHeight="1">
      <c r="A4" s="485" t="s">
        <v>27</v>
      </c>
      <c r="B4" s="486"/>
      <c r="C4" s="486"/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486"/>
      <c r="O4" s="486"/>
      <c r="P4" s="486"/>
    </row>
    <row r="5" spans="1:16" ht="13.5" thickBot="1">
      <c r="A5" s="487"/>
      <c r="B5" s="488"/>
      <c r="C5" s="488"/>
      <c r="D5" s="488"/>
      <c r="E5" s="488"/>
      <c r="F5" s="488"/>
      <c r="G5" s="488"/>
      <c r="H5" s="488"/>
      <c r="I5" s="488"/>
      <c r="J5" s="488"/>
      <c r="K5" s="488"/>
      <c r="L5" s="488"/>
      <c r="M5" s="488"/>
      <c r="N5" s="488"/>
      <c r="O5" s="488"/>
      <c r="P5" s="488"/>
    </row>
    <row r="6" spans="1:16" ht="12.75" customHeight="1" thickBot="1">
      <c r="A6" s="492" t="s">
        <v>28</v>
      </c>
      <c r="B6" s="495" t="s">
        <v>29</v>
      </c>
      <c r="C6" s="497" t="s">
        <v>30</v>
      </c>
      <c r="D6" s="498"/>
      <c r="E6" s="497" t="s">
        <v>31</v>
      </c>
      <c r="F6" s="498"/>
      <c r="G6" s="497" t="s">
        <v>32</v>
      </c>
      <c r="H6" s="498"/>
      <c r="I6" s="497" t="s">
        <v>33</v>
      </c>
      <c r="J6" s="498"/>
      <c r="K6" s="497" t="s">
        <v>34</v>
      </c>
      <c r="L6" s="498"/>
      <c r="M6" s="497" t="s">
        <v>1038</v>
      </c>
      <c r="N6" s="498"/>
      <c r="O6" s="489" t="s">
        <v>35</v>
      </c>
      <c r="P6" s="489" t="s">
        <v>36</v>
      </c>
    </row>
    <row r="7" spans="1:16" ht="60.75" customHeight="1" thickBot="1">
      <c r="A7" s="493"/>
      <c r="B7" s="496"/>
      <c r="C7" s="121" t="s">
        <v>37</v>
      </c>
      <c r="D7" s="499" t="s">
        <v>38</v>
      </c>
      <c r="E7" s="121" t="s">
        <v>37</v>
      </c>
      <c r="F7" s="499" t="s">
        <v>38</v>
      </c>
      <c r="G7" s="121" t="s">
        <v>39</v>
      </c>
      <c r="H7" s="499" t="s">
        <v>38</v>
      </c>
      <c r="I7" s="121" t="s">
        <v>37</v>
      </c>
      <c r="J7" s="499" t="s">
        <v>38</v>
      </c>
      <c r="K7" s="121" t="s">
        <v>40</v>
      </c>
      <c r="L7" s="499" t="s">
        <v>38</v>
      </c>
      <c r="M7" s="121" t="s">
        <v>1039</v>
      </c>
      <c r="N7" s="499" t="s">
        <v>38</v>
      </c>
      <c r="O7" s="490"/>
      <c r="P7" s="490"/>
    </row>
    <row r="8" spans="1:16" ht="67.5" customHeight="1">
      <c r="A8" s="494"/>
      <c r="B8" s="496"/>
      <c r="C8" s="404">
        <v>48.95</v>
      </c>
      <c r="D8" s="500"/>
      <c r="E8" s="404">
        <v>60</v>
      </c>
      <c r="F8" s="500"/>
      <c r="G8" s="404">
        <v>5</v>
      </c>
      <c r="H8" s="500"/>
      <c r="I8" s="404">
        <v>70</v>
      </c>
      <c r="J8" s="500"/>
      <c r="K8" s="404">
        <v>80</v>
      </c>
      <c r="L8" s="500"/>
      <c r="M8" s="404">
        <v>40</v>
      </c>
      <c r="N8" s="500"/>
      <c r="O8" s="490"/>
      <c r="P8" s="491"/>
    </row>
    <row r="9" spans="1:16" s="57" customFormat="1">
      <c r="A9" s="157" t="s">
        <v>41</v>
      </c>
      <c r="B9" s="274">
        <v>120</v>
      </c>
      <c r="C9" s="275">
        <v>2</v>
      </c>
      <c r="D9" s="276">
        <f t="shared" ref="D9" si="0">($C$8*C9)*B9</f>
        <v>11748</v>
      </c>
      <c r="E9" s="275">
        <v>2</v>
      </c>
      <c r="F9" s="276">
        <f t="shared" ref="F9" si="1">($E$8*E9)*B9</f>
        <v>14400</v>
      </c>
      <c r="G9" s="275">
        <v>1</v>
      </c>
      <c r="H9" s="276">
        <f t="shared" ref="H9" si="2">($G$8*G9)*B9</f>
        <v>600</v>
      </c>
      <c r="I9" s="275">
        <v>1</v>
      </c>
      <c r="J9" s="276">
        <f t="shared" ref="J9" si="3">($I$8*I9)*B9</f>
        <v>8400</v>
      </c>
      <c r="K9" s="275">
        <v>1</v>
      </c>
      <c r="L9" s="276">
        <f t="shared" ref="L9" si="4">($K$8*K9)*B9</f>
        <v>9600</v>
      </c>
      <c r="M9" s="275">
        <v>1</v>
      </c>
      <c r="N9" s="276">
        <f t="shared" ref="N9" si="5">($M$8*M9)*B9</f>
        <v>4800</v>
      </c>
      <c r="O9" s="277">
        <f t="shared" ref="O9" si="6">D9+F9+H9+J9+L9+N9</f>
        <v>49548</v>
      </c>
      <c r="P9" s="120">
        <f>O9/12/B9</f>
        <v>34.408333333333331</v>
      </c>
    </row>
    <row r="10" spans="1:16">
      <c r="A10" s="157" t="s">
        <v>42</v>
      </c>
      <c r="B10" s="274">
        <v>70</v>
      </c>
      <c r="C10" s="275">
        <v>2</v>
      </c>
      <c r="D10" s="276">
        <f t="shared" ref="D10:D11" si="7">($C$8*C10)*B10</f>
        <v>6853</v>
      </c>
      <c r="E10" s="275">
        <v>2</v>
      </c>
      <c r="F10" s="276">
        <f t="shared" ref="F10:F11" si="8">($E$8*E10)*B10</f>
        <v>8400</v>
      </c>
      <c r="G10" s="275">
        <v>1</v>
      </c>
      <c r="H10" s="276">
        <f t="shared" ref="H10:H11" si="9">($G$8*G10)*B10</f>
        <v>350</v>
      </c>
      <c r="I10" s="275">
        <v>1</v>
      </c>
      <c r="J10" s="276">
        <f t="shared" ref="J10:J11" si="10">($I$8*I10)*B10</f>
        <v>4900</v>
      </c>
      <c r="K10" s="275">
        <v>1</v>
      </c>
      <c r="L10" s="276">
        <f t="shared" ref="L10:L11" si="11">($K$8*K10)*B10</f>
        <v>5600</v>
      </c>
      <c r="M10" s="275">
        <v>1</v>
      </c>
      <c r="N10" s="276">
        <f t="shared" ref="N10:N11" si="12">($M$8*M10)*B10</f>
        <v>2800</v>
      </c>
      <c r="O10" s="277">
        <f t="shared" ref="O10:O11" si="13">D10+F10+H10+J10+L10+N10</f>
        <v>28903</v>
      </c>
      <c r="P10" s="120">
        <f>O10/12/B10</f>
        <v>34.408333333333339</v>
      </c>
    </row>
    <row r="11" spans="1:16" s="57" customFormat="1">
      <c r="A11" s="157" t="s">
        <v>43</v>
      </c>
      <c r="B11" s="274">
        <v>54</v>
      </c>
      <c r="C11" s="275">
        <v>2</v>
      </c>
      <c r="D11" s="276">
        <f t="shared" si="7"/>
        <v>5286.6</v>
      </c>
      <c r="E11" s="275">
        <v>2</v>
      </c>
      <c r="F11" s="276">
        <f t="shared" si="8"/>
        <v>6480</v>
      </c>
      <c r="G11" s="275">
        <v>1</v>
      </c>
      <c r="H11" s="276">
        <f t="shared" si="9"/>
        <v>270</v>
      </c>
      <c r="I11" s="275">
        <v>1</v>
      </c>
      <c r="J11" s="276">
        <f t="shared" si="10"/>
        <v>3780</v>
      </c>
      <c r="K11" s="275">
        <v>1</v>
      </c>
      <c r="L11" s="276">
        <f t="shared" si="11"/>
        <v>4320</v>
      </c>
      <c r="M11" s="275">
        <v>1</v>
      </c>
      <c r="N11" s="276">
        <f t="shared" si="12"/>
        <v>2160</v>
      </c>
      <c r="O11" s="277">
        <f t="shared" si="13"/>
        <v>22296.6</v>
      </c>
      <c r="P11" s="120">
        <f>O11/12/B11</f>
        <v>34.408333333333331</v>
      </c>
    </row>
    <row r="12" spans="1:16" ht="13.5" thickBot="1">
      <c r="A12" s="122" t="s">
        <v>44</v>
      </c>
      <c r="B12" s="59">
        <f>SUM(B9:B11)</f>
        <v>244</v>
      </c>
      <c r="C12" s="59">
        <f>C9*$B$9+C10*$B$10+C11*$B$11</f>
        <v>488</v>
      </c>
      <c r="D12" s="60">
        <f>SUM(D9:D11)</f>
        <v>23887.599999999999</v>
      </c>
      <c r="E12" s="59">
        <f>E9*$B$9+E10*$B$10+E11*$B$11</f>
        <v>488</v>
      </c>
      <c r="F12" s="60">
        <f>SUM(F9:F11)</f>
        <v>29280</v>
      </c>
      <c r="G12" s="59">
        <f>G9*$B$9+G10*$B$10+G11*$B$11</f>
        <v>244</v>
      </c>
      <c r="H12" s="60">
        <f>SUM(H9:H11)</f>
        <v>1220</v>
      </c>
      <c r="I12" s="59">
        <f>I9*$B$9+I10*$B$10+I11*$B$11</f>
        <v>244</v>
      </c>
      <c r="J12" s="60">
        <f>SUM(J9:J11)</f>
        <v>17080</v>
      </c>
      <c r="K12" s="59">
        <f>K9*$B$9+K10*$B$10+K11*$B$11</f>
        <v>244</v>
      </c>
      <c r="L12" s="60">
        <f>SUM(L9:L11)</f>
        <v>19520</v>
      </c>
      <c r="M12" s="59">
        <f>M9*$B$9+M10*$B$10+M11*$B$11</f>
        <v>244</v>
      </c>
      <c r="N12" s="60">
        <f>SUM(N9:N11)</f>
        <v>9760</v>
      </c>
      <c r="O12" s="60">
        <f>SUM(O9:O11)</f>
        <v>100747.6</v>
      </c>
      <c r="P12" s="120">
        <f>O12/12</f>
        <v>8395.6333333333332</v>
      </c>
    </row>
    <row r="13" spans="1:16">
      <c r="B13" s="56"/>
      <c r="O13" s="54"/>
      <c r="P13" s="54"/>
    </row>
    <row r="15" spans="1:16">
      <c r="B15" s="421"/>
      <c r="C15" t="s">
        <v>1191</v>
      </c>
    </row>
    <row r="16" spans="1:16">
      <c r="C16" s="422" t="s">
        <v>1192</v>
      </c>
    </row>
    <row r="17" spans="3:6">
      <c r="C17" s="254"/>
      <c r="F17" s="473" t="s">
        <v>1210</v>
      </c>
    </row>
  </sheetData>
  <autoFilter ref="A8:P13"/>
  <mergeCells count="17">
    <mergeCell ref="D7:D8"/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  <mergeCell ref="M6:N6"/>
    <mergeCell ref="N7:N8"/>
  </mergeCells>
  <pageMargins left="0.511811024" right="0.511811024" top="0.78740157499999996" bottom="0.78740157499999996" header="0.31496062000000002" footer="0.31496062000000002"/>
  <pageSetup paperSize="9" scale="52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theme="0" tint="-0.14999847407452621"/>
  </sheetPr>
  <dimension ref="A1:IN19"/>
  <sheetViews>
    <sheetView showGridLines="0" view="pageBreakPreview" topLeftCell="A4" zoomScale="90" zoomScaleSheetLayoutView="90" workbookViewId="0">
      <selection activeCell="G10" sqref="G10"/>
    </sheetView>
  </sheetViews>
  <sheetFormatPr defaultColWidth="11.28515625" defaultRowHeight="12.75"/>
  <cols>
    <col min="1" max="2" width="9.42578125" style="66" customWidth="1"/>
    <col min="3" max="3" width="53.7109375" style="63" customWidth="1"/>
    <col min="4" max="4" width="26.7109375" style="63" bestFit="1" customWidth="1"/>
    <col min="5" max="6" width="20.7109375" style="63" customWidth="1"/>
    <col min="7" max="7" width="18.5703125" style="63" customWidth="1"/>
    <col min="8" max="8" width="19" style="63" customWidth="1"/>
    <col min="9" max="16384" width="11.28515625" style="63"/>
  </cols>
  <sheetData>
    <row r="1" spans="1:248" ht="102.75" customHeight="1">
      <c r="A1" s="61"/>
      <c r="B1" s="61"/>
      <c r="C1" s="62"/>
      <c r="D1" s="62"/>
      <c r="E1" s="62"/>
      <c r="F1" s="62"/>
      <c r="G1" s="62"/>
      <c r="H1" s="62"/>
    </row>
    <row r="2" spans="1:248" ht="18" customHeight="1">
      <c r="A2" s="485" t="s">
        <v>9</v>
      </c>
      <c r="B2" s="486"/>
      <c r="C2" s="486"/>
      <c r="D2" s="486"/>
      <c r="E2" s="486"/>
      <c r="F2" s="486"/>
      <c r="G2" s="486"/>
      <c r="H2" s="486"/>
      <c r="I2" s="486"/>
      <c r="J2" s="486"/>
    </row>
    <row r="3" spans="1:248" s="64" customFormat="1" ht="30.75" customHeight="1">
      <c r="A3" s="485"/>
      <c r="B3" s="486"/>
      <c r="C3" s="486"/>
      <c r="D3" s="486"/>
      <c r="E3" s="486"/>
      <c r="F3" s="486"/>
      <c r="G3" s="486"/>
      <c r="H3" s="486"/>
      <c r="I3" s="486"/>
      <c r="J3" s="486"/>
      <c r="IN3" s="63"/>
    </row>
    <row r="4" spans="1:248" s="65" customFormat="1" ht="51.75" customHeight="1">
      <c r="A4" s="267" t="s">
        <v>10</v>
      </c>
      <c r="B4" s="267" t="s">
        <v>11</v>
      </c>
      <c r="C4" s="267" t="s">
        <v>12</v>
      </c>
      <c r="D4" s="267" t="s">
        <v>13</v>
      </c>
      <c r="E4" s="267" t="s">
        <v>14</v>
      </c>
      <c r="F4" s="267" t="s">
        <v>15</v>
      </c>
      <c r="G4" s="267" t="s">
        <v>16</v>
      </c>
      <c r="H4" s="267" t="s">
        <v>17</v>
      </c>
      <c r="I4" s="268" t="s">
        <v>18</v>
      </c>
      <c r="J4" s="268" t="s">
        <v>19</v>
      </c>
      <c r="K4"/>
      <c r="IN4" s="63"/>
    </row>
    <row r="5" spans="1:248" s="65" customFormat="1" ht="39.950000000000003" customHeight="1">
      <c r="A5" s="269">
        <v>1</v>
      </c>
      <c r="B5" s="269">
        <f>B6*12</f>
        <v>1920</v>
      </c>
      <c r="C5" s="270" t="s">
        <v>20</v>
      </c>
      <c r="D5" s="403">
        <v>0.5</v>
      </c>
      <c r="E5" s="175">
        <f>B5*D5</f>
        <v>960</v>
      </c>
      <c r="F5" s="123">
        <f>D5/60</f>
        <v>8.3333333333333332E-3</v>
      </c>
      <c r="G5" s="123">
        <f>F5*B5</f>
        <v>16</v>
      </c>
      <c r="H5" s="123">
        <f>G5*12</f>
        <v>192</v>
      </c>
      <c r="I5" s="505">
        <v>244</v>
      </c>
      <c r="J5" s="508">
        <f>H9/12/I5</f>
        <v>6.2404371584699456</v>
      </c>
      <c r="IN5" s="63"/>
    </row>
    <row r="6" spans="1:248" s="65" customFormat="1" ht="39.950000000000003" customHeight="1">
      <c r="A6" s="271">
        <v>2</v>
      </c>
      <c r="B6" s="271">
        <v>160</v>
      </c>
      <c r="C6" s="272" t="s">
        <v>21</v>
      </c>
      <c r="D6" s="403">
        <v>100</v>
      </c>
      <c r="E6" s="175">
        <f>B6*D6</f>
        <v>16000</v>
      </c>
      <c r="F6" s="123">
        <f>D6/60</f>
        <v>1.6666666666666667</v>
      </c>
      <c r="G6" s="123">
        <f>F6*B6</f>
        <v>266.66666666666669</v>
      </c>
      <c r="H6" s="123">
        <f>G6*12</f>
        <v>3200</v>
      </c>
      <c r="I6" s="506"/>
      <c r="J6" s="509"/>
      <c r="IN6" s="63"/>
    </row>
    <row r="7" spans="1:248" s="65" customFormat="1" ht="39.950000000000003" customHeight="1">
      <c r="A7" s="269">
        <v>3</v>
      </c>
      <c r="B7" s="269">
        <f>$B$6</f>
        <v>160</v>
      </c>
      <c r="C7" s="270" t="s">
        <v>22</v>
      </c>
      <c r="D7" s="403">
        <v>450</v>
      </c>
      <c r="E7" s="175">
        <f>B7*D7</f>
        <v>72000</v>
      </c>
      <c r="F7" s="123">
        <f>D7/60</f>
        <v>7.5</v>
      </c>
      <c r="G7" s="123">
        <f>F7*B7</f>
        <v>1200</v>
      </c>
      <c r="H7" s="123">
        <f>G7*12</f>
        <v>14400</v>
      </c>
      <c r="I7" s="506"/>
      <c r="J7" s="509"/>
      <c r="IN7" s="63"/>
    </row>
    <row r="8" spans="1:248" s="65" customFormat="1" ht="39.950000000000003" customHeight="1">
      <c r="A8" s="269">
        <v>5</v>
      </c>
      <c r="B8" s="269">
        <f>$B$6</f>
        <v>160</v>
      </c>
      <c r="C8" s="272" t="s">
        <v>23</v>
      </c>
      <c r="D8" s="403">
        <v>15</v>
      </c>
      <c r="E8" s="175">
        <f>B8*D8</f>
        <v>2400</v>
      </c>
      <c r="F8" s="123">
        <f>D8/60</f>
        <v>0.25</v>
      </c>
      <c r="G8" s="123">
        <f>F8*B8</f>
        <v>40</v>
      </c>
      <c r="H8" s="123">
        <f>G8*12</f>
        <v>480</v>
      </c>
      <c r="I8" s="506"/>
      <c r="J8" s="509"/>
      <c r="IN8" s="63"/>
    </row>
    <row r="9" spans="1:248" ht="39.950000000000003" customHeight="1">
      <c r="A9" s="502" t="s">
        <v>24</v>
      </c>
      <c r="B9" s="503"/>
      <c r="C9" s="504"/>
      <c r="D9" s="124">
        <f>SUM(D5:D8)</f>
        <v>565.5</v>
      </c>
      <c r="E9" s="124">
        <f>SUM(E5:E8)</f>
        <v>91360</v>
      </c>
      <c r="F9" s="124">
        <f>SUM(F5:F8)</f>
        <v>9.4250000000000007</v>
      </c>
      <c r="G9" s="124">
        <f>SUM(G5:G8)</f>
        <v>1522.6666666666667</v>
      </c>
      <c r="H9" s="124">
        <f>SUM(H5:H8)</f>
        <v>18272</v>
      </c>
      <c r="I9" s="507"/>
      <c r="J9" s="510"/>
    </row>
    <row r="10" spans="1:248">
      <c r="E10" s="273"/>
      <c r="H10" s="273"/>
    </row>
    <row r="11" spans="1:248">
      <c r="A11" s="420"/>
      <c r="B11" s="511" t="s">
        <v>25</v>
      </c>
      <c r="C11" s="511"/>
      <c r="D11" s="511"/>
      <c r="E11" s="511"/>
      <c r="F11" s="511"/>
      <c r="G11" s="511"/>
      <c r="H11" s="511"/>
      <c r="I11" s="176"/>
      <c r="J11" s="176"/>
      <c r="K11" s="176"/>
      <c r="L11" s="176"/>
    </row>
    <row r="12" spans="1:248">
      <c r="B12" s="501" t="s">
        <v>26</v>
      </c>
      <c r="C12" s="501"/>
      <c r="D12" s="501"/>
      <c r="E12" s="501"/>
      <c r="F12" s="501"/>
      <c r="G12" s="501"/>
      <c r="H12" s="176"/>
    </row>
    <row r="13" spans="1:248">
      <c r="H13" s="255"/>
    </row>
    <row r="14" spans="1:248">
      <c r="E14" s="67"/>
      <c r="H14" s="255"/>
    </row>
    <row r="15" spans="1:248">
      <c r="H15" s="255"/>
    </row>
    <row r="16" spans="1:248">
      <c r="H16" s="255"/>
    </row>
    <row r="17" spans="4:8">
      <c r="D17" s="257"/>
      <c r="H17" s="255"/>
    </row>
    <row r="18" spans="4:8">
      <c r="H18" s="255"/>
    </row>
    <row r="19" spans="4:8">
      <c r="H19" s="255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4">
    <tabColor theme="0" tint="-0.14999847407452621"/>
  </sheetPr>
  <dimension ref="A1:IL15"/>
  <sheetViews>
    <sheetView showGridLines="0" view="pageBreakPreview" topLeftCell="A2" zoomScale="90" zoomScaleSheetLayoutView="90" workbookViewId="0">
      <selection activeCell="E5" sqref="E5"/>
    </sheetView>
  </sheetViews>
  <sheetFormatPr defaultColWidth="11.28515625" defaultRowHeight="12.75"/>
  <cols>
    <col min="1" max="2" width="9.42578125" style="66" customWidth="1"/>
    <col min="3" max="3" width="34.5703125" style="63" bestFit="1" customWidth="1"/>
    <col min="4" max="4" width="53.7109375" style="63" customWidth="1"/>
    <col min="5" max="5" width="26.7109375" style="63" bestFit="1" customWidth="1"/>
    <col min="6" max="6" width="22.140625" style="63" customWidth="1"/>
    <col min="7" max="16384" width="11.28515625" style="63"/>
  </cols>
  <sheetData>
    <row r="1" spans="1:246" ht="102.75" customHeight="1">
      <c r="A1" s="61"/>
      <c r="B1" s="61"/>
      <c r="C1" s="62"/>
      <c r="D1" s="62"/>
      <c r="E1" s="62"/>
      <c r="F1" s="62"/>
    </row>
    <row r="2" spans="1:246" ht="18" customHeight="1">
      <c r="A2" s="485" t="s">
        <v>1040</v>
      </c>
      <c r="B2" s="486"/>
      <c r="C2" s="486"/>
      <c r="D2" s="486"/>
      <c r="E2" s="486"/>
      <c r="F2" s="486"/>
      <c r="G2" s="486"/>
      <c r="H2" s="486"/>
    </row>
    <row r="3" spans="1:246" s="64" customFormat="1" ht="30.75" customHeight="1">
      <c r="A3" s="485"/>
      <c r="B3" s="486"/>
      <c r="C3" s="486"/>
      <c r="D3" s="486"/>
      <c r="E3" s="486"/>
      <c r="F3" s="486"/>
      <c r="G3" s="486"/>
      <c r="H3" s="486"/>
      <c r="IL3" s="63"/>
    </row>
    <row r="4" spans="1:246" s="65" customFormat="1" ht="51.75" customHeight="1">
      <c r="A4" s="267" t="s">
        <v>10</v>
      </c>
      <c r="B4" s="267" t="s">
        <v>11</v>
      </c>
      <c r="C4" s="267" t="s">
        <v>1043</v>
      </c>
      <c r="D4" s="267" t="s">
        <v>12</v>
      </c>
      <c r="E4" s="267" t="s">
        <v>13</v>
      </c>
      <c r="F4" s="267" t="s">
        <v>1037</v>
      </c>
      <c r="G4" s="268" t="s">
        <v>18</v>
      </c>
      <c r="H4" s="268" t="s">
        <v>19</v>
      </c>
      <c r="I4"/>
      <c r="IL4" s="63"/>
    </row>
    <row r="5" spans="1:246" s="65" customFormat="1" ht="63.75">
      <c r="A5" s="269">
        <v>1</v>
      </c>
      <c r="B5" s="269">
        <v>160</v>
      </c>
      <c r="C5" s="455" t="s">
        <v>1044</v>
      </c>
      <c r="D5" s="270" t="s">
        <v>1041</v>
      </c>
      <c r="E5" s="403">
        <v>10</v>
      </c>
      <c r="F5" s="175">
        <f>B5*E5/5</f>
        <v>320</v>
      </c>
      <c r="G5" s="505">
        <v>244</v>
      </c>
      <c r="H5" s="508">
        <f>F7/12/G5</f>
        <v>0.65573770491803274</v>
      </c>
      <c r="J5" s="454"/>
      <c r="IL5" s="63"/>
    </row>
    <row r="6" spans="1:246" s="65" customFormat="1" ht="76.5">
      <c r="A6" s="271">
        <v>2</v>
      </c>
      <c r="B6" s="453">
        <f>B5</f>
        <v>160</v>
      </c>
      <c r="C6" s="455" t="s">
        <v>1044</v>
      </c>
      <c r="D6" s="452" t="s">
        <v>1042</v>
      </c>
      <c r="E6" s="403">
        <v>50</v>
      </c>
      <c r="F6" s="175">
        <f>B6*E6/5</f>
        <v>1600</v>
      </c>
      <c r="G6" s="506"/>
      <c r="H6" s="509"/>
      <c r="J6" s="454"/>
      <c r="IL6" s="63"/>
    </row>
    <row r="7" spans="1:246" ht="39.950000000000003" customHeight="1">
      <c r="A7" s="502" t="s">
        <v>24</v>
      </c>
      <c r="B7" s="503"/>
      <c r="C7" s="512"/>
      <c r="D7" s="504"/>
      <c r="E7" s="124">
        <f>SUM(E5:E6)</f>
        <v>60</v>
      </c>
      <c r="F7" s="124">
        <f>SUM(F5:F6)</f>
        <v>1920</v>
      </c>
      <c r="G7" s="507"/>
      <c r="H7" s="510"/>
    </row>
    <row r="8" spans="1:246">
      <c r="F8" s="273"/>
    </row>
    <row r="9" spans="1:246" ht="22.5" customHeight="1">
      <c r="A9" s="420"/>
      <c r="B9" s="513" t="s">
        <v>1194</v>
      </c>
      <c r="C9" s="513"/>
      <c r="D9" s="513"/>
      <c r="E9" s="513"/>
      <c r="F9" s="513"/>
      <c r="G9" s="176"/>
      <c r="H9" s="176"/>
      <c r="I9" s="176"/>
      <c r="J9" s="176"/>
    </row>
    <row r="10" spans="1:246" ht="24" customHeight="1">
      <c r="B10" s="501" t="s">
        <v>1195</v>
      </c>
      <c r="C10" s="501"/>
      <c r="D10" s="501"/>
      <c r="E10" s="501"/>
      <c r="F10" s="501"/>
    </row>
    <row r="12" spans="1:246">
      <c r="F12" s="67"/>
    </row>
    <row r="15" spans="1:246">
      <c r="E15" s="257"/>
    </row>
  </sheetData>
  <mergeCells count="6">
    <mergeCell ref="B10:F10"/>
    <mergeCell ref="A2:H3"/>
    <mergeCell ref="G5:G7"/>
    <mergeCell ref="H5:H7"/>
    <mergeCell ref="A7:D7"/>
    <mergeCell ref="B9:F9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/>
  <dimension ref="A1:N130"/>
  <sheetViews>
    <sheetView showGridLines="0" zoomScale="115" zoomScaleNormal="115" workbookViewId="0">
      <selection activeCell="C5" sqref="C5"/>
    </sheetView>
  </sheetViews>
  <sheetFormatPr defaultRowHeight="12.75"/>
  <cols>
    <col min="1" max="1" width="23" bestFit="1" customWidth="1"/>
    <col min="2" max="2" width="22.5703125" customWidth="1"/>
    <col min="3" max="3" width="20.140625" customWidth="1"/>
  </cols>
  <sheetData>
    <row r="1" spans="1:12" ht="31.5" customHeight="1"/>
    <row r="2" spans="1:12" ht="36.75" customHeight="1">
      <c r="A2" s="515" t="s">
        <v>45</v>
      </c>
      <c r="B2" s="515"/>
      <c r="C2" s="515"/>
    </row>
    <row r="3" spans="1:12">
      <c r="A3" s="514"/>
      <c r="B3" s="514"/>
    </row>
    <row r="4" spans="1:12" ht="25.5">
      <c r="A4" s="278" t="s">
        <v>46</v>
      </c>
      <c r="B4" s="278" t="s">
        <v>47</v>
      </c>
      <c r="C4" s="279" t="s">
        <v>48</v>
      </c>
    </row>
    <row r="5" spans="1:12">
      <c r="A5" s="280" t="s">
        <v>1045</v>
      </c>
      <c r="B5" s="281">
        <v>0.05</v>
      </c>
      <c r="C5" s="50">
        <f>(1/(1-(B5+'BASE PLANILHAS'!$C$106%+'BASE PLANILHAS'!$C$107%)))-1</f>
        <v>9.4690749863163726E-2</v>
      </c>
      <c r="D5" s="31"/>
    </row>
    <row r="6" spans="1:12">
      <c r="A6" s="280" t="s">
        <v>49</v>
      </c>
      <c r="B6" s="281">
        <v>0.02</v>
      </c>
      <c r="C6" s="50">
        <f>(1/(1-(B6+'BASE PLANILHAS'!$C$106%+'BASE PLANILHAS'!$C$107%)))-1</f>
        <v>5.988341282458931E-2</v>
      </c>
      <c r="D6" s="31"/>
    </row>
    <row r="7" spans="1:12">
      <c r="A7" s="280" t="s">
        <v>50</v>
      </c>
      <c r="B7" s="281">
        <v>0.02</v>
      </c>
      <c r="C7" s="50">
        <f>(1/(1-(B7+'BASE PLANILHAS'!$C$106%+'BASE PLANILHAS'!$C$107%)))-1</f>
        <v>5.988341282458931E-2</v>
      </c>
      <c r="D7" s="31"/>
      <c r="F7" s="516" t="s">
        <v>52</v>
      </c>
      <c r="G7" s="516"/>
      <c r="H7" s="516"/>
      <c r="I7" s="516"/>
      <c r="J7" s="516"/>
      <c r="K7" s="516"/>
      <c r="L7" s="516"/>
    </row>
    <row r="8" spans="1:12">
      <c r="A8" s="280" t="s">
        <v>1046</v>
      </c>
      <c r="B8" s="281">
        <v>0.02</v>
      </c>
      <c r="C8" s="50">
        <f>(1/(1-(B8+'BASE PLANILHAS'!$C$106%+'BASE PLANILHAS'!$C$107%)))-1</f>
        <v>5.988341282458931E-2</v>
      </c>
      <c r="D8" s="31"/>
      <c r="F8" s="516"/>
      <c r="G8" s="516"/>
      <c r="H8" s="516"/>
      <c r="I8" s="516"/>
      <c r="J8" s="516"/>
      <c r="K8" s="516"/>
      <c r="L8" s="516"/>
    </row>
    <row r="9" spans="1:12">
      <c r="A9" s="280" t="s">
        <v>1047</v>
      </c>
      <c r="B9" s="281">
        <v>0.03</v>
      </c>
      <c r="C9" s="50">
        <f>(1/(1-(B9+'BASE PLANILHAS'!$C$106%+'BASE PLANILHAS'!$C$107%)))-1</f>
        <v>7.1237279057311254E-2</v>
      </c>
      <c r="D9" s="31"/>
      <c r="F9" s="516"/>
      <c r="G9" s="516"/>
      <c r="H9" s="516"/>
      <c r="I9" s="516"/>
      <c r="J9" s="516"/>
      <c r="K9" s="516"/>
      <c r="L9" s="516"/>
    </row>
    <row r="10" spans="1:12">
      <c r="A10" s="280" t="s">
        <v>51</v>
      </c>
      <c r="B10" s="281">
        <v>0.03</v>
      </c>
      <c r="C10" s="50">
        <f>(1/(1-(B10+'BASE PLANILHAS'!$C$106%+'BASE PLANILHAS'!$C$107%)))-1</f>
        <v>7.1237279057311254E-2</v>
      </c>
      <c r="D10" s="31"/>
      <c r="F10" s="516"/>
      <c r="G10" s="516"/>
      <c r="H10" s="516"/>
      <c r="I10" s="516"/>
      <c r="J10" s="516"/>
      <c r="K10" s="516"/>
      <c r="L10" s="516"/>
    </row>
    <row r="11" spans="1:12">
      <c r="A11" s="280" t="s">
        <v>53</v>
      </c>
      <c r="B11" s="281">
        <v>0.02</v>
      </c>
      <c r="C11" s="50">
        <f>(1/(1-(B11+'BASE PLANILHAS'!$C$106%+'BASE PLANILHAS'!$C$107%)))-1</f>
        <v>5.988341282458931E-2</v>
      </c>
      <c r="D11" s="31"/>
      <c r="F11" s="516"/>
      <c r="G11" s="516"/>
      <c r="H11" s="516"/>
      <c r="I11" s="516"/>
      <c r="J11" s="516"/>
      <c r="K11" s="516"/>
      <c r="L11" s="516"/>
    </row>
    <row r="12" spans="1:12">
      <c r="A12" s="280" t="s">
        <v>54</v>
      </c>
      <c r="B12" s="281">
        <v>0.02</v>
      </c>
      <c r="C12" s="50">
        <f>(1/(1-(B12+'BASE PLANILHAS'!$C$106%+'BASE PLANILHAS'!$C$107%)))-1</f>
        <v>5.988341282458931E-2</v>
      </c>
      <c r="D12" s="31"/>
      <c r="F12" s="516"/>
      <c r="G12" s="516"/>
      <c r="H12" s="516"/>
      <c r="I12" s="516"/>
      <c r="J12" s="516"/>
      <c r="K12" s="516"/>
      <c r="L12" s="516"/>
    </row>
    <row r="13" spans="1:12">
      <c r="A13" s="280" t="s">
        <v>1048</v>
      </c>
      <c r="B13" s="281">
        <v>0.04</v>
      </c>
      <c r="C13" s="50">
        <f>(1/(1-(B13+'BASE PLANILHAS'!$C$106%+'BASE PLANILHAS'!$C$107%)))-1</f>
        <v>8.2837033026529561E-2</v>
      </c>
      <c r="D13" s="31"/>
    </row>
    <row r="14" spans="1:12">
      <c r="A14" s="280" t="s">
        <v>1049</v>
      </c>
      <c r="B14" s="281">
        <v>0.05</v>
      </c>
      <c r="C14" s="50">
        <f>(1/(1-(B14+'BASE PLANILHAS'!$C$106%+'BASE PLANILHAS'!$C$107%)))-1</f>
        <v>9.4690749863163726E-2</v>
      </c>
      <c r="D14" s="31"/>
    </row>
    <row r="15" spans="1:12">
      <c r="A15" s="280" t="s">
        <v>55</v>
      </c>
      <c r="B15" s="281">
        <v>3.5000000000000003E-2</v>
      </c>
      <c r="C15" s="50">
        <f>(1/(1-(B15+'BASE PLANILHAS'!$C$106%+'BASE PLANILHAS'!$C$107%)))-1</f>
        <v>7.7005923532579512E-2</v>
      </c>
      <c r="D15" s="31"/>
    </row>
    <row r="16" spans="1:12">
      <c r="A16" s="280" t="s">
        <v>56</v>
      </c>
      <c r="B16" s="281">
        <v>0.05</v>
      </c>
      <c r="C16" s="50">
        <f>(1/(1-(B16+'BASE PLANILHAS'!$C$106%+'BASE PLANILHAS'!$C$107%)))-1</f>
        <v>9.4690749863163726E-2</v>
      </c>
      <c r="D16" s="31"/>
    </row>
    <row r="17" spans="1:14">
      <c r="A17" s="280" t="s">
        <v>1050</v>
      </c>
      <c r="B17" s="281">
        <v>0.05</v>
      </c>
      <c r="C17" s="50">
        <f>(1/(1-(B17+'BASE PLANILHAS'!$C$106%+'BASE PLANILHAS'!$C$107%)))-1</f>
        <v>9.4690749863163726E-2</v>
      </c>
      <c r="D17" s="31"/>
    </row>
    <row r="18" spans="1:14">
      <c r="A18" s="280" t="s">
        <v>57</v>
      </c>
      <c r="B18" s="281">
        <v>3.7999999999999999E-2</v>
      </c>
      <c r="C18" s="50">
        <f>(1/(1-(B18+'BASE PLANILHAS'!$C$106%+'BASE PLANILHAS'!$C$107%)))-1</f>
        <v>8.0497028633171208E-2</v>
      </c>
      <c r="D18" s="31"/>
    </row>
    <row r="19" spans="1:14">
      <c r="A19" s="280" t="s">
        <v>1051</v>
      </c>
      <c r="B19" s="281">
        <v>0.05</v>
      </c>
      <c r="C19" s="50">
        <f>(1/(1-(B19+'BASE PLANILHAS'!$C$106%+'BASE PLANILHAS'!$C$107%)))-1</f>
        <v>9.4690749863163726E-2</v>
      </c>
      <c r="D19" s="31"/>
      <c r="N19" s="131"/>
    </row>
    <row r="20" spans="1:14">
      <c r="A20" s="280" t="s">
        <v>1052</v>
      </c>
      <c r="B20" s="281">
        <v>0.03</v>
      </c>
      <c r="C20" s="50">
        <f>(1/(1-(B20+'BASE PLANILHAS'!$C$106%+'BASE PLANILHAS'!$C$107%)))-1</f>
        <v>7.1237279057311254E-2</v>
      </c>
      <c r="D20" s="31"/>
    </row>
    <row r="21" spans="1:14">
      <c r="A21" s="280" t="s">
        <v>1053</v>
      </c>
      <c r="B21" s="281">
        <v>0.02</v>
      </c>
      <c r="C21" s="50">
        <f>(1/(1-(B21+'BASE PLANILHAS'!$C$106%+'BASE PLANILHAS'!$C$107%)))-1</f>
        <v>5.988341282458931E-2</v>
      </c>
      <c r="D21" s="31"/>
    </row>
    <row r="22" spans="1:14">
      <c r="A22" s="280" t="s">
        <v>58</v>
      </c>
      <c r="B22" s="281">
        <v>0.05</v>
      </c>
      <c r="C22" s="50">
        <f>(1/(1-(B22+'BASE PLANILHAS'!$C$106%+'BASE PLANILHAS'!$C$107%)))-1</f>
        <v>9.4690749863163726E-2</v>
      </c>
      <c r="D22" s="31"/>
    </row>
    <row r="23" spans="1:14">
      <c r="A23" s="280" t="s">
        <v>1054</v>
      </c>
      <c r="B23" s="281">
        <v>0.03</v>
      </c>
      <c r="C23" s="50">
        <f>(1/(1-(B23+'BASE PLANILHAS'!$C$106%+'BASE PLANILHAS'!$C$107%)))-1</f>
        <v>7.1237279057311254E-2</v>
      </c>
      <c r="D23" s="31"/>
    </row>
    <row r="24" spans="1:14">
      <c r="A24" s="280" t="s">
        <v>59</v>
      </c>
      <c r="B24" s="281">
        <v>0.02</v>
      </c>
      <c r="C24" s="50">
        <f>(1/(1-(B24+'BASE PLANILHAS'!$C$106%+'BASE PLANILHAS'!$C$107%)))-1</f>
        <v>5.988341282458931E-2</v>
      </c>
      <c r="D24" s="31"/>
    </row>
    <row r="25" spans="1:14">
      <c r="A25" s="280" t="s">
        <v>1055</v>
      </c>
      <c r="B25" s="281">
        <v>0.02</v>
      </c>
      <c r="C25" s="50">
        <f>(1/(1-(B25+'BASE PLANILHAS'!$C$106%+'BASE PLANILHAS'!$C$107%)))-1</f>
        <v>5.988341282458931E-2</v>
      </c>
      <c r="D25" s="31"/>
    </row>
    <row r="26" spans="1:14">
      <c r="A26" s="280" t="s">
        <v>1056</v>
      </c>
      <c r="B26" s="281">
        <v>0.05</v>
      </c>
      <c r="C26" s="50">
        <f>(1/(1-(B26+'BASE PLANILHAS'!$C$106%+'BASE PLANILHAS'!$C$107%)))-1</f>
        <v>9.4690749863163726E-2</v>
      </c>
      <c r="D26" s="31"/>
    </row>
    <row r="27" spans="1:14">
      <c r="A27" s="280" t="s">
        <v>1057</v>
      </c>
      <c r="B27" s="281">
        <v>0.03</v>
      </c>
      <c r="C27" s="50">
        <f>(1/(1-(B27+'BASE PLANILHAS'!$C$106%+'BASE PLANILHAS'!$C$107%)))-1</f>
        <v>7.1237279057311254E-2</v>
      </c>
      <c r="D27" s="31"/>
    </row>
    <row r="28" spans="1:14">
      <c r="A28" s="280" t="s">
        <v>60</v>
      </c>
      <c r="B28" s="281">
        <v>0.03</v>
      </c>
      <c r="C28" s="50">
        <f>(1/(1-(B28+'BASE PLANILHAS'!$C$106%+'BASE PLANILHAS'!$C$107%)))-1</f>
        <v>7.1237279057311254E-2</v>
      </c>
      <c r="D28" s="31"/>
    </row>
    <row r="29" spans="1:14">
      <c r="A29" s="280" t="s">
        <v>1058</v>
      </c>
      <c r="B29" s="281">
        <v>0.05</v>
      </c>
      <c r="C29" s="50">
        <f>(1/(1-(B29+'BASE PLANILHAS'!$C$106%+'BASE PLANILHAS'!$C$107%)))-1</f>
        <v>9.4690749863163726E-2</v>
      </c>
      <c r="D29" s="31"/>
    </row>
    <row r="30" spans="1:14">
      <c r="A30" s="280" t="s">
        <v>1059</v>
      </c>
      <c r="B30" s="281">
        <v>0.03</v>
      </c>
      <c r="C30" s="50">
        <f>(1/(1-(B30+'BASE PLANILHAS'!$C$106%+'BASE PLANILHAS'!$C$107%)))-1</f>
        <v>7.1237279057311254E-2</v>
      </c>
      <c r="D30" s="31"/>
    </row>
    <row r="31" spans="1:14">
      <c r="A31" s="280" t="s">
        <v>1111</v>
      </c>
      <c r="B31" s="281">
        <v>0.02</v>
      </c>
      <c r="C31" s="50">
        <f>(1/(1-(B31+'BASE PLANILHAS'!$C$106%+'BASE PLANILHAS'!$C$107%)))-1</f>
        <v>5.988341282458931E-2</v>
      </c>
      <c r="D31" s="31"/>
    </row>
    <row r="32" spans="1:14">
      <c r="A32" s="280" t="s">
        <v>61</v>
      </c>
      <c r="B32" s="281">
        <v>0.02</v>
      </c>
      <c r="C32" s="50">
        <f>(1/(1-(B32+'BASE PLANILHAS'!$C$106%+'BASE PLANILHAS'!$C$107%)))-1</f>
        <v>5.988341282458931E-2</v>
      </c>
      <c r="D32" s="31"/>
    </row>
    <row r="33" spans="1:4">
      <c r="A33" s="280" t="s">
        <v>1060</v>
      </c>
      <c r="B33" s="281">
        <v>0.03</v>
      </c>
      <c r="C33" s="50">
        <f>(1/(1-(B33+'BASE PLANILHAS'!$C$106%+'BASE PLANILHAS'!$C$107%)))-1</f>
        <v>7.1237279057311254E-2</v>
      </c>
      <c r="D33" s="31"/>
    </row>
    <row r="34" spans="1:4">
      <c r="A34" s="280" t="s">
        <v>62</v>
      </c>
      <c r="B34" s="281">
        <v>0.05</v>
      </c>
      <c r="C34" s="50">
        <f>(1/(1-(B34+'BASE PLANILHAS'!$C$106%+'BASE PLANILHAS'!$C$107%)))-1</f>
        <v>9.4690749863163726E-2</v>
      </c>
      <c r="D34" s="31"/>
    </row>
    <row r="35" spans="1:4">
      <c r="A35" s="280" t="s">
        <v>1061</v>
      </c>
      <c r="B35" s="281">
        <v>0.05</v>
      </c>
      <c r="C35" s="50">
        <f>(1/(1-(B35+'BASE PLANILHAS'!$C$106%+'BASE PLANILHAS'!$C$107%)))-1</f>
        <v>9.4690749863163726E-2</v>
      </c>
      <c r="D35" s="31"/>
    </row>
    <row r="36" spans="1:4">
      <c r="A36" s="280" t="s">
        <v>63</v>
      </c>
      <c r="B36" s="281">
        <v>0.05</v>
      </c>
      <c r="C36" s="50">
        <f>(1/(1-(B36+'BASE PLANILHAS'!$C$106%+'BASE PLANILHAS'!$C$107%)))-1</f>
        <v>9.4690749863163726E-2</v>
      </c>
      <c r="D36" s="31"/>
    </row>
    <row r="37" spans="1:4">
      <c r="A37" s="280" t="s">
        <v>64</v>
      </c>
      <c r="B37" s="281">
        <v>3.5000000000000003E-2</v>
      </c>
      <c r="C37" s="50">
        <f>(1/(1-(B37+'BASE PLANILHAS'!$C$106%+'BASE PLANILHAS'!$C$107%)))-1</f>
        <v>7.7005923532579512E-2</v>
      </c>
      <c r="D37" s="31"/>
    </row>
    <row r="38" spans="1:4">
      <c r="A38" s="280" t="s">
        <v>65</v>
      </c>
      <c r="B38" s="281">
        <v>0.05</v>
      </c>
      <c r="C38" s="50">
        <f>(1/(1-(B38+'BASE PLANILHAS'!$C$106%+'BASE PLANILHAS'!$C$107%)))-1</f>
        <v>9.4690749863163726E-2</v>
      </c>
      <c r="D38" s="31"/>
    </row>
    <row r="39" spans="1:4">
      <c r="A39" s="280" t="s">
        <v>1062</v>
      </c>
      <c r="B39" s="281">
        <v>0.02</v>
      </c>
      <c r="C39" s="50">
        <f>(1/(1-(B39+'BASE PLANILHAS'!$C$106%+'BASE PLANILHAS'!$C$107%)))-1</f>
        <v>5.988341282458931E-2</v>
      </c>
      <c r="D39" s="31"/>
    </row>
    <row r="40" spans="1:4">
      <c r="A40" s="280" t="s">
        <v>1063</v>
      </c>
      <c r="B40" s="281">
        <v>0.03</v>
      </c>
      <c r="C40" s="50">
        <f>(1/(1-(B40+'BASE PLANILHAS'!$C$106%+'BASE PLANILHAS'!$C$107%)))-1</f>
        <v>7.1237279057311254E-2</v>
      </c>
      <c r="D40" s="31"/>
    </row>
    <row r="41" spans="1:4">
      <c r="A41" s="280" t="s">
        <v>66</v>
      </c>
      <c r="B41" s="281">
        <v>0.02</v>
      </c>
      <c r="C41" s="50">
        <f>(1/(1-(B41+'BASE PLANILHAS'!$C$106%+'BASE PLANILHAS'!$C$107%)))-1</f>
        <v>5.988341282458931E-2</v>
      </c>
      <c r="D41" s="31"/>
    </row>
    <row r="42" spans="1:4">
      <c r="A42" s="280" t="s">
        <v>1064</v>
      </c>
      <c r="B42" s="281">
        <v>0.05</v>
      </c>
      <c r="C42" s="50">
        <f>(1/(1-(B42+'BASE PLANILHAS'!$C$106%+'BASE PLANILHAS'!$C$107%)))-1</f>
        <v>9.4690749863163726E-2</v>
      </c>
      <c r="D42" s="31"/>
    </row>
    <row r="43" spans="1:4">
      <c r="A43" s="280" t="s">
        <v>67</v>
      </c>
      <c r="B43" s="281">
        <v>0.02</v>
      </c>
      <c r="C43" s="50">
        <f>(1/(1-(B43+'BASE PLANILHAS'!$C$106%+'BASE PLANILHAS'!$C$107%)))-1</f>
        <v>5.988341282458931E-2</v>
      </c>
      <c r="D43" s="31"/>
    </row>
    <row r="44" spans="1:4">
      <c r="A44" s="280" t="s">
        <v>68</v>
      </c>
      <c r="B44" s="281">
        <v>0.02</v>
      </c>
      <c r="C44" s="50">
        <f>(1/(1-(B44+'BASE PLANILHAS'!$C$106%+'BASE PLANILHAS'!$C$107%)))-1</f>
        <v>5.988341282458931E-2</v>
      </c>
      <c r="D44" s="31"/>
    </row>
    <row r="45" spans="1:4">
      <c r="A45" s="280" t="s">
        <v>1113</v>
      </c>
      <c r="B45" s="281">
        <v>0.02</v>
      </c>
      <c r="C45" s="50">
        <f>(1/(1-(B45+'BASE PLANILHAS'!$C$106%+'BASE PLANILHAS'!$C$107%)))-1</f>
        <v>5.988341282458931E-2</v>
      </c>
      <c r="D45" s="31"/>
    </row>
    <row r="46" spans="1:4">
      <c r="A46" s="280" t="s">
        <v>1065</v>
      </c>
      <c r="B46" s="281">
        <v>0.03</v>
      </c>
      <c r="C46" s="50">
        <f>(1/(1-(B46+'BASE PLANILHAS'!$C$106%+'BASE PLANILHAS'!$C$107%)))-1</f>
        <v>7.1237279057311254E-2</v>
      </c>
      <c r="D46" s="31"/>
    </row>
    <row r="47" spans="1:4">
      <c r="A47" s="280" t="s">
        <v>1066</v>
      </c>
      <c r="B47" s="281">
        <v>0.02</v>
      </c>
      <c r="C47" s="50">
        <f>(1/(1-(B47+'BASE PLANILHAS'!$C$106%+'BASE PLANILHAS'!$C$107%)))-1</f>
        <v>5.988341282458931E-2</v>
      </c>
      <c r="D47" s="31"/>
    </row>
    <row r="48" spans="1:4">
      <c r="A48" s="280" t="s">
        <v>1067</v>
      </c>
      <c r="B48" s="281">
        <v>0.02</v>
      </c>
      <c r="C48" s="50">
        <f>(1/(1-(B48+'BASE PLANILHAS'!$C$106%+'BASE PLANILHAS'!$C$107%)))-1</f>
        <v>5.988341282458931E-2</v>
      </c>
      <c r="D48" s="31"/>
    </row>
    <row r="49" spans="1:4">
      <c r="A49" s="280" t="s">
        <v>1068</v>
      </c>
      <c r="B49" s="281">
        <v>0.03</v>
      </c>
      <c r="C49" s="50">
        <f>(1/(1-(B49+'BASE PLANILHAS'!$C$106%+'BASE PLANILHAS'!$C$107%)))-1</f>
        <v>7.1237279057311254E-2</v>
      </c>
      <c r="D49" s="31"/>
    </row>
    <row r="50" spans="1:4">
      <c r="A50" s="280" t="s">
        <v>69</v>
      </c>
      <c r="B50" s="281">
        <v>0.02</v>
      </c>
      <c r="C50" s="50">
        <f>(1/(1-(B50+'BASE PLANILHAS'!$C$106%+'BASE PLANILHAS'!$C$107%)))-1</f>
        <v>5.988341282458931E-2</v>
      </c>
      <c r="D50" s="31"/>
    </row>
    <row r="51" spans="1:4">
      <c r="A51" s="280" t="s">
        <v>1069</v>
      </c>
      <c r="B51" s="281">
        <v>0.05</v>
      </c>
      <c r="C51" s="50">
        <f>(1/(1-(B51+'BASE PLANILHAS'!$C$106%+'BASE PLANILHAS'!$C$107%)))-1</f>
        <v>9.4690749863163726E-2</v>
      </c>
      <c r="D51" s="31"/>
    </row>
    <row r="52" spans="1:4">
      <c r="A52" s="280" t="s">
        <v>70</v>
      </c>
      <c r="B52" s="281">
        <v>0.05</v>
      </c>
      <c r="C52" s="50">
        <f>(1/(1-(B52+'BASE PLANILHAS'!$C$106%+'BASE PLANILHAS'!$C$107%)))-1</f>
        <v>9.4690749863163726E-2</v>
      </c>
      <c r="D52" s="31"/>
    </row>
    <row r="53" spans="1:4">
      <c r="A53" s="280" t="s">
        <v>1070</v>
      </c>
      <c r="B53" s="281">
        <v>0.02</v>
      </c>
      <c r="C53" s="50">
        <f>(1/(1-(B53+'BASE PLANILHAS'!$C$106%+'BASE PLANILHAS'!$C$107%)))-1</f>
        <v>5.988341282458931E-2</v>
      </c>
      <c r="D53" s="31"/>
    </row>
    <row r="54" spans="1:4">
      <c r="A54" s="280" t="s">
        <v>1071</v>
      </c>
      <c r="B54" s="281">
        <v>0.03</v>
      </c>
      <c r="C54" s="50">
        <f>(1/(1-(B54+'BASE PLANILHAS'!$C$106%+'BASE PLANILHAS'!$C$107%)))-1</f>
        <v>7.1237279057311254E-2</v>
      </c>
      <c r="D54" s="31"/>
    </row>
    <row r="55" spans="1:4">
      <c r="A55" s="280" t="s">
        <v>1072</v>
      </c>
      <c r="B55" s="281">
        <v>0.02</v>
      </c>
      <c r="C55" s="50">
        <f>(1/(1-(B55+'BASE PLANILHAS'!$C$106%+'BASE PLANILHAS'!$C$107%)))-1</f>
        <v>5.988341282458931E-2</v>
      </c>
      <c r="D55" s="31"/>
    </row>
    <row r="56" spans="1:4">
      <c r="A56" s="280" t="s">
        <v>71</v>
      </c>
      <c r="B56" s="281">
        <v>2.5000000000000001E-2</v>
      </c>
      <c r="C56" s="50">
        <f>(1/(1-(B56+'BASE PLANILHAS'!$C$106%+'BASE PLANILHAS'!$C$107%)))-1</f>
        <v>6.5530101225359516E-2</v>
      </c>
      <c r="D56" s="31"/>
    </row>
    <row r="57" spans="1:4">
      <c r="A57" s="280" t="s">
        <v>72</v>
      </c>
      <c r="B57" s="281">
        <v>0.02</v>
      </c>
      <c r="C57" s="50">
        <f>(1/(1-(B57+'BASE PLANILHAS'!$C$106%+'BASE PLANILHAS'!$C$107%)))-1</f>
        <v>5.988341282458931E-2</v>
      </c>
      <c r="D57" s="31"/>
    </row>
    <row r="58" spans="1:4">
      <c r="A58" s="280" t="s">
        <v>73</v>
      </c>
      <c r="B58" s="281">
        <v>0.05</v>
      </c>
      <c r="C58" s="50">
        <f>(1/(1-(B58+'BASE PLANILHAS'!$C$106%+'BASE PLANILHAS'!$C$107%)))-1</f>
        <v>9.4690749863163726E-2</v>
      </c>
      <c r="D58" s="31"/>
    </row>
    <row r="59" spans="1:4">
      <c r="A59" s="280" t="s">
        <v>1073</v>
      </c>
      <c r="B59" s="281">
        <v>0.02</v>
      </c>
      <c r="C59" s="50">
        <f>(1/(1-(B59+'BASE PLANILHAS'!$C$106%+'BASE PLANILHAS'!$C$107%)))-1</f>
        <v>5.988341282458931E-2</v>
      </c>
      <c r="D59" s="31"/>
    </row>
    <row r="60" spans="1:4">
      <c r="A60" s="280" t="s">
        <v>74</v>
      </c>
      <c r="B60" s="281">
        <v>0.03</v>
      </c>
      <c r="C60" s="50">
        <f>(1/(1-(B60+'BASE PLANILHAS'!$C$106%+'BASE PLANILHAS'!$C$107%)))-1</f>
        <v>7.1237279057311254E-2</v>
      </c>
      <c r="D60" s="31"/>
    </row>
    <row r="61" spans="1:4">
      <c r="A61" s="280" t="s">
        <v>75</v>
      </c>
      <c r="B61" s="281">
        <v>0.05</v>
      </c>
      <c r="C61" s="50">
        <f>(1/(1-(B61+'BASE PLANILHAS'!$C$106%+'BASE PLANILHAS'!$C$107%)))-1</f>
        <v>9.4690749863163726E-2</v>
      </c>
      <c r="D61" s="31"/>
    </row>
    <row r="62" spans="1:4">
      <c r="A62" s="280" t="s">
        <v>1074</v>
      </c>
      <c r="B62" s="281">
        <v>0.03</v>
      </c>
      <c r="C62" s="50">
        <f>(1/(1-(B62+'BASE PLANILHAS'!$C$106%+'BASE PLANILHAS'!$C$107%)))-1</f>
        <v>7.1237279057311254E-2</v>
      </c>
      <c r="D62" s="31"/>
    </row>
    <row r="63" spans="1:4">
      <c r="A63" s="280" t="s">
        <v>76</v>
      </c>
      <c r="B63" s="281">
        <v>0.04</v>
      </c>
      <c r="C63" s="50">
        <f>(1/(1-(B63+'BASE PLANILHAS'!$C$106%+'BASE PLANILHAS'!$C$107%)))-1</f>
        <v>8.2837033026529561E-2</v>
      </c>
      <c r="D63" s="31"/>
    </row>
    <row r="64" spans="1:4" ht="12.75" customHeight="1">
      <c r="A64" s="280" t="s">
        <v>1075</v>
      </c>
      <c r="B64" s="281">
        <v>0.03</v>
      </c>
      <c r="C64" s="50">
        <f>(1/(1-(B64+'BASE PLANILHAS'!$C$106%+'BASE PLANILHAS'!$C$107%)))-1</f>
        <v>7.1237279057311254E-2</v>
      </c>
      <c r="D64" s="31"/>
    </row>
    <row r="65" spans="1:14">
      <c r="A65" s="280" t="s">
        <v>77</v>
      </c>
      <c r="B65" s="281">
        <v>0.03</v>
      </c>
      <c r="C65" s="50">
        <f>(1/(1-(B65+'BASE PLANILHAS'!$C$106%+'BASE PLANILHAS'!$C$107%)))-1</f>
        <v>7.1237279057311254E-2</v>
      </c>
      <c r="D65" s="31"/>
    </row>
    <row r="66" spans="1:14">
      <c r="A66" s="280" t="s">
        <v>1076</v>
      </c>
      <c r="B66" s="281">
        <v>0.03</v>
      </c>
      <c r="C66" s="50">
        <f>(1/(1-(B66+'BASE PLANILHAS'!$C$106%+'BASE PLANILHAS'!$C$107%)))-1</f>
        <v>7.1237279057311254E-2</v>
      </c>
      <c r="D66" s="31"/>
    </row>
    <row r="67" spans="1:14">
      <c r="A67" s="280" t="s">
        <v>1077</v>
      </c>
      <c r="B67" s="281">
        <v>0.03</v>
      </c>
      <c r="C67" s="50">
        <f>(1/(1-(B67+'BASE PLANILHAS'!$C$106%+'BASE PLANILHAS'!$C$107%)))-1</f>
        <v>7.1237279057311254E-2</v>
      </c>
      <c r="D67" s="31"/>
    </row>
    <row r="68" spans="1:14">
      <c r="A68" s="280" t="s">
        <v>78</v>
      </c>
      <c r="B68" s="281">
        <v>0.04</v>
      </c>
      <c r="C68" s="50">
        <f>(1/(1-(B68+'BASE PLANILHAS'!$C$106%+'BASE PLANILHAS'!$C$107%)))-1</f>
        <v>8.2837033026529561E-2</v>
      </c>
      <c r="D68" s="31"/>
    </row>
    <row r="69" spans="1:14">
      <c r="A69" s="280" t="s">
        <v>1078</v>
      </c>
      <c r="B69" s="281">
        <v>0.05</v>
      </c>
      <c r="C69" s="50">
        <f>(1/(1-(B69+'BASE PLANILHAS'!$C$106%+'BASE PLANILHAS'!$C$107%)))-1</f>
        <v>9.4690749863163726E-2</v>
      </c>
      <c r="D69" s="31"/>
    </row>
    <row r="70" spans="1:14">
      <c r="A70" s="280" t="s">
        <v>1079</v>
      </c>
      <c r="B70" s="281">
        <v>0.05</v>
      </c>
      <c r="C70" s="50">
        <f>(1/(1-(B70+'BASE PLANILHAS'!$C$106%+'BASE PLANILHAS'!$C$107%)))-1</f>
        <v>9.4690749863163726E-2</v>
      </c>
      <c r="D70" s="31"/>
    </row>
    <row r="71" spans="1:14">
      <c r="A71" s="280" t="s">
        <v>1080</v>
      </c>
      <c r="B71" s="281">
        <v>0.05</v>
      </c>
      <c r="C71" s="50">
        <f>(1/(1-(B71+'BASE PLANILHAS'!$C$106%+'BASE PLANILHAS'!$C$107%)))-1</f>
        <v>9.4690749863163726E-2</v>
      </c>
      <c r="D71" s="31"/>
    </row>
    <row r="72" spans="1:14">
      <c r="A72" s="280" t="s">
        <v>1081</v>
      </c>
      <c r="B72" s="281">
        <v>0.04</v>
      </c>
      <c r="C72" s="50">
        <f>(1/(1-(B72+'BASE PLANILHAS'!$C$106%+'BASE PLANILHAS'!$C$107%)))-1</f>
        <v>8.2837033026529561E-2</v>
      </c>
      <c r="D72" s="31"/>
    </row>
    <row r="73" spans="1:14">
      <c r="A73" s="280" t="s">
        <v>1082</v>
      </c>
      <c r="B73" s="281">
        <v>0.03</v>
      </c>
      <c r="C73" s="50">
        <f>(1/(1-(B73+'BASE PLANILHAS'!$C$106%+'BASE PLANILHAS'!$C$107%)))-1</f>
        <v>7.1237279057311254E-2</v>
      </c>
      <c r="D73" s="31"/>
    </row>
    <row r="74" spans="1:14">
      <c r="A74" s="280" t="s">
        <v>79</v>
      </c>
      <c r="B74" s="281">
        <v>0.05</v>
      </c>
      <c r="C74" s="50">
        <f>(1/(1-(B74+'BASE PLANILHAS'!$C$106%+'BASE PLANILHAS'!$C$107%)))-1</f>
        <v>9.4690749863163726E-2</v>
      </c>
      <c r="D74" s="31"/>
    </row>
    <row r="75" spans="1:14">
      <c r="A75" s="280" t="s">
        <v>1083</v>
      </c>
      <c r="B75" s="281">
        <v>0.03</v>
      </c>
      <c r="C75" s="50">
        <f>(1/(1-(B75+'BASE PLANILHAS'!$C$106%+'BASE PLANILHAS'!$C$107%)))-1</f>
        <v>7.1237279057311254E-2</v>
      </c>
      <c r="D75" s="31"/>
    </row>
    <row r="76" spans="1:14">
      <c r="A76" s="280" t="s">
        <v>80</v>
      </c>
      <c r="B76" s="281">
        <v>0.03</v>
      </c>
      <c r="C76" s="50">
        <f>(1/(1-(B76+'BASE PLANILHAS'!$C$106%+'BASE PLANILHAS'!$C$107%)))-1</f>
        <v>7.1237279057311254E-2</v>
      </c>
      <c r="D76" s="31"/>
      <c r="N76" s="131"/>
    </row>
    <row r="77" spans="1:14">
      <c r="A77" s="280" t="s">
        <v>81</v>
      </c>
      <c r="B77" s="281">
        <v>0.02</v>
      </c>
      <c r="C77" s="50">
        <f>(1/(1-(B77+'BASE PLANILHAS'!$C$106%+'BASE PLANILHAS'!$C$107%)))-1</f>
        <v>5.988341282458931E-2</v>
      </c>
      <c r="D77" s="31"/>
    </row>
    <row r="78" spans="1:14">
      <c r="A78" s="280" t="s">
        <v>1084</v>
      </c>
      <c r="B78" s="281">
        <v>0.03</v>
      </c>
      <c r="C78" s="50">
        <f>(1/(1-(B78+'BASE PLANILHAS'!$C$106%+'BASE PLANILHAS'!$C$107%)))-1</f>
        <v>7.1237279057311254E-2</v>
      </c>
      <c r="D78" s="31"/>
    </row>
    <row r="79" spans="1:14">
      <c r="A79" s="280" t="s">
        <v>1085</v>
      </c>
      <c r="B79" s="281">
        <v>0.03</v>
      </c>
      <c r="C79" s="50">
        <f>(1/(1-(B79+'BASE PLANILHAS'!$C$106%+'BASE PLANILHAS'!$C$107%)))-1</f>
        <v>7.1237279057311254E-2</v>
      </c>
      <c r="D79" s="31"/>
    </row>
    <row r="80" spans="1:14">
      <c r="A80" s="280" t="s">
        <v>82</v>
      </c>
      <c r="B80" s="281">
        <v>0.03</v>
      </c>
      <c r="C80" s="50">
        <f>(1/(1-(B80+'BASE PLANILHAS'!$C$106%+'BASE PLANILHAS'!$C$107%)))-1</f>
        <v>7.1237279057311254E-2</v>
      </c>
      <c r="D80" s="31"/>
    </row>
    <row r="81" spans="1:4">
      <c r="A81" s="280" t="s">
        <v>1086</v>
      </c>
      <c r="B81" s="281">
        <v>0.03</v>
      </c>
      <c r="C81" s="50">
        <f>(1/(1-(B81+'BASE PLANILHAS'!$C$106%+'BASE PLANILHAS'!$C$107%)))-1</f>
        <v>7.1237279057311254E-2</v>
      </c>
      <c r="D81" s="31"/>
    </row>
    <row r="82" spans="1:4">
      <c r="A82" s="280" t="s">
        <v>83</v>
      </c>
      <c r="B82" s="281">
        <v>0.04</v>
      </c>
      <c r="C82" s="50">
        <f>(1/(1-(B82+'BASE PLANILHAS'!$C$106%+'BASE PLANILHAS'!$C$107%)))-1</f>
        <v>8.2837033026529561E-2</v>
      </c>
      <c r="D82" s="31"/>
    </row>
    <row r="83" spans="1:4">
      <c r="A83" s="280" t="s">
        <v>84</v>
      </c>
      <c r="B83" s="281">
        <v>0.03</v>
      </c>
      <c r="C83" s="50">
        <f>(1/(1-(B83+'BASE PLANILHAS'!$C$106%+'BASE PLANILHAS'!$C$107%)))-1</f>
        <v>7.1237279057311254E-2</v>
      </c>
      <c r="D83" s="31"/>
    </row>
    <row r="84" spans="1:4">
      <c r="A84" s="280" t="s">
        <v>1087</v>
      </c>
      <c r="B84" s="281">
        <v>0.03</v>
      </c>
      <c r="C84" s="50">
        <f>(1/(1-(B84+'BASE PLANILHAS'!$C$106%+'BASE PLANILHAS'!$C$107%)))-1</f>
        <v>7.1237279057311254E-2</v>
      </c>
      <c r="D84" s="31"/>
    </row>
    <row r="85" spans="1:4">
      <c r="A85" s="280" t="s">
        <v>85</v>
      </c>
      <c r="B85" s="281">
        <v>0.05</v>
      </c>
      <c r="C85" s="50">
        <f>(1/(1-(B85+'BASE PLANILHAS'!$C$106%+'BASE PLANILHAS'!$C$107%)))-1</f>
        <v>9.4690749863163726E-2</v>
      </c>
      <c r="D85" s="31"/>
    </row>
    <row r="86" spans="1:4">
      <c r="A86" s="280" t="s">
        <v>86</v>
      </c>
      <c r="B86" s="281">
        <v>0.02</v>
      </c>
      <c r="C86" s="50">
        <f>(1/(1-(B86+'BASE PLANILHAS'!$C$106%+'BASE PLANILHAS'!$C$107%)))-1</f>
        <v>5.988341282458931E-2</v>
      </c>
      <c r="D86" s="31"/>
    </row>
    <row r="87" spans="1:4">
      <c r="A87" s="280" t="s">
        <v>1088</v>
      </c>
      <c r="B87" s="281">
        <v>0.04</v>
      </c>
      <c r="C87" s="50">
        <f>(1/(1-(B87+'BASE PLANILHAS'!$C$106%+'BASE PLANILHAS'!$C$107%)))-1</f>
        <v>8.2837033026529561E-2</v>
      </c>
      <c r="D87" s="31"/>
    </row>
    <row r="88" spans="1:4">
      <c r="A88" s="280" t="s">
        <v>1089</v>
      </c>
      <c r="B88" s="281">
        <v>0.03</v>
      </c>
      <c r="C88" s="50">
        <f>(1/(1-(B88+'BASE PLANILHAS'!$C$106%+'BASE PLANILHAS'!$C$107%)))-1</f>
        <v>7.1237279057311254E-2</v>
      </c>
      <c r="D88" s="31"/>
    </row>
    <row r="89" spans="1:4">
      <c r="A89" s="280" t="s">
        <v>87</v>
      </c>
      <c r="B89" s="281">
        <v>0.03</v>
      </c>
      <c r="C89" s="50">
        <f>(1/(1-(B89+'BASE PLANILHAS'!$C$106%+'BASE PLANILHAS'!$C$107%)))-1</f>
        <v>7.1237279057311254E-2</v>
      </c>
      <c r="D89" s="31"/>
    </row>
    <row r="90" spans="1:4">
      <c r="A90" s="280" t="s">
        <v>1090</v>
      </c>
      <c r="B90" s="281">
        <v>0.03</v>
      </c>
      <c r="C90" s="50">
        <f>(1/(1-(B90+'BASE PLANILHAS'!$C$106%+'BASE PLANILHAS'!$C$107%)))-1</f>
        <v>7.1237279057311254E-2</v>
      </c>
      <c r="D90" s="31"/>
    </row>
    <row r="91" spans="1:4">
      <c r="A91" s="280" t="s">
        <v>1091</v>
      </c>
      <c r="B91" s="281">
        <v>0.05</v>
      </c>
      <c r="C91" s="50">
        <f>(1/(1-(B91+'BASE PLANILHAS'!$C$106%+'BASE PLANILHAS'!$C$107%)))-1</f>
        <v>9.4690749863163726E-2</v>
      </c>
      <c r="D91" s="31"/>
    </row>
    <row r="92" spans="1:4">
      <c r="A92" s="280" t="s">
        <v>1092</v>
      </c>
      <c r="B92" s="281">
        <v>0.04</v>
      </c>
      <c r="C92" s="50">
        <f>(1/(1-(B92+'BASE PLANILHAS'!$C$106%+'BASE PLANILHAS'!$C$107%)))-1</f>
        <v>8.2837033026529561E-2</v>
      </c>
      <c r="D92" s="31"/>
    </row>
    <row r="93" spans="1:4">
      <c r="A93" s="280" t="s">
        <v>88</v>
      </c>
      <c r="B93" s="281">
        <v>0.03</v>
      </c>
      <c r="C93" s="50">
        <f>(1/(1-(B93+'BASE PLANILHAS'!$C$106%+'BASE PLANILHAS'!$C$107%)))-1</f>
        <v>7.1237279057311254E-2</v>
      </c>
      <c r="D93" s="31"/>
    </row>
    <row r="94" spans="1:4">
      <c r="A94" s="280" t="s">
        <v>1093</v>
      </c>
      <c r="B94" s="281">
        <v>0.02</v>
      </c>
      <c r="C94" s="50">
        <f>(1/(1-(B94+'BASE PLANILHAS'!$C$106%+'BASE PLANILHAS'!$C$107%)))-1</f>
        <v>5.988341282458931E-2</v>
      </c>
      <c r="D94" s="31"/>
    </row>
    <row r="95" spans="1:4">
      <c r="A95" s="280" t="s">
        <v>1094</v>
      </c>
      <c r="B95" s="281">
        <v>0.05</v>
      </c>
      <c r="C95" s="50">
        <f>(1/(1-(B95+'BASE PLANILHAS'!$C$106%+'BASE PLANILHAS'!$C$107%)))-1</f>
        <v>9.4690749863163726E-2</v>
      </c>
      <c r="D95" s="31"/>
    </row>
    <row r="96" spans="1:4">
      <c r="A96" s="280" t="s">
        <v>1095</v>
      </c>
      <c r="B96" s="281">
        <v>0.02</v>
      </c>
      <c r="C96" s="50">
        <f>(1/(1-(B96+'BASE PLANILHAS'!$C$106%+'BASE PLANILHAS'!$C$107%)))-1</f>
        <v>5.988341282458931E-2</v>
      </c>
      <c r="D96" s="31"/>
    </row>
    <row r="97" spans="1:4">
      <c r="A97" s="280" t="s">
        <v>1096</v>
      </c>
      <c r="B97" s="281">
        <v>2.7E-2</v>
      </c>
      <c r="C97" s="50">
        <f>(1/(1-(B97+'BASE PLANILHAS'!$C$106%+'BASE PLANILHAS'!$C$107%)))-1</f>
        <v>6.780565936999472E-2</v>
      </c>
      <c r="D97" s="31"/>
    </row>
    <row r="98" spans="1:4">
      <c r="A98" s="280" t="s">
        <v>1097</v>
      </c>
      <c r="B98" s="281">
        <v>0.02</v>
      </c>
      <c r="C98" s="50">
        <f>(1/(1-(B98+'BASE PLANILHAS'!$C$106%+'BASE PLANILHAS'!$C$107%)))-1</f>
        <v>5.988341282458931E-2</v>
      </c>
      <c r="D98" s="31"/>
    </row>
    <row r="99" spans="1:4">
      <c r="A99" s="280" t="s">
        <v>1098</v>
      </c>
      <c r="B99" s="281">
        <v>0.03</v>
      </c>
      <c r="C99" s="50">
        <f>(1/(1-(B99+'BASE PLANILHAS'!$C$106%+'BASE PLANILHAS'!$C$107%)))-1</f>
        <v>7.1237279057311254E-2</v>
      </c>
      <c r="D99" s="31"/>
    </row>
    <row r="100" spans="1:4">
      <c r="A100" s="280" t="s">
        <v>1099</v>
      </c>
      <c r="B100" s="281">
        <v>0.05</v>
      </c>
      <c r="C100" s="50">
        <f>(1/(1-(B100+'BASE PLANILHAS'!$C$106%+'BASE PLANILHAS'!$C$107%)))-1</f>
        <v>9.4690749863163726E-2</v>
      </c>
      <c r="D100" s="31"/>
    </row>
    <row r="101" spans="1:4">
      <c r="A101" s="280" t="s">
        <v>90</v>
      </c>
      <c r="B101" s="281">
        <v>0.05</v>
      </c>
      <c r="C101" s="50">
        <f>(1/(1-(B101+'BASE PLANILHAS'!$C$106%+'BASE PLANILHAS'!$C$107%)))-1</f>
        <v>9.4690749863163726E-2</v>
      </c>
      <c r="D101" s="31"/>
    </row>
    <row r="102" spans="1:4">
      <c r="A102" s="280" t="s">
        <v>91</v>
      </c>
      <c r="B102" s="281">
        <v>0.02</v>
      </c>
      <c r="C102" s="50">
        <f>(1/(1-(B102+'BASE PLANILHAS'!$C$106%+'BASE PLANILHAS'!$C$107%)))-1</f>
        <v>5.988341282458931E-2</v>
      </c>
      <c r="D102" s="31"/>
    </row>
    <row r="103" spans="1:4">
      <c r="A103" s="280" t="s">
        <v>1100</v>
      </c>
      <c r="B103" s="281">
        <v>3.5000000000000003E-2</v>
      </c>
      <c r="C103" s="50">
        <f>(1/(1-(B103+'BASE PLANILHAS'!$C$106%+'BASE PLANILHAS'!$C$107%)))-1</f>
        <v>7.7005923532579512E-2</v>
      </c>
      <c r="D103" s="31"/>
    </row>
    <row r="104" spans="1:4">
      <c r="A104" s="280" t="s">
        <v>1101</v>
      </c>
      <c r="B104" s="281">
        <v>0.03</v>
      </c>
      <c r="C104" s="50">
        <f>(1/(1-(B104+'BASE PLANILHAS'!$C$106%+'BASE PLANILHAS'!$C$107%)))-1</f>
        <v>7.1237279057311254E-2</v>
      </c>
      <c r="D104" s="31"/>
    </row>
    <row r="105" spans="1:4">
      <c r="A105" s="280" t="s">
        <v>92</v>
      </c>
      <c r="B105" s="281">
        <v>0.05</v>
      </c>
      <c r="C105" s="50">
        <f>(1/(1-(B105+'BASE PLANILHAS'!$C$106%+'BASE PLANILHAS'!$C$107%)))-1</f>
        <v>9.4690749863163726E-2</v>
      </c>
      <c r="D105" s="31"/>
    </row>
    <row r="106" spans="1:4">
      <c r="A106" s="280" t="s">
        <v>1102</v>
      </c>
      <c r="B106" s="281">
        <v>0.02</v>
      </c>
      <c r="C106" s="50">
        <f>(1/(1-(B106+'BASE PLANILHAS'!$C$106%+'BASE PLANILHAS'!$C$107%)))-1</f>
        <v>5.988341282458931E-2</v>
      </c>
      <c r="D106" s="31"/>
    </row>
    <row r="107" spans="1:4">
      <c r="A107" s="280" t="s">
        <v>1103</v>
      </c>
      <c r="B107" s="281">
        <v>0.05</v>
      </c>
      <c r="C107" s="50">
        <f>(1/(1-(B107+'BASE PLANILHAS'!$C$106%+'BASE PLANILHAS'!$C$107%)))-1</f>
        <v>9.4690749863163726E-2</v>
      </c>
      <c r="D107" s="31"/>
    </row>
    <row r="108" spans="1:4">
      <c r="A108" s="280" t="s">
        <v>1104</v>
      </c>
      <c r="B108" s="281">
        <v>0.05</v>
      </c>
      <c r="C108" s="50">
        <f>(1/(1-(B108+'BASE PLANILHAS'!$C$106%+'BASE PLANILHAS'!$C$107%)))-1</f>
        <v>9.4690749863163726E-2</v>
      </c>
      <c r="D108" s="31"/>
    </row>
    <row r="109" spans="1:4">
      <c r="A109" s="280" t="s">
        <v>1105</v>
      </c>
      <c r="B109" s="281">
        <v>0.02</v>
      </c>
      <c r="C109" s="50">
        <f>(1/(1-(B109+'BASE PLANILHAS'!$C$106%+'BASE PLANILHAS'!$C$107%)))-1</f>
        <v>5.988341282458931E-2</v>
      </c>
      <c r="D109" s="31"/>
    </row>
    <row r="110" spans="1:4">
      <c r="A110" s="280" t="s">
        <v>93</v>
      </c>
      <c r="B110" s="281">
        <v>0.03</v>
      </c>
      <c r="C110" s="50">
        <f>(1/(1-(B110+'BASE PLANILHAS'!$C$106%+'BASE PLANILHAS'!$C$107%)))-1</f>
        <v>7.1237279057311254E-2</v>
      </c>
      <c r="D110" s="31"/>
    </row>
    <row r="111" spans="1:4">
      <c r="A111" s="280" t="s">
        <v>94</v>
      </c>
      <c r="B111" s="281">
        <v>0.02</v>
      </c>
      <c r="C111" s="50">
        <f>(1/(1-(B111+'BASE PLANILHAS'!$C$106%+'BASE PLANILHAS'!$C$107%)))-1</f>
        <v>5.988341282458931E-2</v>
      </c>
      <c r="D111" s="31"/>
    </row>
    <row r="112" spans="1:4">
      <c r="A112" s="280" t="s">
        <v>1116</v>
      </c>
      <c r="B112" s="281">
        <v>0.03</v>
      </c>
      <c r="C112" s="50">
        <f>(1/(1-(B112+'BASE PLANILHAS'!$C$106%+'BASE PLANILHAS'!$C$107%)))-1</f>
        <v>7.1237279057311254E-2</v>
      </c>
      <c r="D112" s="31"/>
    </row>
    <row r="113" spans="1:4">
      <c r="A113" s="280" t="s">
        <v>95</v>
      </c>
      <c r="B113" s="281">
        <v>0.05</v>
      </c>
      <c r="C113" s="50">
        <f>(1/(1-(B113+'BASE PLANILHAS'!$C$106%+'BASE PLANILHAS'!$C$107%)))-1</f>
        <v>9.4690749863163726E-2</v>
      </c>
      <c r="D113" s="31"/>
    </row>
    <row r="114" spans="1:4">
      <c r="A114" s="280" t="s">
        <v>1106</v>
      </c>
      <c r="B114" s="281">
        <v>0.03</v>
      </c>
      <c r="C114" s="50">
        <f>(1/(1-(B114+'BASE PLANILHAS'!$C$106%+'BASE PLANILHAS'!$C$107%)))-1</f>
        <v>7.1237279057311254E-2</v>
      </c>
      <c r="D114" s="31"/>
    </row>
    <row r="115" spans="1:4">
      <c r="A115" s="280" t="s">
        <v>96</v>
      </c>
      <c r="B115" s="281">
        <v>0.03</v>
      </c>
      <c r="C115" s="50">
        <f>(1/(1-(B115+'BASE PLANILHAS'!$C$106%+'BASE PLANILHAS'!$C$107%)))-1</f>
        <v>7.1237279057311254E-2</v>
      </c>
      <c r="D115" s="31"/>
    </row>
    <row r="116" spans="1:4">
      <c r="A116" s="280" t="s">
        <v>97</v>
      </c>
      <c r="B116" s="281">
        <v>0.03</v>
      </c>
      <c r="C116" s="50">
        <f>(1/(1-(B116+'BASE PLANILHAS'!$C$106%+'BASE PLANILHAS'!$C$107%)))-1</f>
        <v>7.1237279057311254E-2</v>
      </c>
      <c r="D116" s="31"/>
    </row>
    <row r="117" spans="1:4">
      <c r="A117" s="280" t="s">
        <v>98</v>
      </c>
      <c r="B117" s="281">
        <v>0.05</v>
      </c>
      <c r="C117" s="50">
        <f>(1/(1-(B117+'BASE PLANILHAS'!$C$106%+'BASE PLANILHAS'!$C$107%)))-1</f>
        <v>9.4690749863163726E-2</v>
      </c>
      <c r="D117" s="31"/>
    </row>
    <row r="118" spans="1:4">
      <c r="A118" s="280" t="s">
        <v>1107</v>
      </c>
      <c r="B118" s="281">
        <v>2.5000000000000001E-2</v>
      </c>
      <c r="C118" s="50">
        <f>(1/(1-(B118+'BASE PLANILHAS'!$C$106%+'BASE PLANILHAS'!$C$107%)))-1</f>
        <v>6.5530101225359516E-2</v>
      </c>
      <c r="D118" s="31"/>
    </row>
    <row r="119" spans="1:4">
      <c r="A119" s="280" t="s">
        <v>1108</v>
      </c>
      <c r="B119" s="281">
        <v>0.03</v>
      </c>
      <c r="C119" s="50">
        <f>(1/(1-(B119+'BASE PLANILHAS'!$C$106%+'BASE PLANILHAS'!$C$107%)))-1</f>
        <v>7.1237279057311254E-2</v>
      </c>
      <c r="D119" s="31"/>
    </row>
    <row r="120" spans="1:4">
      <c r="A120" s="280" t="s">
        <v>1109</v>
      </c>
      <c r="B120" s="281">
        <v>0.02</v>
      </c>
      <c r="C120" s="50">
        <f>(1/(1-(B120+'BASE PLANILHAS'!$C$106%+'BASE PLANILHAS'!$C$107%)))-1</f>
        <v>5.988341282458931E-2</v>
      </c>
      <c r="D120" s="31"/>
    </row>
    <row r="121" spans="1:4">
      <c r="A121" s="280" t="s">
        <v>99</v>
      </c>
      <c r="B121" s="281">
        <v>0.03</v>
      </c>
      <c r="C121" s="50">
        <f>(1/(1-(B121+'BASE PLANILHAS'!$C$106%+'BASE PLANILHAS'!$C$107%)))-1</f>
        <v>7.1237279057311254E-2</v>
      </c>
      <c r="D121" s="31"/>
    </row>
    <row r="122" spans="1:4">
      <c r="A122" s="280" t="s">
        <v>1118</v>
      </c>
      <c r="B122" s="281">
        <v>0.03</v>
      </c>
      <c r="C122" s="50">
        <f>(1/(1-(B122+'BASE PLANILHAS'!$C$106%+'BASE PLANILHAS'!$C$107%)))-1</f>
        <v>7.1237279057311254E-2</v>
      </c>
      <c r="D122" s="31"/>
    </row>
    <row r="123" spans="1:4">
      <c r="A123" s="280" t="s">
        <v>100</v>
      </c>
      <c r="B123" s="281">
        <v>2.5000000000000001E-2</v>
      </c>
      <c r="C123" s="50">
        <f>(1/(1-(B123+'BASE PLANILHAS'!$C$106%+'BASE PLANILHAS'!$C$107%)))-1</f>
        <v>6.5530101225359516E-2</v>
      </c>
      <c r="D123" s="31"/>
    </row>
    <row r="124" spans="1:4">
      <c r="A124" s="280" t="s">
        <v>101</v>
      </c>
      <c r="B124" s="281">
        <v>0.05</v>
      </c>
      <c r="C124" s="50">
        <f>(1/(1-(B124+'BASE PLANILHAS'!$C$106%+'BASE PLANILHAS'!$C$107%)))-1</f>
        <v>9.4690749863163726E-2</v>
      </c>
      <c r="D124" s="31"/>
    </row>
    <row r="125" spans="1:4">
      <c r="A125" s="280" t="s">
        <v>102</v>
      </c>
      <c r="B125" s="281">
        <v>0.02</v>
      </c>
      <c r="C125" s="50">
        <f>(1/(1-(B125+'BASE PLANILHAS'!$C$106%+'BASE PLANILHAS'!$C$107%)))-1</f>
        <v>5.988341282458931E-2</v>
      </c>
      <c r="D125" s="31"/>
    </row>
    <row r="126" spans="1:4">
      <c r="A126" s="280" t="s">
        <v>103</v>
      </c>
      <c r="B126" s="281">
        <v>0.03</v>
      </c>
      <c r="C126" s="50">
        <f>(1/(1-(B126+'BASE PLANILHAS'!$C$106%+'BASE PLANILHAS'!$C$107%)))-1</f>
        <v>7.1237279057311254E-2</v>
      </c>
      <c r="D126" s="31"/>
    </row>
    <row r="127" spans="1:4">
      <c r="A127" s="280" t="s">
        <v>104</v>
      </c>
      <c r="B127" s="281">
        <v>0.03</v>
      </c>
      <c r="C127" s="50">
        <f>(1/(1-(B127+'BASE PLANILHAS'!$C$106%+'BASE PLANILHAS'!$C$107%)))-1</f>
        <v>7.1237279057311254E-2</v>
      </c>
      <c r="D127" s="31"/>
    </row>
    <row r="128" spans="1:4">
      <c r="A128" s="280" t="s">
        <v>105</v>
      </c>
      <c r="B128" s="281">
        <v>0.04</v>
      </c>
      <c r="C128" s="50">
        <f>(1/(1-(B128+'BASE PLANILHAS'!$C$106%+'BASE PLANILHAS'!$C$107%)))-1</f>
        <v>8.2837033026529561E-2</v>
      </c>
      <c r="D128" s="31"/>
    </row>
    <row r="129" spans="1:4">
      <c r="A129" s="280" t="s">
        <v>106</v>
      </c>
      <c r="B129" s="281">
        <v>0.03</v>
      </c>
      <c r="C129" s="50">
        <f>(1/(1-(B129+'BASE PLANILHAS'!$C$106%+'BASE PLANILHAS'!$C$107%)))-1</f>
        <v>7.1237279057311254E-2</v>
      </c>
      <c r="D129" s="31"/>
    </row>
    <row r="130" spans="1:4">
      <c r="A130" s="17"/>
      <c r="B130" s="17"/>
    </row>
  </sheetData>
  <autoFilter ref="A4:N129"/>
  <sortState ref="A4:B164">
    <sortCondition ref="A164"/>
  </sortState>
  <mergeCells count="3">
    <mergeCell ref="A3:B3"/>
    <mergeCell ref="A2:C2"/>
    <mergeCell ref="F7:L12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A1:J129"/>
  <sheetViews>
    <sheetView showGridLines="0" topLeftCell="A4" workbookViewId="0">
      <selection activeCell="D16" sqref="D16"/>
    </sheetView>
  </sheetViews>
  <sheetFormatPr defaultRowHeight="12.75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/>
    <row r="2" spans="1:10" ht="40.5" customHeight="1">
      <c r="A2" s="45"/>
      <c r="B2" s="45" t="s">
        <v>107</v>
      </c>
      <c r="C2" s="5"/>
      <c r="D2" s="5"/>
    </row>
    <row r="3" spans="1:10">
      <c r="F3" s="518" t="s">
        <v>108</v>
      </c>
      <c r="G3" s="518"/>
      <c r="H3" s="518"/>
      <c r="I3" s="518"/>
      <c r="J3" s="518"/>
    </row>
    <row r="4" spans="1:10" ht="12.75" customHeight="1">
      <c r="A4" s="282" t="s">
        <v>109</v>
      </c>
      <c r="B4" s="282" t="s">
        <v>110</v>
      </c>
      <c r="C4" s="282" t="s">
        <v>111</v>
      </c>
      <c r="D4" s="282" t="s">
        <v>38</v>
      </c>
      <c r="F4" s="517" t="s">
        <v>368</v>
      </c>
      <c r="G4" s="517"/>
      <c r="H4" s="517"/>
      <c r="I4" s="517"/>
      <c r="J4" s="517"/>
    </row>
    <row r="5" spans="1:10">
      <c r="A5" s="283" t="s">
        <v>1045</v>
      </c>
      <c r="B5" s="423">
        <v>6</v>
      </c>
      <c r="C5" s="423">
        <v>0</v>
      </c>
      <c r="D5" s="284">
        <f>B5+C5</f>
        <v>6</v>
      </c>
      <c r="F5" s="517"/>
      <c r="G5" s="517"/>
      <c r="H5" s="517"/>
      <c r="I5" s="517"/>
      <c r="J5" s="517"/>
    </row>
    <row r="6" spans="1:10">
      <c r="A6" s="283" t="s">
        <v>49</v>
      </c>
      <c r="B6" s="423">
        <v>6</v>
      </c>
      <c r="C6" s="423">
        <v>0</v>
      </c>
      <c r="D6" s="284">
        <f>B6+C6</f>
        <v>6</v>
      </c>
      <c r="F6" s="517"/>
      <c r="G6" s="517"/>
      <c r="H6" s="517"/>
      <c r="I6" s="517"/>
      <c r="J6" s="517"/>
    </row>
    <row r="7" spans="1:10">
      <c r="A7" s="285" t="s">
        <v>50</v>
      </c>
      <c r="B7" s="423">
        <v>6</v>
      </c>
      <c r="C7" s="423">
        <v>0</v>
      </c>
      <c r="D7" s="284">
        <f>B7+C7</f>
        <v>6</v>
      </c>
      <c r="F7" s="517"/>
      <c r="G7" s="517"/>
      <c r="H7" s="517"/>
      <c r="I7" s="517"/>
      <c r="J7" s="517"/>
    </row>
    <row r="8" spans="1:10">
      <c r="A8" s="283" t="s">
        <v>1046</v>
      </c>
      <c r="B8" s="423">
        <v>6</v>
      </c>
      <c r="C8" s="423">
        <v>0</v>
      </c>
      <c r="D8" s="284">
        <f>B8+C8</f>
        <v>6</v>
      </c>
      <c r="F8" s="517"/>
      <c r="G8" s="517"/>
      <c r="H8" s="517"/>
      <c r="I8" s="517"/>
      <c r="J8" s="517"/>
    </row>
    <row r="9" spans="1:10">
      <c r="A9" s="283" t="s">
        <v>1047</v>
      </c>
      <c r="B9" s="423">
        <v>6</v>
      </c>
      <c r="C9" s="423">
        <v>0</v>
      </c>
      <c r="D9" s="284">
        <f>B9+C9</f>
        <v>6</v>
      </c>
      <c r="F9" s="517"/>
      <c r="G9" s="517"/>
      <c r="H9" s="517"/>
      <c r="I9" s="517"/>
      <c r="J9" s="517"/>
    </row>
    <row r="10" spans="1:10">
      <c r="A10" s="285" t="s">
        <v>51</v>
      </c>
      <c r="B10" s="423">
        <v>6</v>
      </c>
      <c r="C10" s="423">
        <v>0</v>
      </c>
      <c r="D10" s="284">
        <f t="shared" ref="D10:D73" si="0">B10+C10</f>
        <v>6</v>
      </c>
      <c r="F10" s="517"/>
      <c r="G10" s="517"/>
      <c r="H10" s="517"/>
      <c r="I10" s="517"/>
      <c r="J10" s="517"/>
    </row>
    <row r="11" spans="1:10" ht="12.75" customHeight="1">
      <c r="A11" s="283" t="s">
        <v>53</v>
      </c>
      <c r="B11" s="423">
        <v>6</v>
      </c>
      <c r="C11" s="423">
        <v>0</v>
      </c>
      <c r="D11" s="284">
        <f>B11+C11</f>
        <v>6</v>
      </c>
      <c r="F11" s="517" t="s">
        <v>369</v>
      </c>
      <c r="G11" s="517"/>
      <c r="H11" s="517"/>
      <c r="I11" s="517"/>
      <c r="J11" s="517"/>
    </row>
    <row r="12" spans="1:10">
      <c r="A12" s="286" t="s">
        <v>54</v>
      </c>
      <c r="B12" s="423">
        <v>6</v>
      </c>
      <c r="C12" s="423">
        <v>0</v>
      </c>
      <c r="D12" s="284">
        <f t="shared" si="0"/>
        <v>6</v>
      </c>
      <c r="F12" s="517"/>
      <c r="G12" s="517"/>
      <c r="H12" s="517"/>
      <c r="I12" s="517"/>
      <c r="J12" s="517"/>
    </row>
    <row r="13" spans="1:10">
      <c r="A13" s="285" t="s">
        <v>1048</v>
      </c>
      <c r="B13" s="423">
        <v>6</v>
      </c>
      <c r="C13" s="423">
        <v>0</v>
      </c>
      <c r="D13" s="284">
        <f t="shared" si="0"/>
        <v>6</v>
      </c>
      <c r="F13" s="517"/>
      <c r="G13" s="517"/>
      <c r="H13" s="517"/>
      <c r="I13" s="517"/>
      <c r="J13" s="517"/>
    </row>
    <row r="14" spans="1:10">
      <c r="A14" s="285" t="s">
        <v>1049</v>
      </c>
      <c r="B14" s="423">
        <v>6</v>
      </c>
      <c r="C14" s="423">
        <v>0</v>
      </c>
      <c r="D14" s="284">
        <f t="shared" si="0"/>
        <v>6</v>
      </c>
      <c r="F14" s="517"/>
      <c r="G14" s="517"/>
      <c r="H14" s="517"/>
      <c r="I14" s="517"/>
      <c r="J14" s="517"/>
    </row>
    <row r="15" spans="1:10">
      <c r="A15" s="283" t="s">
        <v>55</v>
      </c>
      <c r="B15" s="423">
        <v>6</v>
      </c>
      <c r="C15" s="423">
        <v>0</v>
      </c>
      <c r="D15" s="284">
        <f>B15+C15</f>
        <v>6</v>
      </c>
      <c r="F15" s="517"/>
      <c r="G15" s="517"/>
      <c r="H15" s="517"/>
      <c r="I15" s="517"/>
      <c r="J15" s="517"/>
    </row>
    <row r="16" spans="1:10">
      <c r="A16" s="285" t="s">
        <v>56</v>
      </c>
      <c r="B16" s="423">
        <v>5.25</v>
      </c>
      <c r="C16" s="423">
        <v>5</v>
      </c>
      <c r="D16" s="284">
        <f t="shared" si="0"/>
        <v>10.25</v>
      </c>
    </row>
    <row r="17" spans="1:5">
      <c r="A17" s="283" t="s">
        <v>1050</v>
      </c>
      <c r="B17" s="423">
        <v>6</v>
      </c>
      <c r="C17" s="423">
        <v>0</v>
      </c>
      <c r="D17" s="284">
        <f t="shared" ref="D17" si="1">B17+C17</f>
        <v>6</v>
      </c>
    </row>
    <row r="18" spans="1:5">
      <c r="A18" s="283" t="s">
        <v>57</v>
      </c>
      <c r="B18" s="423">
        <v>6</v>
      </c>
      <c r="C18" s="423">
        <v>0</v>
      </c>
      <c r="D18" s="284">
        <f t="shared" si="0"/>
        <v>6</v>
      </c>
    </row>
    <row r="19" spans="1:5">
      <c r="A19" s="285" t="s">
        <v>1051</v>
      </c>
      <c r="B19" s="423">
        <v>6</v>
      </c>
      <c r="C19" s="423">
        <v>0</v>
      </c>
      <c r="D19" s="284">
        <f t="shared" si="0"/>
        <v>6</v>
      </c>
    </row>
    <row r="20" spans="1:5">
      <c r="A20" s="285" t="s">
        <v>1052</v>
      </c>
      <c r="B20" s="423">
        <v>6</v>
      </c>
      <c r="C20" s="423">
        <v>0</v>
      </c>
      <c r="D20" s="284">
        <f t="shared" si="0"/>
        <v>6</v>
      </c>
      <c r="E20" s="3"/>
    </row>
    <row r="21" spans="1:5">
      <c r="A21" s="283" t="s">
        <v>1053</v>
      </c>
      <c r="B21" s="423">
        <v>6</v>
      </c>
      <c r="C21" s="423">
        <v>0</v>
      </c>
      <c r="D21" s="284">
        <f t="shared" ref="D21:D23" si="2">B21+C21</f>
        <v>6</v>
      </c>
      <c r="E21" s="3"/>
    </row>
    <row r="22" spans="1:5">
      <c r="A22" s="283" t="s">
        <v>58</v>
      </c>
      <c r="B22" s="423">
        <v>6</v>
      </c>
      <c r="C22" s="423">
        <v>0</v>
      </c>
      <c r="D22" s="284">
        <f t="shared" ref="D22" si="3">B22+C22</f>
        <v>6</v>
      </c>
    </row>
    <row r="23" spans="1:5">
      <c r="A23" s="283" t="s">
        <v>1054</v>
      </c>
      <c r="B23" s="423">
        <v>6</v>
      </c>
      <c r="C23" s="423">
        <v>0</v>
      </c>
      <c r="D23" s="284">
        <f t="shared" si="2"/>
        <v>6</v>
      </c>
    </row>
    <row r="24" spans="1:5">
      <c r="A24" s="285" t="s">
        <v>59</v>
      </c>
      <c r="B24" s="423">
        <v>6</v>
      </c>
      <c r="C24" s="423">
        <v>0</v>
      </c>
      <c r="D24" s="284">
        <f t="shared" si="0"/>
        <v>6</v>
      </c>
    </row>
    <row r="25" spans="1:5">
      <c r="A25" s="285" t="s">
        <v>1055</v>
      </c>
      <c r="B25" s="423">
        <v>6</v>
      </c>
      <c r="C25" s="423">
        <v>0</v>
      </c>
      <c r="D25" s="284">
        <f t="shared" si="0"/>
        <v>6</v>
      </c>
      <c r="E25" s="3"/>
    </row>
    <row r="26" spans="1:5">
      <c r="A26" s="283" t="s">
        <v>1056</v>
      </c>
      <c r="B26" s="423">
        <v>6</v>
      </c>
      <c r="C26" s="423">
        <v>0</v>
      </c>
      <c r="D26" s="284">
        <f>B26+C26</f>
        <v>6</v>
      </c>
    </row>
    <row r="27" spans="1:5">
      <c r="A27" s="283" t="s">
        <v>1057</v>
      </c>
      <c r="B27" s="423">
        <v>6</v>
      </c>
      <c r="C27" s="423">
        <v>0</v>
      </c>
      <c r="D27" s="284">
        <f>B27+C27</f>
        <v>6</v>
      </c>
    </row>
    <row r="28" spans="1:5">
      <c r="A28" s="283" t="s">
        <v>60</v>
      </c>
      <c r="B28" s="423">
        <v>6</v>
      </c>
      <c r="C28" s="423">
        <v>0</v>
      </c>
      <c r="D28" s="284">
        <f>B28+C28</f>
        <v>6</v>
      </c>
    </row>
    <row r="29" spans="1:5">
      <c r="A29" s="283" t="s">
        <v>1058</v>
      </c>
      <c r="B29" s="423">
        <v>6</v>
      </c>
      <c r="C29" s="423">
        <v>0</v>
      </c>
      <c r="D29" s="284">
        <f>B29+C29</f>
        <v>6</v>
      </c>
    </row>
    <row r="30" spans="1:5">
      <c r="A30" s="283" t="s">
        <v>1059</v>
      </c>
      <c r="B30" s="423">
        <v>6</v>
      </c>
      <c r="C30" s="423">
        <v>0</v>
      </c>
      <c r="D30" s="284">
        <f t="shared" ref="D30" si="4">B30+C30</f>
        <v>6</v>
      </c>
    </row>
    <row r="31" spans="1:5">
      <c r="A31" s="283" t="s">
        <v>1111</v>
      </c>
      <c r="B31" s="423">
        <v>6</v>
      </c>
      <c r="C31" s="423">
        <v>0</v>
      </c>
      <c r="D31" s="284">
        <f>B31+C31</f>
        <v>6</v>
      </c>
    </row>
    <row r="32" spans="1:5">
      <c r="A32" s="283" t="s">
        <v>61</v>
      </c>
      <c r="B32" s="423">
        <v>6</v>
      </c>
      <c r="C32" s="423">
        <v>0</v>
      </c>
      <c r="D32" s="284">
        <f>B32+C32</f>
        <v>6</v>
      </c>
    </row>
    <row r="33" spans="1:4">
      <c r="A33" s="285" t="s">
        <v>1060</v>
      </c>
      <c r="B33" s="423">
        <v>6</v>
      </c>
      <c r="C33" s="423">
        <v>0</v>
      </c>
      <c r="D33" s="284">
        <f t="shared" si="0"/>
        <v>6</v>
      </c>
    </row>
    <row r="34" spans="1:4">
      <c r="A34" s="283" t="s">
        <v>62</v>
      </c>
      <c r="B34" s="423">
        <v>6</v>
      </c>
      <c r="C34" s="423">
        <v>0</v>
      </c>
      <c r="D34" s="284">
        <f t="shared" ref="D34:D39" si="5">B34+C34</f>
        <v>6</v>
      </c>
    </row>
    <row r="35" spans="1:4">
      <c r="A35" s="283" t="s">
        <v>1061</v>
      </c>
      <c r="B35" s="423">
        <v>6</v>
      </c>
      <c r="C35" s="423">
        <v>0</v>
      </c>
      <c r="D35" s="284">
        <f t="shared" si="5"/>
        <v>6</v>
      </c>
    </row>
    <row r="36" spans="1:4">
      <c r="A36" s="283" t="s">
        <v>63</v>
      </c>
      <c r="B36" s="423">
        <v>6</v>
      </c>
      <c r="C36" s="423">
        <v>0</v>
      </c>
      <c r="D36" s="284">
        <f t="shared" si="5"/>
        <v>6</v>
      </c>
    </row>
    <row r="37" spans="1:4">
      <c r="A37" s="283" t="s">
        <v>64</v>
      </c>
      <c r="B37" s="423">
        <v>6</v>
      </c>
      <c r="C37" s="423">
        <v>0</v>
      </c>
      <c r="D37" s="284">
        <f t="shared" si="5"/>
        <v>6</v>
      </c>
    </row>
    <row r="38" spans="1:4">
      <c r="A38" s="283" t="s">
        <v>65</v>
      </c>
      <c r="B38" s="423">
        <v>6</v>
      </c>
      <c r="C38" s="423">
        <v>0</v>
      </c>
      <c r="D38" s="284">
        <f t="shared" si="5"/>
        <v>6</v>
      </c>
    </row>
    <row r="39" spans="1:4">
      <c r="A39" s="283" t="s">
        <v>1062</v>
      </c>
      <c r="B39" s="423">
        <v>6</v>
      </c>
      <c r="C39" s="423">
        <v>0</v>
      </c>
      <c r="D39" s="284">
        <f t="shared" si="5"/>
        <v>6</v>
      </c>
    </row>
    <row r="40" spans="1:4">
      <c r="A40" s="283" t="s">
        <v>1063</v>
      </c>
      <c r="B40" s="423">
        <v>6</v>
      </c>
      <c r="C40" s="423">
        <v>0</v>
      </c>
      <c r="D40" s="284">
        <f t="shared" ref="D40" si="6">B40+C40</f>
        <v>6</v>
      </c>
    </row>
    <row r="41" spans="1:4">
      <c r="A41" s="285" t="s">
        <v>66</v>
      </c>
      <c r="B41" s="423">
        <v>6</v>
      </c>
      <c r="C41" s="423">
        <v>0</v>
      </c>
      <c r="D41" s="284">
        <f t="shared" si="0"/>
        <v>6</v>
      </c>
    </row>
    <row r="42" spans="1:4">
      <c r="A42" s="283" t="s">
        <v>1064</v>
      </c>
      <c r="B42" s="423">
        <v>6</v>
      </c>
      <c r="C42" s="423">
        <v>0</v>
      </c>
      <c r="D42" s="284">
        <f>B42+C42</f>
        <v>6</v>
      </c>
    </row>
    <row r="43" spans="1:4">
      <c r="A43" s="285" t="s">
        <v>67</v>
      </c>
      <c r="B43" s="423">
        <v>6</v>
      </c>
      <c r="C43" s="423">
        <v>0</v>
      </c>
      <c r="D43" s="284">
        <f t="shared" si="0"/>
        <v>6</v>
      </c>
    </row>
    <row r="44" spans="1:4">
      <c r="A44" s="285" t="s">
        <v>68</v>
      </c>
      <c r="B44" s="423">
        <v>6</v>
      </c>
      <c r="C44" s="423">
        <v>0</v>
      </c>
      <c r="D44" s="284">
        <f t="shared" si="0"/>
        <v>6</v>
      </c>
    </row>
    <row r="45" spans="1:4">
      <c r="A45" s="285" t="s">
        <v>1113</v>
      </c>
      <c r="B45" s="423">
        <v>6</v>
      </c>
      <c r="C45" s="423">
        <v>0</v>
      </c>
      <c r="D45" s="284">
        <f>B45+C45</f>
        <v>6</v>
      </c>
    </row>
    <row r="46" spans="1:4">
      <c r="A46" s="283" t="s">
        <v>1065</v>
      </c>
      <c r="B46" s="423">
        <v>6</v>
      </c>
      <c r="C46" s="423">
        <v>0</v>
      </c>
      <c r="D46" s="284">
        <f>B46+C46</f>
        <v>6</v>
      </c>
    </row>
    <row r="47" spans="1:4">
      <c r="A47" s="283" t="s">
        <v>1066</v>
      </c>
      <c r="B47" s="423">
        <v>6</v>
      </c>
      <c r="C47" s="423">
        <v>0</v>
      </c>
      <c r="D47" s="284">
        <f>B47+C47</f>
        <v>6</v>
      </c>
    </row>
    <row r="48" spans="1:4">
      <c r="A48" s="283" t="s">
        <v>1067</v>
      </c>
      <c r="B48" s="423">
        <v>6</v>
      </c>
      <c r="C48" s="423">
        <v>0</v>
      </c>
      <c r="D48" s="284">
        <f t="shared" ref="D48" si="7">B48+C48</f>
        <v>6</v>
      </c>
    </row>
    <row r="49" spans="1:4">
      <c r="A49" s="285" t="s">
        <v>1068</v>
      </c>
      <c r="B49" s="423">
        <v>6</v>
      </c>
      <c r="C49" s="423">
        <v>0</v>
      </c>
      <c r="D49" s="284">
        <f t="shared" si="0"/>
        <v>6</v>
      </c>
    </row>
    <row r="50" spans="1:4">
      <c r="A50" s="285" t="s">
        <v>69</v>
      </c>
      <c r="B50" s="423">
        <v>6</v>
      </c>
      <c r="C50" s="423">
        <v>0</v>
      </c>
      <c r="D50" s="284">
        <f t="shared" si="0"/>
        <v>6</v>
      </c>
    </row>
    <row r="51" spans="1:4">
      <c r="A51" s="285" t="s">
        <v>1069</v>
      </c>
      <c r="B51" s="423">
        <v>6</v>
      </c>
      <c r="C51" s="423">
        <v>0</v>
      </c>
      <c r="D51" s="284">
        <f t="shared" si="0"/>
        <v>6</v>
      </c>
    </row>
    <row r="52" spans="1:4">
      <c r="A52" s="285" t="s">
        <v>70</v>
      </c>
      <c r="B52" s="423">
        <v>6</v>
      </c>
      <c r="C52" s="423">
        <v>0</v>
      </c>
      <c r="D52" s="284">
        <f t="shared" si="0"/>
        <v>6</v>
      </c>
    </row>
    <row r="53" spans="1:4">
      <c r="A53" s="283" t="s">
        <v>1070</v>
      </c>
      <c r="B53" s="423">
        <v>6</v>
      </c>
      <c r="C53" s="423">
        <v>0</v>
      </c>
      <c r="D53" s="284">
        <f>B53+C53</f>
        <v>6</v>
      </c>
    </row>
    <row r="54" spans="1:4">
      <c r="A54" s="287" t="s">
        <v>1071</v>
      </c>
      <c r="B54" s="423">
        <v>6</v>
      </c>
      <c r="C54" s="423">
        <v>0</v>
      </c>
      <c r="D54" s="284">
        <f t="shared" ref="D54" si="8">B54+C54</f>
        <v>6</v>
      </c>
    </row>
    <row r="55" spans="1:4">
      <c r="A55" s="288" t="s">
        <v>1072</v>
      </c>
      <c r="B55" s="423">
        <v>6</v>
      </c>
      <c r="C55" s="423">
        <v>0</v>
      </c>
      <c r="D55" s="284">
        <f t="shared" si="0"/>
        <v>6</v>
      </c>
    </row>
    <row r="56" spans="1:4">
      <c r="A56" s="285" t="s">
        <v>71</v>
      </c>
      <c r="B56" s="423">
        <v>6</v>
      </c>
      <c r="C56" s="423">
        <v>0</v>
      </c>
      <c r="D56" s="284">
        <f t="shared" si="0"/>
        <v>6</v>
      </c>
    </row>
    <row r="57" spans="1:4">
      <c r="A57" s="286" t="s">
        <v>72</v>
      </c>
      <c r="B57" s="423">
        <v>6</v>
      </c>
      <c r="C57" s="423">
        <v>0</v>
      </c>
      <c r="D57" s="284">
        <f t="shared" si="0"/>
        <v>6</v>
      </c>
    </row>
    <row r="58" spans="1:4">
      <c r="A58" s="286" t="s">
        <v>73</v>
      </c>
      <c r="B58" s="423">
        <v>6</v>
      </c>
      <c r="C58" s="423">
        <v>0</v>
      </c>
      <c r="D58" s="284">
        <f t="shared" si="0"/>
        <v>6</v>
      </c>
    </row>
    <row r="59" spans="1:4">
      <c r="A59" s="286" t="s">
        <v>1073</v>
      </c>
      <c r="B59" s="423">
        <v>6</v>
      </c>
      <c r="C59" s="423">
        <v>0</v>
      </c>
      <c r="D59" s="284">
        <f>B59+C59</f>
        <v>6</v>
      </c>
    </row>
    <row r="60" spans="1:4">
      <c r="A60" s="289" t="s">
        <v>74</v>
      </c>
      <c r="B60" s="423">
        <v>6</v>
      </c>
      <c r="C60" s="423">
        <v>0</v>
      </c>
      <c r="D60" s="284">
        <f t="shared" si="0"/>
        <v>6</v>
      </c>
    </row>
    <row r="61" spans="1:4">
      <c r="A61" s="289" t="s">
        <v>75</v>
      </c>
      <c r="B61" s="423">
        <v>6</v>
      </c>
      <c r="C61" s="423">
        <v>0</v>
      </c>
      <c r="D61" s="284">
        <f t="shared" si="0"/>
        <v>6</v>
      </c>
    </row>
    <row r="62" spans="1:4">
      <c r="A62" s="289" t="s">
        <v>1074</v>
      </c>
      <c r="B62" s="423">
        <v>6</v>
      </c>
      <c r="C62" s="423">
        <v>0</v>
      </c>
      <c r="D62" s="284">
        <f t="shared" si="0"/>
        <v>6</v>
      </c>
    </row>
    <row r="63" spans="1:4">
      <c r="A63" s="289" t="s">
        <v>76</v>
      </c>
      <c r="B63" s="423">
        <v>6</v>
      </c>
      <c r="C63" s="423">
        <v>0</v>
      </c>
      <c r="D63" s="284">
        <f t="shared" si="0"/>
        <v>6</v>
      </c>
    </row>
    <row r="64" spans="1:4">
      <c r="A64" s="289" t="s">
        <v>1075</v>
      </c>
      <c r="B64" s="423">
        <v>6</v>
      </c>
      <c r="C64" s="423">
        <v>0</v>
      </c>
      <c r="D64" s="284">
        <f t="shared" si="0"/>
        <v>6</v>
      </c>
    </row>
    <row r="65" spans="1:4">
      <c r="A65" s="289" t="s">
        <v>77</v>
      </c>
      <c r="B65" s="423">
        <v>6</v>
      </c>
      <c r="C65" s="423">
        <v>0</v>
      </c>
      <c r="D65" s="284">
        <f t="shared" si="0"/>
        <v>6</v>
      </c>
    </row>
    <row r="66" spans="1:4">
      <c r="A66" s="289" t="s">
        <v>1076</v>
      </c>
      <c r="B66" s="423">
        <v>6</v>
      </c>
      <c r="C66" s="423">
        <v>0</v>
      </c>
      <c r="D66" s="284">
        <f t="shared" si="0"/>
        <v>6</v>
      </c>
    </row>
    <row r="67" spans="1:4">
      <c r="A67" s="289" t="s">
        <v>1077</v>
      </c>
      <c r="B67" s="423">
        <v>6</v>
      </c>
      <c r="C67" s="423">
        <v>0</v>
      </c>
      <c r="D67" s="284">
        <f t="shared" si="0"/>
        <v>6</v>
      </c>
    </row>
    <row r="68" spans="1:4">
      <c r="A68" s="289" t="s">
        <v>78</v>
      </c>
      <c r="B68" s="423">
        <v>6</v>
      </c>
      <c r="C68" s="423">
        <v>0</v>
      </c>
      <c r="D68" s="284">
        <f t="shared" si="0"/>
        <v>6</v>
      </c>
    </row>
    <row r="69" spans="1:4">
      <c r="A69" s="289" t="s">
        <v>1078</v>
      </c>
      <c r="B69" s="423">
        <v>6</v>
      </c>
      <c r="C69" s="423">
        <v>0</v>
      </c>
      <c r="D69" s="284">
        <f t="shared" si="0"/>
        <v>6</v>
      </c>
    </row>
    <row r="70" spans="1:4">
      <c r="A70" s="289" t="s">
        <v>1079</v>
      </c>
      <c r="B70" s="423">
        <v>6</v>
      </c>
      <c r="C70" s="423">
        <v>0</v>
      </c>
      <c r="D70" s="284">
        <f t="shared" si="0"/>
        <v>6</v>
      </c>
    </row>
    <row r="71" spans="1:4">
      <c r="A71" s="289" t="s">
        <v>1080</v>
      </c>
      <c r="B71" s="423">
        <v>6</v>
      </c>
      <c r="C71" s="423">
        <v>0</v>
      </c>
      <c r="D71" s="284">
        <f t="shared" si="0"/>
        <v>6</v>
      </c>
    </row>
    <row r="72" spans="1:4">
      <c r="A72" s="289" t="s">
        <v>1081</v>
      </c>
      <c r="B72" s="423">
        <v>6</v>
      </c>
      <c r="C72" s="423">
        <v>0</v>
      </c>
      <c r="D72" s="284">
        <f t="shared" si="0"/>
        <v>6</v>
      </c>
    </row>
    <row r="73" spans="1:4">
      <c r="A73" s="289" t="s">
        <v>1082</v>
      </c>
      <c r="B73" s="423">
        <v>6</v>
      </c>
      <c r="C73" s="423">
        <v>0</v>
      </c>
      <c r="D73" s="284">
        <f t="shared" si="0"/>
        <v>6</v>
      </c>
    </row>
    <row r="74" spans="1:4">
      <c r="A74" s="289" t="s">
        <v>79</v>
      </c>
      <c r="B74" s="423">
        <v>6</v>
      </c>
      <c r="C74" s="423">
        <v>0</v>
      </c>
      <c r="D74" s="284">
        <f t="shared" ref="D74:D129" si="9">B74+C74</f>
        <v>6</v>
      </c>
    </row>
    <row r="75" spans="1:4">
      <c r="A75" s="289" t="s">
        <v>1083</v>
      </c>
      <c r="B75" s="423">
        <v>6</v>
      </c>
      <c r="C75" s="423">
        <v>0</v>
      </c>
      <c r="D75" s="284">
        <f t="shared" si="9"/>
        <v>6</v>
      </c>
    </row>
    <row r="76" spans="1:4">
      <c r="A76" s="289" t="s">
        <v>80</v>
      </c>
      <c r="B76" s="423">
        <v>6</v>
      </c>
      <c r="C76" s="423">
        <v>0</v>
      </c>
      <c r="D76" s="284">
        <f t="shared" si="9"/>
        <v>6</v>
      </c>
    </row>
    <row r="77" spans="1:4">
      <c r="A77" s="289" t="s">
        <v>81</v>
      </c>
      <c r="B77" s="423">
        <v>6</v>
      </c>
      <c r="C77" s="423">
        <v>0</v>
      </c>
      <c r="D77" s="284">
        <f t="shared" si="9"/>
        <v>6</v>
      </c>
    </row>
    <row r="78" spans="1:4">
      <c r="A78" s="289" t="s">
        <v>1084</v>
      </c>
      <c r="B78" s="423">
        <v>6</v>
      </c>
      <c r="C78" s="423">
        <v>0</v>
      </c>
      <c r="D78" s="284">
        <f t="shared" si="9"/>
        <v>6</v>
      </c>
    </row>
    <row r="79" spans="1:4">
      <c r="A79" s="289" t="s">
        <v>1085</v>
      </c>
      <c r="B79" s="423">
        <v>6</v>
      </c>
      <c r="C79" s="423">
        <v>0</v>
      </c>
      <c r="D79" s="284">
        <f t="shared" si="9"/>
        <v>6</v>
      </c>
    </row>
    <row r="80" spans="1:4">
      <c r="A80" s="289" t="s">
        <v>82</v>
      </c>
      <c r="B80" s="423">
        <v>6</v>
      </c>
      <c r="C80" s="423">
        <v>0</v>
      </c>
      <c r="D80" s="284">
        <f t="shared" si="9"/>
        <v>6</v>
      </c>
    </row>
    <row r="81" spans="1:4">
      <c r="A81" s="289" t="s">
        <v>1086</v>
      </c>
      <c r="B81" s="423">
        <v>6</v>
      </c>
      <c r="C81" s="423">
        <v>0</v>
      </c>
      <c r="D81" s="284">
        <f t="shared" si="9"/>
        <v>6</v>
      </c>
    </row>
    <row r="82" spans="1:4">
      <c r="A82" s="289" t="s">
        <v>83</v>
      </c>
      <c r="B82" s="423">
        <v>6</v>
      </c>
      <c r="C82" s="423">
        <v>0</v>
      </c>
      <c r="D82" s="284">
        <f t="shared" si="9"/>
        <v>6</v>
      </c>
    </row>
    <row r="83" spans="1:4">
      <c r="A83" s="289" t="s">
        <v>84</v>
      </c>
      <c r="B83" s="423">
        <v>6</v>
      </c>
      <c r="C83" s="423">
        <v>0</v>
      </c>
      <c r="D83" s="284">
        <f t="shared" si="9"/>
        <v>6</v>
      </c>
    </row>
    <row r="84" spans="1:4">
      <c r="A84" s="289" t="s">
        <v>1087</v>
      </c>
      <c r="B84" s="423">
        <v>6</v>
      </c>
      <c r="C84" s="423">
        <v>0</v>
      </c>
      <c r="D84" s="284">
        <f t="shared" si="9"/>
        <v>6</v>
      </c>
    </row>
    <row r="85" spans="1:4">
      <c r="A85" s="289" t="s">
        <v>85</v>
      </c>
      <c r="B85" s="423">
        <v>6</v>
      </c>
      <c r="C85" s="423">
        <v>0</v>
      </c>
      <c r="D85" s="284">
        <f t="shared" si="9"/>
        <v>6</v>
      </c>
    </row>
    <row r="86" spans="1:4">
      <c r="A86" s="289" t="s">
        <v>86</v>
      </c>
      <c r="B86" s="423">
        <v>6</v>
      </c>
      <c r="C86" s="423">
        <v>0</v>
      </c>
      <c r="D86" s="284">
        <f t="shared" si="9"/>
        <v>6</v>
      </c>
    </row>
    <row r="87" spans="1:4">
      <c r="A87" s="289" t="s">
        <v>1088</v>
      </c>
      <c r="B87" s="423">
        <v>6</v>
      </c>
      <c r="C87" s="423">
        <v>0</v>
      </c>
      <c r="D87" s="284">
        <f t="shared" si="9"/>
        <v>6</v>
      </c>
    </row>
    <row r="88" spans="1:4">
      <c r="A88" s="289" t="s">
        <v>1089</v>
      </c>
      <c r="B88" s="423">
        <v>6</v>
      </c>
      <c r="C88" s="423">
        <v>0</v>
      </c>
      <c r="D88" s="284">
        <f t="shared" si="9"/>
        <v>6</v>
      </c>
    </row>
    <row r="89" spans="1:4">
      <c r="A89" s="289" t="s">
        <v>87</v>
      </c>
      <c r="B89" s="423">
        <v>6</v>
      </c>
      <c r="C89" s="423">
        <v>0</v>
      </c>
      <c r="D89" s="284">
        <f t="shared" si="9"/>
        <v>6</v>
      </c>
    </row>
    <row r="90" spans="1:4">
      <c r="A90" s="289" t="s">
        <v>1090</v>
      </c>
      <c r="B90" s="423">
        <v>6</v>
      </c>
      <c r="C90" s="423">
        <v>0</v>
      </c>
      <c r="D90" s="284">
        <f t="shared" si="9"/>
        <v>6</v>
      </c>
    </row>
    <row r="91" spans="1:4">
      <c r="A91" s="289" t="s">
        <v>1091</v>
      </c>
      <c r="B91" s="423">
        <v>6</v>
      </c>
      <c r="C91" s="423">
        <v>0</v>
      </c>
      <c r="D91" s="284">
        <f t="shared" si="9"/>
        <v>6</v>
      </c>
    </row>
    <row r="92" spans="1:4">
      <c r="A92" s="289" t="s">
        <v>1092</v>
      </c>
      <c r="B92" s="423">
        <v>6</v>
      </c>
      <c r="C92" s="423">
        <v>0</v>
      </c>
      <c r="D92" s="284">
        <f t="shared" si="9"/>
        <v>6</v>
      </c>
    </row>
    <row r="93" spans="1:4">
      <c r="A93" s="289" t="s">
        <v>88</v>
      </c>
      <c r="B93" s="423">
        <v>6</v>
      </c>
      <c r="C93" s="423">
        <v>0</v>
      </c>
      <c r="D93" s="284">
        <f t="shared" si="9"/>
        <v>6</v>
      </c>
    </row>
    <row r="94" spans="1:4">
      <c r="A94" s="289" t="s">
        <v>1093</v>
      </c>
      <c r="B94" s="423">
        <v>6</v>
      </c>
      <c r="C94" s="423">
        <v>0</v>
      </c>
      <c r="D94" s="284">
        <f t="shared" si="9"/>
        <v>6</v>
      </c>
    </row>
    <row r="95" spans="1:4">
      <c r="A95" s="289" t="s">
        <v>1094</v>
      </c>
      <c r="B95" s="423">
        <v>6</v>
      </c>
      <c r="C95" s="423">
        <v>0</v>
      </c>
      <c r="D95" s="284">
        <f t="shared" si="9"/>
        <v>6</v>
      </c>
    </row>
    <row r="96" spans="1:4">
      <c r="A96" s="289" t="s">
        <v>1095</v>
      </c>
      <c r="B96" s="423">
        <v>6</v>
      </c>
      <c r="C96" s="423">
        <v>0</v>
      </c>
      <c r="D96" s="284">
        <f t="shared" si="9"/>
        <v>6</v>
      </c>
    </row>
    <row r="97" spans="1:4">
      <c r="A97" s="289" t="s">
        <v>1096</v>
      </c>
      <c r="B97" s="423">
        <v>6</v>
      </c>
      <c r="C97" s="423">
        <v>0</v>
      </c>
      <c r="D97" s="284">
        <f t="shared" si="9"/>
        <v>6</v>
      </c>
    </row>
    <row r="98" spans="1:4">
      <c r="A98" s="289" t="s">
        <v>1097</v>
      </c>
      <c r="B98" s="423">
        <v>6</v>
      </c>
      <c r="C98" s="423">
        <v>0</v>
      </c>
      <c r="D98" s="284">
        <f t="shared" si="9"/>
        <v>6</v>
      </c>
    </row>
    <row r="99" spans="1:4">
      <c r="A99" s="289" t="s">
        <v>1098</v>
      </c>
      <c r="B99" s="423">
        <v>6</v>
      </c>
      <c r="C99" s="423">
        <v>0</v>
      </c>
      <c r="D99" s="284">
        <f t="shared" si="9"/>
        <v>6</v>
      </c>
    </row>
    <row r="100" spans="1:4">
      <c r="A100" s="289" t="s">
        <v>1099</v>
      </c>
      <c r="B100" s="423">
        <v>6</v>
      </c>
      <c r="C100" s="423">
        <v>0</v>
      </c>
      <c r="D100" s="284">
        <f t="shared" si="9"/>
        <v>6</v>
      </c>
    </row>
    <row r="101" spans="1:4">
      <c r="A101" s="289" t="s">
        <v>90</v>
      </c>
      <c r="B101" s="423">
        <v>6</v>
      </c>
      <c r="C101" s="423">
        <v>0</v>
      </c>
      <c r="D101" s="284">
        <f t="shared" si="9"/>
        <v>6</v>
      </c>
    </row>
    <row r="102" spans="1:4">
      <c r="A102" s="289" t="s">
        <v>91</v>
      </c>
      <c r="B102" s="423">
        <v>6</v>
      </c>
      <c r="C102" s="423">
        <v>0</v>
      </c>
      <c r="D102" s="284">
        <f t="shared" si="9"/>
        <v>6</v>
      </c>
    </row>
    <row r="103" spans="1:4">
      <c r="A103" s="289" t="s">
        <v>1100</v>
      </c>
      <c r="B103" s="423">
        <v>6</v>
      </c>
      <c r="C103" s="423">
        <v>0</v>
      </c>
      <c r="D103" s="284">
        <f t="shared" si="9"/>
        <v>6</v>
      </c>
    </row>
    <row r="104" spans="1:4">
      <c r="A104" s="289" t="s">
        <v>1101</v>
      </c>
      <c r="B104" s="423">
        <v>6</v>
      </c>
      <c r="C104" s="423">
        <v>0</v>
      </c>
      <c r="D104" s="284">
        <f t="shared" si="9"/>
        <v>6</v>
      </c>
    </row>
    <row r="105" spans="1:4">
      <c r="A105" s="289" t="s">
        <v>92</v>
      </c>
      <c r="B105" s="423">
        <v>6</v>
      </c>
      <c r="C105" s="423">
        <v>0</v>
      </c>
      <c r="D105" s="284">
        <f t="shared" si="9"/>
        <v>6</v>
      </c>
    </row>
    <row r="106" spans="1:4">
      <c r="A106" s="289" t="s">
        <v>1102</v>
      </c>
      <c r="B106" s="423">
        <v>6</v>
      </c>
      <c r="C106" s="423">
        <v>0</v>
      </c>
      <c r="D106" s="284">
        <f t="shared" si="9"/>
        <v>6</v>
      </c>
    </row>
    <row r="107" spans="1:4">
      <c r="A107" s="289" t="s">
        <v>1103</v>
      </c>
      <c r="B107" s="423">
        <v>6</v>
      </c>
      <c r="C107" s="423">
        <v>0</v>
      </c>
      <c r="D107" s="284">
        <f t="shared" si="9"/>
        <v>6</v>
      </c>
    </row>
    <row r="108" spans="1:4">
      <c r="A108" s="289" t="s">
        <v>1104</v>
      </c>
      <c r="B108" s="423">
        <v>6</v>
      </c>
      <c r="C108" s="423">
        <v>0</v>
      </c>
      <c r="D108" s="284">
        <f t="shared" si="9"/>
        <v>6</v>
      </c>
    </row>
    <row r="109" spans="1:4">
      <c r="A109" s="289" t="s">
        <v>1105</v>
      </c>
      <c r="B109" s="423">
        <v>6</v>
      </c>
      <c r="C109" s="423">
        <v>0</v>
      </c>
      <c r="D109" s="284">
        <f t="shared" si="9"/>
        <v>6</v>
      </c>
    </row>
    <row r="110" spans="1:4">
      <c r="A110" s="289" t="s">
        <v>93</v>
      </c>
      <c r="B110" s="423">
        <v>6</v>
      </c>
      <c r="C110" s="423">
        <v>0</v>
      </c>
      <c r="D110" s="284">
        <f t="shared" si="9"/>
        <v>6</v>
      </c>
    </row>
    <row r="111" spans="1:4">
      <c r="A111" s="289" t="s">
        <v>94</v>
      </c>
      <c r="B111" s="423">
        <v>6</v>
      </c>
      <c r="C111" s="423">
        <v>0</v>
      </c>
      <c r="D111" s="284">
        <f t="shared" si="9"/>
        <v>6</v>
      </c>
    </row>
    <row r="112" spans="1:4">
      <c r="A112" s="289" t="s">
        <v>1116</v>
      </c>
      <c r="B112" s="423">
        <v>6</v>
      </c>
      <c r="C112" s="423">
        <v>0</v>
      </c>
      <c r="D112" s="284">
        <f t="shared" si="9"/>
        <v>6</v>
      </c>
    </row>
    <row r="113" spans="1:4">
      <c r="A113" s="289" t="s">
        <v>95</v>
      </c>
      <c r="B113" s="423">
        <v>6</v>
      </c>
      <c r="C113" s="423">
        <v>0</v>
      </c>
      <c r="D113" s="284">
        <f t="shared" si="9"/>
        <v>6</v>
      </c>
    </row>
    <row r="114" spans="1:4">
      <c r="A114" s="289" t="s">
        <v>1106</v>
      </c>
      <c r="B114" s="423">
        <v>6</v>
      </c>
      <c r="C114" s="423">
        <v>0</v>
      </c>
      <c r="D114" s="284">
        <f t="shared" si="9"/>
        <v>6</v>
      </c>
    </row>
    <row r="115" spans="1:4">
      <c r="A115" s="289" t="s">
        <v>96</v>
      </c>
      <c r="B115" s="423">
        <v>6</v>
      </c>
      <c r="C115" s="423">
        <v>0</v>
      </c>
      <c r="D115" s="284">
        <f t="shared" si="9"/>
        <v>6</v>
      </c>
    </row>
    <row r="116" spans="1:4">
      <c r="A116" s="289" t="s">
        <v>97</v>
      </c>
      <c r="B116" s="423">
        <v>6</v>
      </c>
      <c r="C116" s="423">
        <v>0</v>
      </c>
      <c r="D116" s="284">
        <f t="shared" si="9"/>
        <v>6</v>
      </c>
    </row>
    <row r="117" spans="1:4">
      <c r="A117" s="289" t="s">
        <v>98</v>
      </c>
      <c r="B117" s="423">
        <v>6</v>
      </c>
      <c r="C117" s="423">
        <v>0</v>
      </c>
      <c r="D117" s="284">
        <f t="shared" si="9"/>
        <v>6</v>
      </c>
    </row>
    <row r="118" spans="1:4">
      <c r="A118" s="289" t="s">
        <v>1107</v>
      </c>
      <c r="B118" s="423">
        <v>6</v>
      </c>
      <c r="C118" s="423">
        <v>0</v>
      </c>
      <c r="D118" s="284">
        <f t="shared" si="9"/>
        <v>6</v>
      </c>
    </row>
    <row r="119" spans="1:4">
      <c r="A119" s="289" t="s">
        <v>1108</v>
      </c>
      <c r="B119" s="423">
        <v>6</v>
      </c>
      <c r="C119" s="423">
        <v>0</v>
      </c>
      <c r="D119" s="284">
        <f t="shared" si="9"/>
        <v>6</v>
      </c>
    </row>
    <row r="120" spans="1:4">
      <c r="A120" s="289" t="s">
        <v>1109</v>
      </c>
      <c r="B120" s="423">
        <v>6</v>
      </c>
      <c r="C120" s="423">
        <v>0</v>
      </c>
      <c r="D120" s="284">
        <f t="shared" si="9"/>
        <v>6</v>
      </c>
    </row>
    <row r="121" spans="1:4">
      <c r="A121" s="289" t="s">
        <v>99</v>
      </c>
      <c r="B121" s="423">
        <v>6</v>
      </c>
      <c r="C121" s="423">
        <v>0</v>
      </c>
      <c r="D121" s="284">
        <f t="shared" si="9"/>
        <v>6</v>
      </c>
    </row>
    <row r="122" spans="1:4">
      <c r="A122" s="289" t="s">
        <v>1118</v>
      </c>
      <c r="B122" s="423">
        <v>6</v>
      </c>
      <c r="C122" s="423">
        <v>0</v>
      </c>
      <c r="D122" s="284">
        <f t="shared" si="9"/>
        <v>6</v>
      </c>
    </row>
    <row r="123" spans="1:4">
      <c r="A123" s="289" t="s">
        <v>100</v>
      </c>
      <c r="B123" s="423">
        <v>6</v>
      </c>
      <c r="C123" s="423">
        <v>0</v>
      </c>
      <c r="D123" s="284">
        <f t="shared" si="9"/>
        <v>6</v>
      </c>
    </row>
    <row r="124" spans="1:4">
      <c r="A124" s="289" t="s">
        <v>101</v>
      </c>
      <c r="B124" s="423">
        <v>6</v>
      </c>
      <c r="C124" s="423">
        <v>0</v>
      </c>
      <c r="D124" s="284">
        <f t="shared" si="9"/>
        <v>6</v>
      </c>
    </row>
    <row r="125" spans="1:4">
      <c r="A125" s="289" t="s">
        <v>102</v>
      </c>
      <c r="B125" s="423">
        <v>6</v>
      </c>
      <c r="C125" s="423">
        <v>0</v>
      </c>
      <c r="D125" s="284">
        <f t="shared" si="9"/>
        <v>6</v>
      </c>
    </row>
    <row r="126" spans="1:4">
      <c r="A126" s="289" t="s">
        <v>103</v>
      </c>
      <c r="B126" s="423">
        <v>6</v>
      </c>
      <c r="C126" s="423">
        <v>0</v>
      </c>
      <c r="D126" s="284">
        <f t="shared" si="9"/>
        <v>6</v>
      </c>
    </row>
    <row r="127" spans="1:4">
      <c r="A127" s="289" t="s">
        <v>104</v>
      </c>
      <c r="B127" s="423">
        <v>6</v>
      </c>
      <c r="C127" s="423">
        <v>0</v>
      </c>
      <c r="D127" s="284">
        <f t="shared" si="9"/>
        <v>6</v>
      </c>
    </row>
    <row r="128" spans="1:4">
      <c r="A128" s="289" t="s">
        <v>105</v>
      </c>
      <c r="B128" s="423">
        <v>6</v>
      </c>
      <c r="C128" s="423">
        <v>0</v>
      </c>
      <c r="D128" s="284">
        <f t="shared" si="9"/>
        <v>6</v>
      </c>
    </row>
    <row r="129" spans="1:4">
      <c r="A129" s="289" t="s">
        <v>106</v>
      </c>
      <c r="B129" s="423">
        <v>6</v>
      </c>
      <c r="C129" s="423">
        <v>0</v>
      </c>
      <c r="D129" s="284">
        <f t="shared" si="9"/>
        <v>6</v>
      </c>
    </row>
  </sheetData>
  <autoFilter ref="A4:D61"/>
  <sortState ref="A4:D61">
    <sortCondition ref="A61"/>
  </sortState>
  <mergeCells count="3">
    <mergeCell ref="F4:J10"/>
    <mergeCell ref="F3:J3"/>
    <mergeCell ref="F11:J1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6">
    <tabColor rgb="FF002060"/>
  </sheetPr>
  <dimension ref="A1:P17"/>
  <sheetViews>
    <sheetView showGridLines="0" view="pageBreakPreview" topLeftCell="A4" zoomScaleNormal="85" zoomScaleSheetLayoutView="100" workbookViewId="0">
      <selection activeCell="B15" sqref="B15"/>
    </sheetView>
  </sheetViews>
  <sheetFormatPr defaultRowHeight="12.75"/>
  <cols>
    <col min="1" max="1" width="44" customWidth="1"/>
    <col min="2" max="2" width="17.28515625" customWidth="1"/>
    <col min="3" max="3" width="16.28515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0" max="10" width="17.85546875" customWidth="1"/>
    <col min="12" max="12" width="9.140625" customWidth="1"/>
    <col min="17" max="17" width="11.28515625" customWidth="1"/>
  </cols>
  <sheetData>
    <row r="1" spans="1:16" ht="45" customHeight="1">
      <c r="C1" s="135" t="s">
        <v>112</v>
      </c>
      <c r="D1" s="135" t="s">
        <v>113</v>
      </c>
      <c r="E1" s="135" t="s">
        <v>114</v>
      </c>
      <c r="F1" s="135" t="s">
        <v>115</v>
      </c>
      <c r="G1" s="135" t="s">
        <v>116</v>
      </c>
    </row>
    <row r="2" spans="1:16" ht="39" customHeight="1">
      <c r="A2" s="69" t="s">
        <v>117</v>
      </c>
      <c r="B2" s="69"/>
      <c r="C2" s="69"/>
      <c r="D2" s="69"/>
      <c r="E2" s="69"/>
      <c r="F2" s="69"/>
      <c r="G2" s="69"/>
      <c r="H2" s="69"/>
      <c r="I2" s="69"/>
    </row>
    <row r="3" spans="1:16" ht="38.25">
      <c r="A3" s="282" t="s">
        <v>118</v>
      </c>
      <c r="B3" s="304" t="s">
        <v>119</v>
      </c>
      <c r="C3" s="305" t="s">
        <v>120</v>
      </c>
      <c r="D3" s="304" t="s">
        <v>121</v>
      </c>
      <c r="E3" s="306" t="s">
        <v>122</v>
      </c>
      <c r="F3" s="293" t="s">
        <v>123</v>
      </c>
      <c r="G3" s="293" t="s">
        <v>124</v>
      </c>
      <c r="H3" s="293" t="s">
        <v>125</v>
      </c>
      <c r="I3" s="293" t="s">
        <v>126</v>
      </c>
      <c r="K3" s="45" t="s">
        <v>127</v>
      </c>
    </row>
    <row r="4" spans="1:16" s="17" customFormat="1" ht="17.25" customHeight="1">
      <c r="A4" s="406" t="s">
        <v>366</v>
      </c>
      <c r="B4" s="407">
        <v>129.9</v>
      </c>
      <c r="C4" s="407">
        <v>19.45</v>
      </c>
      <c r="D4" s="407">
        <v>25.55</v>
      </c>
      <c r="E4" s="407">
        <v>193.44</v>
      </c>
      <c r="F4" s="408">
        <v>45292</v>
      </c>
      <c r="G4" s="409" t="s">
        <v>128</v>
      </c>
      <c r="H4" s="409" t="s">
        <v>128</v>
      </c>
      <c r="I4" s="409" t="s">
        <v>1190</v>
      </c>
      <c r="K4" s="410"/>
      <c r="L4" s="307" t="s">
        <v>367</v>
      </c>
      <c r="M4" s="308"/>
      <c r="N4" s="308"/>
      <c r="O4" s="308"/>
      <c r="P4" s="309"/>
    </row>
    <row r="5" spans="1:16" s="17" customFormat="1" ht="17.25" customHeight="1">
      <c r="A5" s="406" t="s">
        <v>1188</v>
      </c>
      <c r="B5" s="407">
        <v>129.9</v>
      </c>
      <c r="C5" s="407">
        <v>19.45</v>
      </c>
      <c r="D5" s="407">
        <v>25.55</v>
      </c>
      <c r="E5" s="407">
        <v>193.44</v>
      </c>
      <c r="F5" s="408">
        <v>45292</v>
      </c>
      <c r="G5" s="409" t="s">
        <v>128</v>
      </c>
      <c r="H5" s="409" t="s">
        <v>128</v>
      </c>
      <c r="I5" s="409" t="s">
        <v>1189</v>
      </c>
      <c r="K5" s="410"/>
      <c r="L5" s="307" t="s">
        <v>367</v>
      </c>
      <c r="M5" s="308"/>
      <c r="N5" s="308"/>
      <c r="O5" s="308"/>
      <c r="P5" s="309"/>
    </row>
    <row r="6" spans="1:16" ht="17.25" customHeight="1"/>
    <row r="7" spans="1:16" ht="17.25" customHeight="1">
      <c r="A7" s="519" t="s">
        <v>129</v>
      </c>
      <c r="B7" s="520"/>
    </row>
    <row r="8" spans="1:16" ht="17.25" customHeight="1">
      <c r="A8" s="247" t="s">
        <v>130</v>
      </c>
      <c r="B8" s="405">
        <v>20</v>
      </c>
    </row>
    <row r="9" spans="1:16" ht="17.25" customHeight="1"/>
    <row r="10" spans="1:16" ht="17.25" customHeight="1">
      <c r="A10" s="521" t="s">
        <v>131</v>
      </c>
      <c r="B10" s="522"/>
      <c r="C10" s="522"/>
      <c r="D10" s="523"/>
    </row>
    <row r="11" spans="1:16" ht="17.25" customHeight="1">
      <c r="A11" s="311" t="s">
        <v>12</v>
      </c>
      <c r="B11" s="312" t="s">
        <v>132</v>
      </c>
      <c r="C11" s="312" t="s">
        <v>11</v>
      </c>
      <c r="D11" s="313" t="s">
        <v>133</v>
      </c>
    </row>
    <row r="12" spans="1:16" ht="17.25" customHeight="1">
      <c r="A12" s="314" t="s">
        <v>134</v>
      </c>
      <c r="B12" s="315">
        <f>C12*D12</f>
        <v>0</v>
      </c>
      <c r="C12" s="316">
        <v>0</v>
      </c>
      <c r="D12" s="317">
        <v>0</v>
      </c>
    </row>
    <row r="13" spans="1:16" ht="17.25" customHeight="1"/>
    <row r="14" spans="1:16" ht="17.25" customHeight="1">
      <c r="A14" s="519" t="s">
        <v>135</v>
      </c>
      <c r="B14" s="520"/>
    </row>
    <row r="15" spans="1:16" ht="17.25" customHeight="1">
      <c r="A15" s="247" t="s">
        <v>136</v>
      </c>
      <c r="B15" s="426">
        <v>1412</v>
      </c>
    </row>
    <row r="17" spans="1:1">
      <c r="A17" s="17"/>
    </row>
  </sheetData>
  <autoFilter ref="A3:Q8"/>
  <sortState ref="A3:H4">
    <sortCondition ref="A3"/>
  </sortState>
  <mergeCells count="3">
    <mergeCell ref="A7:B7"/>
    <mergeCell ref="A10:D10"/>
    <mergeCell ref="A14:B14"/>
  </mergeCells>
  <conditionalFormatting sqref="F4:F5">
    <cfRule type="cellIs" dxfId="3" priority="35" operator="lessThan">
      <formula>2017</formula>
    </cfRule>
  </conditionalFormatting>
  <hyperlinks>
    <hyperlink ref="C1" location="CCT!A1" display="CCT"/>
    <hyperlink ref="D1" location="'RESUMO CATEGORIA'!A1" display="RESUMO CATEGORIA"/>
    <hyperlink ref="E1" location="'RESUMO GERAL APOIO'!A1" display="RESUMO GERAL"/>
    <hyperlink ref="F1" location="PARAMETROS!A1" display="PARAMETROS"/>
    <hyperlink ref="G1" location="'Uniforme Apoio'!A1" display="UNIFORME"/>
  </hyperlinks>
  <pageMargins left="0.511811024" right="0.511811024" top="0.78740157499999996" bottom="0.78740157499999996" header="0.31496062000000002" footer="0.31496062000000002"/>
  <pageSetup paperSize="9" scale="52" orientation="landscape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5"/>
  <dimension ref="A1:V151"/>
  <sheetViews>
    <sheetView showGridLines="0" topLeftCell="E1" zoomScale="85" zoomScaleNormal="85" zoomScaleSheetLayoutView="85" workbookViewId="0">
      <pane ySplit="3" topLeftCell="A98" activePane="bottomLeft" state="frozen"/>
      <selection activeCell="C7" sqref="C7"/>
      <selection pane="bottomLeft" activeCell="M86" sqref="M86"/>
    </sheetView>
  </sheetViews>
  <sheetFormatPr defaultRowHeight="12.75"/>
  <cols>
    <col min="1" max="1" width="11.28515625" style="49" customWidth="1"/>
    <col min="2" max="2" width="23" style="49" bestFit="1" customWidth="1"/>
    <col min="3" max="3" width="34" style="49" customWidth="1"/>
    <col min="4" max="4" width="24.140625" style="49" bestFit="1" customWidth="1"/>
    <col min="5" max="5" width="39.5703125" style="49" customWidth="1"/>
    <col min="6" max="6" width="13.42578125" style="49" customWidth="1"/>
    <col min="7" max="7" width="11.85546875" style="49" customWidth="1"/>
    <col min="8" max="8" width="12" style="49" customWidth="1"/>
    <col min="9" max="9" width="17.28515625" style="49" customWidth="1"/>
    <col min="10" max="10" width="12.5703125" style="49" customWidth="1"/>
    <col min="11" max="11" width="15.42578125" style="49" customWidth="1"/>
    <col min="12" max="12" width="12.28515625" style="49" customWidth="1"/>
    <col min="13" max="13" width="13.28515625" style="49" customWidth="1"/>
    <col min="14" max="14" width="15" style="49" customWidth="1"/>
    <col min="15" max="16" width="13" style="49" customWidth="1"/>
    <col min="17" max="17" width="18.7109375" style="49" customWidth="1"/>
    <col min="18" max="18" width="22.28515625" style="49" customWidth="1"/>
    <col min="19" max="19" width="13.5703125" style="49" customWidth="1"/>
  </cols>
  <sheetData>
    <row r="1" spans="1:22" s="49" customFormat="1" ht="52.5" customHeight="1">
      <c r="B1" s="44"/>
      <c r="C1" s="44"/>
      <c r="D1" s="44"/>
      <c r="E1" s="44"/>
      <c r="F1" s="48"/>
      <c r="G1" s="48"/>
      <c r="H1" s="48"/>
      <c r="I1" s="138"/>
      <c r="J1" s="48"/>
      <c r="K1" s="48"/>
      <c r="L1" s="48"/>
      <c r="M1" s="48"/>
      <c r="N1" s="48"/>
      <c r="O1" s="48"/>
      <c r="P1" s="48"/>
      <c r="Q1" s="48"/>
      <c r="R1" s="48"/>
      <c r="T1"/>
      <c r="U1"/>
      <c r="V1"/>
    </row>
    <row r="2" spans="1:22" s="49" customFormat="1" ht="39" customHeight="1">
      <c r="B2" s="524" t="s">
        <v>137</v>
      </c>
      <c r="C2" s="524"/>
      <c r="D2" s="68"/>
      <c r="I2" s="137"/>
      <c r="T2"/>
      <c r="U2"/>
      <c r="V2"/>
    </row>
    <row r="3" spans="1:22" s="49" customFormat="1" ht="25.5">
      <c r="A3" s="437" t="s">
        <v>1031</v>
      </c>
      <c r="B3" s="290" t="s">
        <v>46</v>
      </c>
      <c r="C3" s="290" t="s">
        <v>138</v>
      </c>
      <c r="D3" s="290" t="s">
        <v>139</v>
      </c>
      <c r="E3" s="290" t="s">
        <v>140</v>
      </c>
      <c r="F3" s="290" t="s">
        <v>141</v>
      </c>
      <c r="G3" s="290" t="s">
        <v>142</v>
      </c>
      <c r="H3" s="291" t="s">
        <v>143</v>
      </c>
      <c r="I3" s="291" t="s">
        <v>144</v>
      </c>
      <c r="J3" s="292" t="s">
        <v>121</v>
      </c>
      <c r="K3" s="292" t="s">
        <v>145</v>
      </c>
      <c r="L3" s="292" t="s">
        <v>146</v>
      </c>
      <c r="M3" s="292" t="s">
        <v>147</v>
      </c>
      <c r="N3" s="292" t="s">
        <v>148</v>
      </c>
      <c r="O3" s="292" t="s">
        <v>149</v>
      </c>
      <c r="P3" s="293" t="s">
        <v>123</v>
      </c>
      <c r="Q3" s="293" t="s">
        <v>124</v>
      </c>
      <c r="R3" s="293" t="s">
        <v>125</v>
      </c>
      <c r="T3"/>
      <c r="U3"/>
      <c r="V3"/>
    </row>
    <row r="4" spans="1:22" s="49" customFormat="1">
      <c r="A4" s="444" t="str" cm="1">
        <f t="array" ref="A4">IFERROR(_xlfn.XLOOKUP($G4&amp;$F4,LOTE[[#All],[LOTACAO]]&amp;LOTE[[#All],[TIPO]],LOTE[[#All],[CODIGO LOTE]],"ERRO",0,1)&amp;"."&amp;VLOOKUP($B4,CADASTRO!A:C,3,0)&amp;"."&amp;VLOOKUP($C4,Tabela3[#All],3,0),"")</f>
        <v>1.011.01</v>
      </c>
      <c r="B4" s="301" t="s">
        <v>1045</v>
      </c>
      <c r="C4" s="301" t="s">
        <v>41</v>
      </c>
      <c r="D4" s="301" t="str">
        <f>PARAMETROS!$A$4</f>
        <v>Sindesp-MG</v>
      </c>
      <c r="E4" s="294" t="str">
        <f>CONCATENATE(B4,C4)</f>
        <v>AimoresVigilante Armado - 220 h</v>
      </c>
      <c r="F4" s="295" t="s">
        <v>150</v>
      </c>
      <c r="G4" s="295" t="s">
        <v>151</v>
      </c>
      <c r="H4" s="299">
        <v>1</v>
      </c>
      <c r="I4" s="411">
        <f>2286.48</f>
        <v>2286.48</v>
      </c>
      <c r="J4" s="411">
        <f>VLOOKUP($D4,PARAMETROS!$A:$F,4,0)</f>
        <v>25.55</v>
      </c>
      <c r="K4" s="411">
        <f>VLOOKUP($D4,PARAMETROS!$A:$F,5,0)</f>
        <v>193.44</v>
      </c>
      <c r="L4" s="411">
        <f>VLOOKUP($D4,PARAMETROS!$A:$F,2,0)</f>
        <v>129.9</v>
      </c>
      <c r="M4" s="411">
        <f>VLOOKUP($D4,PARAMETROS!$A:$F,3,0)</f>
        <v>19.45</v>
      </c>
      <c r="N4" s="414">
        <f>PARAMETROS!$B$8</f>
        <v>20</v>
      </c>
      <c r="O4" s="296">
        <v>0</v>
      </c>
      <c r="P4" s="412">
        <f>VLOOKUP($D4,PARAMETROS!$A:$I,6,0)</f>
        <v>45292</v>
      </c>
      <c r="Q4" s="298" t="str">
        <f>VLOOKUP($D4,PARAMETROS!$A:$I,7,0)</f>
        <v>-</v>
      </c>
      <c r="R4" s="298" t="str">
        <f>VLOOKUP($D4,PARAMETROS!$A:$I,8,0)</f>
        <v>-</v>
      </c>
      <c r="T4">
        <f>VLOOKUP(B4,'[4]Análise Geral'!$A:$G,7,0)-SUMIF(B:B,B4,H:H)</f>
        <v>0</v>
      </c>
      <c r="U4"/>
      <c r="V4"/>
    </row>
    <row r="5" spans="1:22" s="49" customFormat="1">
      <c r="A5" s="444" t="str" cm="1">
        <f t="array" ref="A5">IFERROR(_xlfn.XLOOKUP($G5&amp;$F5,LOTE[[#All],[LOTACAO]]&amp;LOTE[[#All],[TIPO]],LOTE[[#All],[CODIGO LOTE]],"ERRO",0,1)&amp;"."&amp;VLOOKUP($B5,CADASTRO!A:C,3,0)&amp;"."&amp;VLOOKUP($C5,Tabela3[#All],3,0),"")</f>
        <v>1.015.01</v>
      </c>
      <c r="B5" s="301" t="s">
        <v>49</v>
      </c>
      <c r="C5" s="301" t="s">
        <v>41</v>
      </c>
      <c r="D5" s="301" t="str">
        <f>PARAMETROS!$A$4</f>
        <v>Sindesp-MG</v>
      </c>
      <c r="E5" s="294" t="str">
        <f>CONCATENATE(B5,C5)</f>
        <v>Alem ParaibaVigilante Armado - 220 h</v>
      </c>
      <c r="F5" s="295" t="s">
        <v>150</v>
      </c>
      <c r="G5" s="295" t="s">
        <v>151</v>
      </c>
      <c r="H5" s="299">
        <v>1</v>
      </c>
      <c r="I5" s="411">
        <f>2286.48</f>
        <v>2286.48</v>
      </c>
      <c r="J5" s="411">
        <f>VLOOKUP($D5,PARAMETROS!$A:$F,4,0)</f>
        <v>25.55</v>
      </c>
      <c r="K5" s="411">
        <f>VLOOKUP($D5,PARAMETROS!$A:$F,5,0)</f>
        <v>193.44</v>
      </c>
      <c r="L5" s="411">
        <f>VLOOKUP($D5,PARAMETROS!$A:$F,2,0)</f>
        <v>129.9</v>
      </c>
      <c r="M5" s="411">
        <f>VLOOKUP($D5,PARAMETROS!$A:$F,3,0)</f>
        <v>19.45</v>
      </c>
      <c r="N5" s="414">
        <f>PARAMETROS!$B$8</f>
        <v>20</v>
      </c>
      <c r="O5" s="296">
        <v>0</v>
      </c>
      <c r="P5" s="412">
        <f>VLOOKUP($D5,PARAMETROS!$A:$I,6,0)</f>
        <v>45292</v>
      </c>
      <c r="Q5" s="298" t="str">
        <f>VLOOKUP($D5,PARAMETROS!$A:$I,7,0)</f>
        <v>-</v>
      </c>
      <c r="R5" s="298" t="str">
        <f>VLOOKUP($D5,PARAMETROS!$A:$I,8,0)</f>
        <v>-</v>
      </c>
      <c r="T5">
        <f>VLOOKUP(B5,'[4]Análise Geral'!$A:$G,7,0)-SUMIF(B:B,B5,H:H)</f>
        <v>0</v>
      </c>
      <c r="U5"/>
      <c r="V5"/>
    </row>
    <row r="6" spans="1:22" s="49" customFormat="1">
      <c r="A6" s="444" t="str" cm="1">
        <f t="array" ref="A6">IFERROR(_xlfn.XLOOKUP($G6&amp;$F6,LOTE[[#All],[LOTACAO]]&amp;LOTE[[#All],[TIPO]],LOTE[[#All],[CODIGO LOTE]],"ERRO",0,1)&amp;"."&amp;VLOOKUP($B6,CADASTRO!A:C,3,0)&amp;"."&amp;VLOOKUP($C6,Tabela3[#All],3,0),"")</f>
        <v>1.016.01</v>
      </c>
      <c r="B6" s="301" t="s">
        <v>50</v>
      </c>
      <c r="C6" s="301" t="s">
        <v>41</v>
      </c>
      <c r="D6" s="301" t="str">
        <f>PARAMETROS!$A$4</f>
        <v>Sindesp-MG</v>
      </c>
      <c r="E6" s="294" t="str">
        <f>CONCATENATE(B6,C6)</f>
        <v>AlfenasVigilante Armado - 220 h</v>
      </c>
      <c r="F6" s="295" t="s">
        <v>150</v>
      </c>
      <c r="G6" s="295" t="s">
        <v>151</v>
      </c>
      <c r="H6" s="299">
        <v>1</v>
      </c>
      <c r="I6" s="411">
        <f t="shared" ref="I6:I140" si="0">2286.48</f>
        <v>2286.48</v>
      </c>
      <c r="J6" s="411">
        <f>VLOOKUP($D6,PARAMETROS!$A:$F,4,0)</f>
        <v>25.55</v>
      </c>
      <c r="K6" s="411">
        <f>VLOOKUP($D6,PARAMETROS!$A:$F,5,0)</f>
        <v>193.44</v>
      </c>
      <c r="L6" s="411">
        <f>VLOOKUP($D6,PARAMETROS!$A:$F,2,0)</f>
        <v>129.9</v>
      </c>
      <c r="M6" s="411">
        <f>VLOOKUP($D6,PARAMETROS!$A:$F,3,0)</f>
        <v>19.45</v>
      </c>
      <c r="N6" s="414">
        <f>PARAMETROS!$B$8</f>
        <v>20</v>
      </c>
      <c r="O6" s="296">
        <v>0</v>
      </c>
      <c r="P6" s="412">
        <f>VLOOKUP($D6,PARAMETROS!$A:$I,6,0)</f>
        <v>45292</v>
      </c>
      <c r="Q6" s="298" t="str">
        <f>VLOOKUP($D6,PARAMETROS!$A:$I,7,0)</f>
        <v>-</v>
      </c>
      <c r="R6" s="298" t="str">
        <f>VLOOKUP($D6,PARAMETROS!$A:$I,8,0)</f>
        <v>-</v>
      </c>
      <c r="T6">
        <f>VLOOKUP(B6,'[4]Análise Geral'!$A:$G,7,0)-SUMIF(B:B,B6,H:H)</f>
        <v>0</v>
      </c>
      <c r="U6"/>
      <c r="V6"/>
    </row>
    <row r="7" spans="1:22" s="49" customFormat="1">
      <c r="A7" s="444" t="str" cm="1">
        <f t="array" ref="A7">IFERROR(_xlfn.XLOOKUP($G7&amp;$F7,LOTE[[#All],[LOTACAO]]&amp;LOTE[[#All],[TIPO]],LOTE[[#All],[CODIGO LOTE]],"ERRO",0,1)&amp;"."&amp;VLOOKUP($B7,CADASTRO!A:C,3,0)&amp;"."&amp;VLOOKUP($C7,Tabela3[#All],3,0),"")</f>
        <v>1.021.01</v>
      </c>
      <c r="B7" s="301" t="s">
        <v>1046</v>
      </c>
      <c r="C7" s="301" t="s">
        <v>41</v>
      </c>
      <c r="D7" s="301" t="str">
        <f>PARAMETROS!$A$4</f>
        <v>Sindesp-MG</v>
      </c>
      <c r="E7" s="294" t="str">
        <f>CONCATENATE(B7,C7)</f>
        <v>Alto Rio DoceVigilante Armado - 220 h</v>
      </c>
      <c r="F7" s="295" t="s">
        <v>150</v>
      </c>
      <c r="G7" s="295" t="s">
        <v>151</v>
      </c>
      <c r="H7" s="299">
        <v>2</v>
      </c>
      <c r="I7" s="411">
        <f>2286.48</f>
        <v>2286.48</v>
      </c>
      <c r="J7" s="411">
        <f>VLOOKUP($D7,PARAMETROS!$A:$F,4,0)</f>
        <v>25.55</v>
      </c>
      <c r="K7" s="411">
        <f>VLOOKUP($D7,PARAMETROS!$A:$F,5,0)</f>
        <v>193.44</v>
      </c>
      <c r="L7" s="411">
        <f>VLOOKUP($D7,PARAMETROS!$A:$F,2,0)</f>
        <v>129.9</v>
      </c>
      <c r="M7" s="411">
        <f>VLOOKUP($D7,PARAMETROS!$A:$F,3,0)</f>
        <v>19.45</v>
      </c>
      <c r="N7" s="414">
        <f>PARAMETROS!$B$8</f>
        <v>20</v>
      </c>
      <c r="O7" s="296">
        <v>0</v>
      </c>
      <c r="P7" s="412">
        <f>VLOOKUP($D7,PARAMETROS!$A:$I,6,0)</f>
        <v>45292</v>
      </c>
      <c r="Q7" s="298" t="str">
        <f>VLOOKUP($D7,PARAMETROS!$A:$I,7,0)</f>
        <v>-</v>
      </c>
      <c r="R7" s="298" t="str">
        <f>VLOOKUP($D7,PARAMETROS!$A:$I,8,0)</f>
        <v>-</v>
      </c>
      <c r="T7">
        <f>VLOOKUP(B7,'[4]Análise Geral'!$A:$G,7,0)-SUMIF(B:B,B7,H:H)</f>
        <v>0</v>
      </c>
      <c r="U7"/>
      <c r="V7"/>
    </row>
    <row r="8" spans="1:22" s="49" customFormat="1">
      <c r="A8" s="444" t="str" cm="1">
        <f t="array" ref="A8">IFERROR(_xlfn.XLOOKUP($G8&amp;$F8,LOTE[[#All],[LOTACAO]]&amp;LOTE[[#All],[TIPO]],LOTE[[#All],[CODIGO LOTE]],"ERRO",0,1)&amp;"."&amp;VLOOKUP($B8,CADASTRO!A:C,3,0)&amp;"."&amp;VLOOKUP($C8,Tabela3[#All],3,0),"")</f>
        <v>1.023.01</v>
      </c>
      <c r="B8" s="301" t="s">
        <v>1047</v>
      </c>
      <c r="C8" s="301" t="s">
        <v>41</v>
      </c>
      <c r="D8" s="301" t="str">
        <f>PARAMETROS!$A$4</f>
        <v>Sindesp-MG</v>
      </c>
      <c r="E8" s="294" t="str">
        <f>CONCATENATE(B8,C8)</f>
        <v>AlvinopolisVigilante Armado - 220 h</v>
      </c>
      <c r="F8" s="295" t="s">
        <v>150</v>
      </c>
      <c r="G8" s="295" t="s">
        <v>151</v>
      </c>
      <c r="H8" s="299">
        <v>1</v>
      </c>
      <c r="I8" s="411">
        <f>2286.48</f>
        <v>2286.48</v>
      </c>
      <c r="J8" s="411">
        <f>VLOOKUP($D8,PARAMETROS!$A:$F,4,0)</f>
        <v>25.55</v>
      </c>
      <c r="K8" s="411">
        <f>VLOOKUP($D8,PARAMETROS!$A:$F,5,0)</f>
        <v>193.44</v>
      </c>
      <c r="L8" s="411">
        <f>VLOOKUP($D8,PARAMETROS!$A:$F,2,0)</f>
        <v>129.9</v>
      </c>
      <c r="M8" s="411">
        <f>VLOOKUP($D8,PARAMETROS!$A:$F,3,0)</f>
        <v>19.45</v>
      </c>
      <c r="N8" s="414">
        <f>PARAMETROS!$B$8</f>
        <v>20</v>
      </c>
      <c r="O8" s="296">
        <v>0</v>
      </c>
      <c r="P8" s="412">
        <f>VLOOKUP($D8,PARAMETROS!$A:$I,6,0)</f>
        <v>45292</v>
      </c>
      <c r="Q8" s="298" t="str">
        <f>VLOOKUP($D8,PARAMETROS!$A:$I,7,0)</f>
        <v>-</v>
      </c>
      <c r="R8" s="298" t="str">
        <f>VLOOKUP($D8,PARAMETROS!$A:$I,8,0)</f>
        <v>-</v>
      </c>
      <c r="T8">
        <f>VLOOKUP(B8,'[4]Análise Geral'!$A:$G,7,0)-SUMIF(B:B,B8,H:H)</f>
        <v>0</v>
      </c>
      <c r="U8"/>
      <c r="V8"/>
    </row>
    <row r="9" spans="1:22" s="129" customFormat="1">
      <c r="A9" s="444" t="str" cm="1">
        <f t="array" ref="A9">IFERROR(_xlfn.XLOOKUP($G9&amp;$F9,LOTE[[#All],[LOTACAO]]&amp;LOTE[[#All],[TIPO]],LOTE[[#All],[CODIGO LOTE]],"ERRO",0,1)&amp;"."&amp;VLOOKUP($B9,CADASTRO!A:C,3,0)&amp;"."&amp;VLOOKUP($C9,Tabela3[#All],3,0),"")</f>
        <v>1.034.01</v>
      </c>
      <c r="B9" s="301" t="s">
        <v>51</v>
      </c>
      <c r="C9" s="301" t="s">
        <v>41</v>
      </c>
      <c r="D9" s="301" t="str">
        <f>PARAMETROS!$A$4</f>
        <v>Sindesp-MG</v>
      </c>
      <c r="E9" s="294" t="str">
        <f t="shared" ref="E9:E145" si="1">CONCATENATE(B9,C9)</f>
        <v>AracuaiVigilante Armado - 220 h</v>
      </c>
      <c r="F9" s="295" t="s">
        <v>150</v>
      </c>
      <c r="G9" s="295" t="s">
        <v>151</v>
      </c>
      <c r="H9" s="299">
        <v>1</v>
      </c>
      <c r="I9" s="411">
        <f t="shared" si="0"/>
        <v>2286.48</v>
      </c>
      <c r="J9" s="411">
        <f>VLOOKUP($D9,PARAMETROS!$A:$F,4,0)</f>
        <v>25.55</v>
      </c>
      <c r="K9" s="411">
        <f>VLOOKUP($D9,PARAMETROS!$A:$F,5,0)</f>
        <v>193.44</v>
      </c>
      <c r="L9" s="411">
        <f>VLOOKUP($D9,PARAMETROS!$A:$F,2,0)</f>
        <v>129.9</v>
      </c>
      <c r="M9" s="411">
        <f>VLOOKUP($D9,PARAMETROS!$A:$F,3,0)</f>
        <v>19.45</v>
      </c>
      <c r="N9" s="414">
        <f>PARAMETROS!$B$8</f>
        <v>20</v>
      </c>
      <c r="O9" s="296">
        <v>0</v>
      </c>
      <c r="P9" s="412">
        <f>VLOOKUP($D9,PARAMETROS!$A:$I,6,0)</f>
        <v>45292</v>
      </c>
      <c r="Q9" s="298" t="str">
        <f>VLOOKUP($D9,PARAMETROS!$A:$I,7,0)</f>
        <v>-</v>
      </c>
      <c r="R9" s="298" t="str">
        <f>VLOOKUP($D9,PARAMETROS!$A:$I,8,0)</f>
        <v>-</v>
      </c>
      <c r="S9" s="49"/>
      <c r="T9">
        <f>VLOOKUP(B9,'[4]Análise Geral'!$A:$G,7,0)-SUMIF(B:B,B9,H:H)</f>
        <v>0</v>
      </c>
      <c r="U9"/>
      <c r="V9"/>
    </row>
    <row r="10" spans="1:22" s="129" customFormat="1">
      <c r="A10" s="444" t="str" cm="1">
        <f t="array" ref="A10">IFERROR(_xlfn.XLOOKUP($G10&amp;$F10,LOTE[[#All],[LOTACAO]]&amp;LOTE[[#All],[TIPO]],LOTE[[#All],[CODIGO LOTE]],"ERRO",0,1)&amp;"."&amp;VLOOKUP($B10,CADASTRO!A:C,3,0)&amp;"."&amp;VLOOKUP($C10,Tabela3[#All],3,0),"")</f>
        <v>1.035.01</v>
      </c>
      <c r="B10" s="301" t="s">
        <v>53</v>
      </c>
      <c r="C10" s="301" t="s">
        <v>41</v>
      </c>
      <c r="D10" s="301" t="str">
        <f>PARAMETROS!$A$4</f>
        <v>Sindesp-MG</v>
      </c>
      <c r="E10" s="294" t="str">
        <f t="shared" si="1"/>
        <v>AraguariVigilante Armado - 220 h</v>
      </c>
      <c r="F10" s="295" t="s">
        <v>150</v>
      </c>
      <c r="G10" s="295" t="s">
        <v>151</v>
      </c>
      <c r="H10" s="299">
        <v>1</v>
      </c>
      <c r="I10" s="411">
        <f t="shared" si="0"/>
        <v>2286.48</v>
      </c>
      <c r="J10" s="411">
        <f>VLOOKUP($D10,PARAMETROS!$A:$F,4,0)</f>
        <v>25.55</v>
      </c>
      <c r="K10" s="411">
        <f>VLOOKUP($D10,PARAMETROS!$A:$F,5,0)</f>
        <v>193.44</v>
      </c>
      <c r="L10" s="411">
        <f>VLOOKUP($D10,PARAMETROS!$A:$F,2,0)</f>
        <v>129.9</v>
      </c>
      <c r="M10" s="411">
        <f>VLOOKUP($D10,PARAMETROS!$A:$F,3,0)</f>
        <v>19.45</v>
      </c>
      <c r="N10" s="414">
        <f>PARAMETROS!$B$8</f>
        <v>20</v>
      </c>
      <c r="O10" s="296">
        <v>0</v>
      </c>
      <c r="P10" s="412">
        <f>VLOOKUP($D10,PARAMETROS!$A:$I,6,0)</f>
        <v>45292</v>
      </c>
      <c r="Q10" s="298" t="str">
        <f>VLOOKUP($D10,PARAMETROS!$A:$I,7,0)</f>
        <v>-</v>
      </c>
      <c r="R10" s="298" t="str">
        <f>VLOOKUP($D10,PARAMETROS!$A:$I,8,0)</f>
        <v>-</v>
      </c>
      <c r="S10" s="49"/>
      <c r="T10">
        <f>VLOOKUP(B10,'[4]Análise Geral'!$A:$G,7,0)-SUMIF(B:B,B10,H:H)</f>
        <v>0</v>
      </c>
      <c r="U10"/>
      <c r="V10"/>
    </row>
    <row r="11" spans="1:22" s="129" customFormat="1">
      <c r="A11" s="444" t="str" cm="1">
        <f t="array" ref="A11">IFERROR(_xlfn.XLOOKUP($G11&amp;$F11,LOTE[[#All],[LOTACAO]]&amp;LOTE[[#All],[TIPO]],LOTE[[#All],[CODIGO LOTE]],"ERRO",0,1)&amp;"."&amp;VLOOKUP($B11,CADASTRO!A:C,3,0)&amp;"."&amp;VLOOKUP($C11,Tabela3[#All],3,0),"")</f>
        <v>1.040.01</v>
      </c>
      <c r="B11" s="301" t="s">
        <v>54</v>
      </c>
      <c r="C11" s="301" t="s">
        <v>41</v>
      </c>
      <c r="D11" s="301" t="str">
        <f>PARAMETROS!$A$4</f>
        <v>Sindesp-MG</v>
      </c>
      <c r="E11" s="294" t="str">
        <f t="shared" si="1"/>
        <v>AraxaVigilante Armado - 220 h</v>
      </c>
      <c r="F11" s="295" t="s">
        <v>150</v>
      </c>
      <c r="G11" s="295" t="s">
        <v>151</v>
      </c>
      <c r="H11" s="299">
        <v>1</v>
      </c>
      <c r="I11" s="411">
        <f t="shared" si="0"/>
        <v>2286.48</v>
      </c>
      <c r="J11" s="411">
        <f>VLOOKUP($D11,PARAMETROS!$A:$F,4,0)</f>
        <v>25.55</v>
      </c>
      <c r="K11" s="411">
        <f>VLOOKUP($D11,PARAMETROS!$A:$F,5,0)</f>
        <v>193.44</v>
      </c>
      <c r="L11" s="411">
        <f>VLOOKUP($D11,PARAMETROS!$A:$F,2,0)</f>
        <v>129.9</v>
      </c>
      <c r="M11" s="411">
        <f>VLOOKUP($D11,PARAMETROS!$A:$F,3,0)</f>
        <v>19.45</v>
      </c>
      <c r="N11" s="414">
        <f>PARAMETROS!$B$8</f>
        <v>20</v>
      </c>
      <c r="O11" s="296">
        <v>0</v>
      </c>
      <c r="P11" s="412">
        <f>VLOOKUP($D11,PARAMETROS!$A:$I,6,0)</f>
        <v>45292</v>
      </c>
      <c r="Q11" s="298" t="str">
        <f>VLOOKUP($D11,PARAMETROS!$A:$I,7,0)</f>
        <v>-</v>
      </c>
      <c r="R11" s="298" t="str">
        <f>VLOOKUP($D11,PARAMETROS!$A:$I,8,0)</f>
        <v>-</v>
      </c>
      <c r="S11" s="49"/>
      <c r="T11">
        <f>VLOOKUP(B11,'[4]Análise Geral'!$A:$G,7,0)-SUMIF(B:B,B11,H:H)</f>
        <v>0</v>
      </c>
      <c r="U11"/>
      <c r="V11"/>
    </row>
    <row r="12" spans="1:22" s="129" customFormat="1">
      <c r="A12" s="444" t="str" cm="1">
        <f t="array" ref="A12">IFERROR(_xlfn.XLOOKUP($G12&amp;$F12,LOTE[[#All],[LOTACAO]]&amp;LOTE[[#All],[TIPO]],LOTE[[#All],[CODIGO LOTE]],"ERRO",0,1)&amp;"."&amp;VLOOKUP($B12,CADASTRO!A:C,3,0)&amp;"."&amp;VLOOKUP($C12,Tabela3[#All],3,0),"")</f>
        <v>1.043.01</v>
      </c>
      <c r="B12" s="301" t="s">
        <v>1048</v>
      </c>
      <c r="C12" s="301" t="s">
        <v>41</v>
      </c>
      <c r="D12" s="301" t="str">
        <f>PARAMETROS!$A$4</f>
        <v>Sindesp-MG</v>
      </c>
      <c r="E12" s="294" t="str">
        <f t="shared" ref="E12" si="2">CONCATENATE(B12,C12)</f>
        <v>AreadoVigilante Armado - 220 h</v>
      </c>
      <c r="F12" s="295" t="s">
        <v>150</v>
      </c>
      <c r="G12" s="295" t="s">
        <v>151</v>
      </c>
      <c r="H12" s="299">
        <v>1</v>
      </c>
      <c r="I12" s="411">
        <f t="shared" si="0"/>
        <v>2286.48</v>
      </c>
      <c r="J12" s="411">
        <f>VLOOKUP($D12,PARAMETROS!$A:$F,4,0)</f>
        <v>25.55</v>
      </c>
      <c r="K12" s="411">
        <f>VLOOKUP($D12,PARAMETROS!$A:$F,5,0)</f>
        <v>193.44</v>
      </c>
      <c r="L12" s="411">
        <f>VLOOKUP($D12,PARAMETROS!$A:$F,2,0)</f>
        <v>129.9</v>
      </c>
      <c r="M12" s="411">
        <f>VLOOKUP($D12,PARAMETROS!$A:$F,3,0)</f>
        <v>19.45</v>
      </c>
      <c r="N12" s="414">
        <f>PARAMETROS!$B$8</f>
        <v>20</v>
      </c>
      <c r="O12" s="296">
        <v>0</v>
      </c>
      <c r="P12" s="412">
        <f>VLOOKUP($D12,PARAMETROS!$A:$I,6,0)</f>
        <v>45292</v>
      </c>
      <c r="Q12" s="298" t="str">
        <f>VLOOKUP($D12,PARAMETROS!$A:$I,7,0)</f>
        <v>-</v>
      </c>
      <c r="R12" s="298" t="str">
        <f>VLOOKUP($D12,PARAMETROS!$A:$I,8,0)</f>
        <v>-</v>
      </c>
      <c r="S12" s="49"/>
      <c r="T12">
        <f>VLOOKUP(B12,'[4]Análise Geral'!$A:$G,7,0)-SUMIF(B:B,B12,H:H)</f>
        <v>0</v>
      </c>
      <c r="U12"/>
      <c r="V12"/>
    </row>
    <row r="13" spans="1:22" s="129" customFormat="1">
      <c r="A13" s="444" t="str" cm="1">
        <f t="array" ref="A13">IFERROR(_xlfn.XLOOKUP($G13&amp;$F13,LOTE[[#All],[LOTACAO]]&amp;LOTE[[#All],[TIPO]],LOTE[[#All],[CODIGO LOTE]],"ERRO",0,1)&amp;"."&amp;VLOOKUP($B13,CADASTRO!A:C,3,0)&amp;"."&amp;VLOOKUP($C13,Tabela3[#All],3,0),"")</f>
        <v>1.049.01</v>
      </c>
      <c r="B13" s="301" t="s">
        <v>1049</v>
      </c>
      <c r="C13" s="301" t="s">
        <v>41</v>
      </c>
      <c r="D13" s="301" t="str">
        <f>PARAMETROS!$A$4</f>
        <v>Sindesp-MG</v>
      </c>
      <c r="E13" s="294" t="str">
        <f t="shared" ref="E13" si="3">CONCATENATE(B13,C13)</f>
        <v>BaependiVigilante Armado - 220 h</v>
      </c>
      <c r="F13" s="295" t="s">
        <v>150</v>
      </c>
      <c r="G13" s="295" t="s">
        <v>151</v>
      </c>
      <c r="H13" s="299">
        <v>1</v>
      </c>
      <c r="I13" s="411">
        <f t="shared" si="0"/>
        <v>2286.48</v>
      </c>
      <c r="J13" s="411">
        <f>VLOOKUP($D13,PARAMETROS!$A:$F,4,0)</f>
        <v>25.55</v>
      </c>
      <c r="K13" s="411">
        <f>VLOOKUP($D13,PARAMETROS!$A:$F,5,0)</f>
        <v>193.44</v>
      </c>
      <c r="L13" s="411">
        <f>VLOOKUP($D13,PARAMETROS!$A:$F,2,0)</f>
        <v>129.9</v>
      </c>
      <c r="M13" s="411">
        <f>VLOOKUP($D13,PARAMETROS!$A:$F,3,0)</f>
        <v>19.45</v>
      </c>
      <c r="N13" s="414">
        <f>PARAMETROS!$B$8</f>
        <v>20</v>
      </c>
      <c r="O13" s="296">
        <v>0</v>
      </c>
      <c r="P13" s="412">
        <f>VLOOKUP($D13,PARAMETROS!$A:$I,6,0)</f>
        <v>45292</v>
      </c>
      <c r="Q13" s="298" t="str">
        <f>VLOOKUP($D13,PARAMETROS!$A:$I,7,0)</f>
        <v>-</v>
      </c>
      <c r="R13" s="298" t="str">
        <f>VLOOKUP($D13,PARAMETROS!$A:$I,8,0)</f>
        <v>-</v>
      </c>
      <c r="S13" s="49"/>
      <c r="T13">
        <f>VLOOKUP(B13,'[4]Análise Geral'!$A:$G,7,0)-SUMIF(B:B,B13,H:H)</f>
        <v>0</v>
      </c>
      <c r="U13"/>
      <c r="V13"/>
    </row>
    <row r="14" spans="1:22" s="129" customFormat="1">
      <c r="A14" s="444" t="str" cm="1">
        <f t="array" ref="A14">IFERROR(_xlfn.XLOOKUP($G14&amp;$F14,LOTE[[#All],[LOTACAO]]&amp;LOTE[[#All],[TIPO]],LOTE[[#All],[CODIGO LOTE]],"ERRO",0,1)&amp;"."&amp;VLOOKUP($B14,CADASTRO!A:C,3,0)&amp;"."&amp;VLOOKUP($C14,Tabela3[#All],3,0),"")</f>
        <v>1.056.01</v>
      </c>
      <c r="B14" s="301" t="s">
        <v>55</v>
      </c>
      <c r="C14" s="301" t="s">
        <v>41</v>
      </c>
      <c r="D14" s="301" t="str">
        <f>PARAMETROS!$A$4</f>
        <v>Sindesp-MG</v>
      </c>
      <c r="E14" s="294" t="str">
        <f t="shared" si="1"/>
        <v>BarbacenaVigilante Armado - 220 h</v>
      </c>
      <c r="F14" s="295" t="s">
        <v>150</v>
      </c>
      <c r="G14" s="295" t="s">
        <v>151</v>
      </c>
      <c r="H14" s="299">
        <v>1</v>
      </c>
      <c r="I14" s="411">
        <f t="shared" si="0"/>
        <v>2286.48</v>
      </c>
      <c r="J14" s="411">
        <f>VLOOKUP($D14,PARAMETROS!$A:$F,4,0)</f>
        <v>25.55</v>
      </c>
      <c r="K14" s="411">
        <f>VLOOKUP($D14,PARAMETROS!$A:$F,5,0)</f>
        <v>193.44</v>
      </c>
      <c r="L14" s="411">
        <f>VLOOKUP($D14,PARAMETROS!$A:$F,2,0)</f>
        <v>129.9</v>
      </c>
      <c r="M14" s="411">
        <f>VLOOKUP($D14,PARAMETROS!$A:$F,3,0)</f>
        <v>19.45</v>
      </c>
      <c r="N14" s="414">
        <f>PARAMETROS!$B$8</f>
        <v>20</v>
      </c>
      <c r="O14" s="296">
        <v>0</v>
      </c>
      <c r="P14" s="412">
        <f>VLOOKUP($D14,PARAMETROS!$A:$I,6,0)</f>
        <v>45292</v>
      </c>
      <c r="Q14" s="298" t="str">
        <f>VLOOKUP($D14,PARAMETROS!$A:$I,7,0)</f>
        <v>-</v>
      </c>
      <c r="R14" s="298" t="str">
        <f>VLOOKUP($D14,PARAMETROS!$A:$I,8,0)</f>
        <v>-</v>
      </c>
      <c r="S14" s="49"/>
      <c r="T14">
        <f>VLOOKUP(B14,'[4]Análise Geral'!$A:$G,7,0)-SUMIF(B:B,B14,H:H)</f>
        <v>0</v>
      </c>
      <c r="U14"/>
      <c r="V14"/>
    </row>
    <row r="15" spans="1:22" s="129" customFormat="1">
      <c r="A15" s="444" t="str" cm="1">
        <f t="array" ref="A15">IFERROR(_xlfn.XLOOKUP($G15&amp;$F15,LOTE[[#All],[LOTACAO]]&amp;LOTE[[#All],[TIPO]],LOTE[[#All],[CODIGO LOTE]],"ERRO",0,1)&amp;"."&amp;VLOOKUP($B15,CADASTRO!A:C,3,0)&amp;"."&amp;VLOOKUP($C15,Tabela3[#All],3,0),"")</f>
        <v>1.024.01</v>
      </c>
      <c r="B15" s="301" t="s">
        <v>56</v>
      </c>
      <c r="C15" s="301" t="s">
        <v>41</v>
      </c>
      <c r="D15" s="301" t="str">
        <f>PARAMETROS!$A$4</f>
        <v>Sindesp-MG</v>
      </c>
      <c r="E15" s="294" t="str">
        <f t="shared" si="1"/>
        <v>Belo HorizonteVigilante Armado - 220 h</v>
      </c>
      <c r="F15" s="295" t="s">
        <v>150</v>
      </c>
      <c r="G15" s="295" t="s">
        <v>151</v>
      </c>
      <c r="H15" s="299">
        <v>15</v>
      </c>
      <c r="I15" s="411">
        <f t="shared" si="0"/>
        <v>2286.48</v>
      </c>
      <c r="J15" s="411">
        <f>VLOOKUP($D15,PARAMETROS!$A:$F,4,0)</f>
        <v>25.55</v>
      </c>
      <c r="K15" s="411">
        <f>VLOOKUP($D15,PARAMETROS!$A:$F,5,0)</f>
        <v>193.44</v>
      </c>
      <c r="L15" s="411">
        <f>VLOOKUP($D15,PARAMETROS!$A:$F,2,0)</f>
        <v>129.9</v>
      </c>
      <c r="M15" s="411">
        <f>VLOOKUP($D15,PARAMETROS!$A:$F,3,0)</f>
        <v>19.45</v>
      </c>
      <c r="N15" s="414">
        <f>PARAMETROS!$B$8</f>
        <v>20</v>
      </c>
      <c r="O15" s="296">
        <v>0</v>
      </c>
      <c r="P15" s="412">
        <f>VLOOKUP($D15,PARAMETROS!$A:$I,6,0)</f>
        <v>45292</v>
      </c>
      <c r="Q15" s="298" t="str">
        <f>VLOOKUP($D15,PARAMETROS!$A:$I,7,0)</f>
        <v>-</v>
      </c>
      <c r="R15" s="298" t="str">
        <f>VLOOKUP($D15,PARAMETROS!$A:$I,8,0)</f>
        <v>-</v>
      </c>
      <c r="S15" s="49"/>
      <c r="T15">
        <f>VLOOKUP(B15,'[4]Análise Geral'!$A:$G,7,0)-SUMIF(B:B,B15,H:H)</f>
        <v>0</v>
      </c>
      <c r="U15"/>
      <c r="V15"/>
    </row>
    <row r="16" spans="1:22" s="129" customFormat="1">
      <c r="A16" s="444" t="str" cm="1">
        <f t="array" ref="A16">IFERROR(_xlfn.XLOOKUP($G16&amp;$F16,LOTE[[#All],[LOTACAO]]&amp;LOTE[[#All],[TIPO]],LOTE[[#All],[CODIGO LOTE]],"ERRO",0,1)&amp;"."&amp;VLOOKUP($B16,CADASTRO!A:C,3,0)&amp;"."&amp;VLOOKUP($C16,Tabela3[#All],3,0),"")</f>
        <v>1.024.02</v>
      </c>
      <c r="B16" s="301" t="s">
        <v>56</v>
      </c>
      <c r="C16" s="301" t="s">
        <v>42</v>
      </c>
      <c r="D16" s="301" t="str">
        <f>PARAMETROS!$A$4</f>
        <v>Sindesp-MG</v>
      </c>
      <c r="E16" s="294" t="str">
        <f t="shared" si="1"/>
        <v>Belo HorizonteVigilante Armado - 12x36 h Diurno</v>
      </c>
      <c r="F16" s="295" t="s">
        <v>150</v>
      </c>
      <c r="G16" s="295" t="s">
        <v>151</v>
      </c>
      <c r="H16" s="299">
        <v>20</v>
      </c>
      <c r="I16" s="411">
        <f t="shared" si="0"/>
        <v>2286.48</v>
      </c>
      <c r="J16" s="411">
        <f>VLOOKUP($D16,PARAMETROS!$A:$F,4,0)</f>
        <v>25.55</v>
      </c>
      <c r="K16" s="411">
        <f>VLOOKUP($D16,PARAMETROS!$A:$F,5,0)</f>
        <v>193.44</v>
      </c>
      <c r="L16" s="411">
        <f>VLOOKUP($D16,PARAMETROS!$A:$F,2,0)</f>
        <v>129.9</v>
      </c>
      <c r="M16" s="411">
        <f>VLOOKUP($D16,PARAMETROS!$A:$F,3,0)</f>
        <v>19.45</v>
      </c>
      <c r="N16" s="414">
        <f>PARAMETROS!$B$8</f>
        <v>20</v>
      </c>
      <c r="O16" s="296">
        <v>0</v>
      </c>
      <c r="P16" s="412">
        <f>VLOOKUP($D16,PARAMETROS!$A:$I,6,0)</f>
        <v>45292</v>
      </c>
      <c r="Q16" s="298" t="str">
        <f>VLOOKUP($D16,PARAMETROS!$A:$I,7,0)</f>
        <v>-</v>
      </c>
      <c r="R16" s="298" t="str">
        <f>VLOOKUP($D16,PARAMETROS!$A:$I,8,0)</f>
        <v>-</v>
      </c>
      <c r="S16" s="49"/>
      <c r="T16">
        <f>VLOOKUP(B16,'[4]Análise Geral'!$A:$G,7,0)-SUMIF(B:B,B16,H:H)</f>
        <v>0</v>
      </c>
      <c r="U16"/>
      <c r="V16"/>
    </row>
    <row r="17" spans="1:22" s="129" customFormat="1">
      <c r="A17" s="444" t="str" cm="1">
        <f t="array" ref="A17">IFERROR(_xlfn.XLOOKUP($G17&amp;$F17,LOTE[[#All],[LOTACAO]]&amp;LOTE[[#All],[TIPO]],LOTE[[#All],[CODIGO LOTE]],"ERRO",0,1)&amp;"."&amp;VLOOKUP($B17,CADASTRO!A:C,3,0)&amp;"."&amp;VLOOKUP($C17,Tabela3[#All],3,0),"")</f>
        <v>1.024.03</v>
      </c>
      <c r="B17" s="301" t="s">
        <v>56</v>
      </c>
      <c r="C17" s="301" t="s">
        <v>43</v>
      </c>
      <c r="D17" s="301" t="str">
        <f>PARAMETROS!$A$4</f>
        <v>Sindesp-MG</v>
      </c>
      <c r="E17" s="294" t="str">
        <f t="shared" si="1"/>
        <v>Belo HorizonteVigilante Armado - 12x36 h Noturno</v>
      </c>
      <c r="F17" s="295" t="s">
        <v>150</v>
      </c>
      <c r="G17" s="295" t="s">
        <v>151</v>
      </c>
      <c r="H17" s="299">
        <v>18</v>
      </c>
      <c r="I17" s="411">
        <f t="shared" si="0"/>
        <v>2286.48</v>
      </c>
      <c r="J17" s="411">
        <f>VLOOKUP($D17,PARAMETROS!$A:$F,4,0)</f>
        <v>25.55</v>
      </c>
      <c r="K17" s="411">
        <f>VLOOKUP($D17,PARAMETROS!$A:$F,5,0)</f>
        <v>193.44</v>
      </c>
      <c r="L17" s="411">
        <f>VLOOKUP($D17,PARAMETROS!$A:$F,2,0)</f>
        <v>129.9</v>
      </c>
      <c r="M17" s="411">
        <f>VLOOKUP($D17,PARAMETROS!$A:$F,3,0)</f>
        <v>19.45</v>
      </c>
      <c r="N17" s="414">
        <f>PARAMETROS!$B$8</f>
        <v>20</v>
      </c>
      <c r="O17" s="296">
        <v>0</v>
      </c>
      <c r="P17" s="412">
        <f>VLOOKUP($D17,PARAMETROS!$A:$I,6,0)</f>
        <v>45292</v>
      </c>
      <c r="Q17" s="298" t="str">
        <f>VLOOKUP($D17,PARAMETROS!$A:$I,7,0)</f>
        <v>-</v>
      </c>
      <c r="R17" s="298" t="str">
        <f>VLOOKUP($D17,PARAMETROS!$A:$I,8,0)</f>
        <v>-</v>
      </c>
      <c r="S17" s="49"/>
      <c r="T17">
        <f>VLOOKUP(B17,'[4]Análise Geral'!$A:$G,7,0)-SUMIF(B:B,B17,H:H)</f>
        <v>0</v>
      </c>
      <c r="U17"/>
      <c r="V17"/>
    </row>
    <row r="18" spans="1:22" s="129" customFormat="1">
      <c r="A18" s="444" t="str" cm="1">
        <f t="array" ref="A18">IFERROR(_xlfn.XLOOKUP($G18&amp;$F18,LOTE[[#All],[LOTACAO]]&amp;LOTE[[#All],[TIPO]],LOTE[[#All],[CODIGO LOTE]],"ERRO",0,1)&amp;"."&amp;VLOOKUP($B18,CADASTRO!A:C,3,0)&amp;"."&amp;VLOOKUP($C18,Tabela3[#All],3,0),"")</f>
        <v>1.064.01</v>
      </c>
      <c r="B18" s="301" t="s">
        <v>1050</v>
      </c>
      <c r="C18" s="301" t="s">
        <v>41</v>
      </c>
      <c r="D18" s="301" t="str">
        <f>PARAMETROS!$A$4</f>
        <v>Sindesp-MG</v>
      </c>
      <c r="E18" s="294" t="str">
        <f t="shared" si="1"/>
        <v>Belo ValeVigilante Armado - 220 h</v>
      </c>
      <c r="F18" s="295" t="s">
        <v>150</v>
      </c>
      <c r="G18" s="295" t="s">
        <v>151</v>
      </c>
      <c r="H18" s="299">
        <v>1</v>
      </c>
      <c r="I18" s="411">
        <f t="shared" si="0"/>
        <v>2286.48</v>
      </c>
      <c r="J18" s="411">
        <f>VLOOKUP($D18,PARAMETROS!$A:$F,4,0)</f>
        <v>25.55</v>
      </c>
      <c r="K18" s="411">
        <f>VLOOKUP($D18,PARAMETROS!$A:$F,5,0)</f>
        <v>193.44</v>
      </c>
      <c r="L18" s="411">
        <f>VLOOKUP($D18,PARAMETROS!$A:$F,2,0)</f>
        <v>129.9</v>
      </c>
      <c r="M18" s="411">
        <f>VLOOKUP($D18,PARAMETROS!$A:$F,3,0)</f>
        <v>19.45</v>
      </c>
      <c r="N18" s="414">
        <f>PARAMETROS!$B$8</f>
        <v>20</v>
      </c>
      <c r="O18" s="296">
        <v>0</v>
      </c>
      <c r="P18" s="412">
        <f>VLOOKUP($D18,PARAMETROS!$A:$I,6,0)</f>
        <v>45292</v>
      </c>
      <c r="Q18" s="298" t="str">
        <f>VLOOKUP($D18,PARAMETROS!$A:$I,7,0)</f>
        <v>-</v>
      </c>
      <c r="R18" s="298" t="str">
        <f>VLOOKUP($D18,PARAMETROS!$A:$I,8,0)</f>
        <v>-</v>
      </c>
      <c r="S18" s="49"/>
      <c r="T18">
        <f>VLOOKUP(B18,'[4]Análise Geral'!$A:$G,7,0)-SUMIF(B:B,B18,H:H)</f>
        <v>0</v>
      </c>
      <c r="U18"/>
      <c r="V18"/>
    </row>
    <row r="19" spans="1:22" s="129" customFormat="1">
      <c r="A19" s="444" t="str" cm="1">
        <f t="array" ref="A19">IFERROR(_xlfn.XLOOKUP($G19&amp;$F19,LOTE[[#All],[LOTACAO]]&amp;LOTE[[#All],[TIPO]],LOTE[[#All],[CODIGO LOTE]],"ERRO",0,1)&amp;"."&amp;VLOOKUP($B19,CADASTRO!A:C,3,0)&amp;"."&amp;VLOOKUP($C19,Tabela3[#All],3,0),"")</f>
        <v>1.027.02</v>
      </c>
      <c r="B19" s="301" t="s">
        <v>57</v>
      </c>
      <c r="C19" s="301" t="s">
        <v>42</v>
      </c>
      <c r="D19" s="301" t="str">
        <f>PARAMETROS!$A$4</f>
        <v>Sindesp-MG</v>
      </c>
      <c r="E19" s="294" t="str">
        <f t="shared" si="1"/>
        <v>BetimVigilante Armado - 12x36 h Diurno</v>
      </c>
      <c r="F19" s="299" t="s">
        <v>150</v>
      </c>
      <c r="G19" s="295" t="s">
        <v>151</v>
      </c>
      <c r="H19" s="299">
        <v>2</v>
      </c>
      <c r="I19" s="411">
        <f t="shared" si="0"/>
        <v>2286.48</v>
      </c>
      <c r="J19" s="411">
        <f>VLOOKUP($D19,PARAMETROS!$A:$F,4,0)</f>
        <v>25.55</v>
      </c>
      <c r="K19" s="411">
        <f>VLOOKUP($D19,PARAMETROS!$A:$F,5,0)</f>
        <v>193.44</v>
      </c>
      <c r="L19" s="411">
        <f>VLOOKUP($D19,PARAMETROS!$A:$F,2,0)</f>
        <v>129.9</v>
      </c>
      <c r="M19" s="411">
        <f>VLOOKUP($D19,PARAMETROS!$A:$F,3,0)</f>
        <v>19.45</v>
      </c>
      <c r="N19" s="414">
        <f>PARAMETROS!$B$8</f>
        <v>20</v>
      </c>
      <c r="O19" s="296">
        <v>0</v>
      </c>
      <c r="P19" s="412">
        <f>VLOOKUP($D19,PARAMETROS!$A:$I,6,0)</f>
        <v>45292</v>
      </c>
      <c r="Q19" s="298" t="str">
        <f>VLOOKUP($D19,PARAMETROS!$A:$I,7,0)</f>
        <v>-</v>
      </c>
      <c r="R19" s="298" t="str">
        <f>VLOOKUP($D19,PARAMETROS!$A:$I,8,0)</f>
        <v>-</v>
      </c>
      <c r="S19" s="49"/>
      <c r="T19">
        <f>VLOOKUP(B19,'[4]Análise Geral'!$A:$G,7,0)-SUMIF(B:B,B19,H:H)</f>
        <v>0</v>
      </c>
      <c r="U19"/>
      <c r="V19"/>
    </row>
    <row r="20" spans="1:22" s="129" customFormat="1">
      <c r="A20" s="444" t="str" cm="1">
        <f t="array" ref="A20">IFERROR(_xlfn.XLOOKUP($G20&amp;$F20,LOTE[[#All],[LOTACAO]]&amp;LOTE[[#All],[TIPO]],LOTE[[#All],[CODIGO LOTE]],"ERRO",0,1)&amp;"."&amp;VLOOKUP($B20,CADASTRO!A:C,3,0)&amp;"."&amp;VLOOKUP($C20,Tabela3[#All],3,0),"")</f>
        <v>1.074.01</v>
      </c>
      <c r="B20" s="301" t="s">
        <v>1051</v>
      </c>
      <c r="C20" s="301" t="s">
        <v>41</v>
      </c>
      <c r="D20" s="301" t="str">
        <f>PARAMETROS!$A$4</f>
        <v>Sindesp-MG</v>
      </c>
      <c r="E20" s="294" t="str">
        <f t="shared" ref="E20" si="4">CONCATENATE(B20,C20)</f>
        <v>Bom DespachoVigilante Armado - 220 h</v>
      </c>
      <c r="F20" s="295" t="s">
        <v>150</v>
      </c>
      <c r="G20" s="295" t="s">
        <v>151</v>
      </c>
      <c r="H20" s="299">
        <v>1</v>
      </c>
      <c r="I20" s="411">
        <f t="shared" si="0"/>
        <v>2286.48</v>
      </c>
      <c r="J20" s="411">
        <f>VLOOKUP($D20,PARAMETROS!$A:$F,4,0)</f>
        <v>25.55</v>
      </c>
      <c r="K20" s="411">
        <f>VLOOKUP($D20,PARAMETROS!$A:$F,5,0)</f>
        <v>193.44</v>
      </c>
      <c r="L20" s="411">
        <f>VLOOKUP($D20,PARAMETROS!$A:$F,2,0)</f>
        <v>129.9</v>
      </c>
      <c r="M20" s="411">
        <f>VLOOKUP($D20,PARAMETROS!$A:$F,3,0)</f>
        <v>19.45</v>
      </c>
      <c r="N20" s="414">
        <f>PARAMETROS!$B$8</f>
        <v>20</v>
      </c>
      <c r="O20" s="296">
        <v>0</v>
      </c>
      <c r="P20" s="412">
        <f>VLOOKUP($D20,PARAMETROS!$A:$I,6,0)</f>
        <v>45292</v>
      </c>
      <c r="Q20" s="298" t="str">
        <f>VLOOKUP($D20,PARAMETROS!$A:$I,7,0)</f>
        <v>-</v>
      </c>
      <c r="R20" s="298" t="str">
        <f>VLOOKUP($D20,PARAMETROS!$A:$I,8,0)</f>
        <v>-</v>
      </c>
      <c r="S20" s="49"/>
      <c r="T20">
        <f>VLOOKUP(B20,'[4]Análise Geral'!$A:$G,7,0)-SUMIF(B:B,B20,H:H)</f>
        <v>0</v>
      </c>
      <c r="U20"/>
      <c r="V20"/>
    </row>
    <row r="21" spans="1:22" s="129" customFormat="1">
      <c r="A21" s="444" t="str" cm="1">
        <f t="array" ref="A21">IFERROR(_xlfn.XLOOKUP($G21&amp;$F21,LOTE[[#All],[LOTACAO]]&amp;LOTE[[#All],[TIPO]],LOTE[[#All],[CODIGO LOTE]],"ERRO",0,1)&amp;"."&amp;VLOOKUP($B21,CADASTRO!A:C,3,0)&amp;"."&amp;VLOOKUP($C21,Tabela3[#All],3,0),"")</f>
        <v>1.080.01</v>
      </c>
      <c r="B21" s="301" t="s">
        <v>1052</v>
      </c>
      <c r="C21" s="301" t="s">
        <v>41</v>
      </c>
      <c r="D21" s="301" t="str">
        <f>PARAMETROS!$A$4</f>
        <v>Sindesp-MG</v>
      </c>
      <c r="E21" s="294" t="str">
        <f t="shared" ref="E21" si="5">CONCATENATE(B21,C21)</f>
        <v>Bom SucessoVigilante Armado - 220 h</v>
      </c>
      <c r="F21" s="295" t="s">
        <v>150</v>
      </c>
      <c r="G21" s="295" t="s">
        <v>151</v>
      </c>
      <c r="H21" s="299">
        <v>1</v>
      </c>
      <c r="I21" s="411">
        <f t="shared" si="0"/>
        <v>2286.48</v>
      </c>
      <c r="J21" s="411">
        <f>VLOOKUP($D21,PARAMETROS!$A:$F,4,0)</f>
        <v>25.55</v>
      </c>
      <c r="K21" s="411">
        <f>VLOOKUP($D21,PARAMETROS!$A:$F,5,0)</f>
        <v>193.44</v>
      </c>
      <c r="L21" s="411">
        <f>VLOOKUP($D21,PARAMETROS!$A:$F,2,0)</f>
        <v>129.9</v>
      </c>
      <c r="M21" s="411">
        <f>VLOOKUP($D21,PARAMETROS!$A:$F,3,0)</f>
        <v>19.45</v>
      </c>
      <c r="N21" s="414">
        <f>PARAMETROS!$B$8</f>
        <v>20</v>
      </c>
      <c r="O21" s="296">
        <v>0</v>
      </c>
      <c r="P21" s="412">
        <f>VLOOKUP($D21,PARAMETROS!$A:$I,6,0)</f>
        <v>45292</v>
      </c>
      <c r="Q21" s="298" t="str">
        <f>VLOOKUP($D21,PARAMETROS!$A:$I,7,0)</f>
        <v>-</v>
      </c>
      <c r="R21" s="298" t="str">
        <f>VLOOKUP($D21,PARAMETROS!$A:$I,8,0)</f>
        <v>-</v>
      </c>
      <c r="S21" s="49"/>
      <c r="T21">
        <f>VLOOKUP(B21,'[4]Análise Geral'!$A:$G,7,0)-SUMIF(B:B,B21,H:H)</f>
        <v>0</v>
      </c>
      <c r="U21"/>
      <c r="V21"/>
    </row>
    <row r="22" spans="1:22" s="129" customFormat="1">
      <c r="A22" s="444" t="str" cm="1">
        <f t="array" ref="A22">IFERROR(_xlfn.XLOOKUP($G22&amp;$F22,LOTE[[#All],[LOTACAO]]&amp;LOTE[[#All],[TIPO]],LOTE[[#All],[CODIGO LOTE]],"ERRO",0,1)&amp;"."&amp;VLOOKUP($B22,CADASTRO!A:C,3,0)&amp;"."&amp;VLOOKUP($C22,Tabela3[#All],3,0),"")</f>
        <v>1.082.01</v>
      </c>
      <c r="B22" s="301" t="s">
        <v>1110</v>
      </c>
      <c r="C22" s="301" t="s">
        <v>41</v>
      </c>
      <c r="D22" s="301" t="str">
        <f>PARAMETROS!$A$4</f>
        <v>Sindesp-MG</v>
      </c>
      <c r="E22" s="294" t="str">
        <f t="shared" ref="E22" si="6">CONCATENATE(B22,C22)</f>
        <v>Bonfinopolis de MinasVigilante Armado - 220 h</v>
      </c>
      <c r="F22" s="295" t="s">
        <v>150</v>
      </c>
      <c r="G22" s="295" t="s">
        <v>151</v>
      </c>
      <c r="H22" s="299">
        <v>1</v>
      </c>
      <c r="I22" s="411">
        <f t="shared" si="0"/>
        <v>2286.48</v>
      </c>
      <c r="J22" s="411">
        <f>VLOOKUP($D22,PARAMETROS!$A:$F,4,0)</f>
        <v>25.55</v>
      </c>
      <c r="K22" s="411">
        <f>VLOOKUP($D22,PARAMETROS!$A:$F,5,0)</f>
        <v>193.44</v>
      </c>
      <c r="L22" s="411">
        <f>VLOOKUP($D22,PARAMETROS!$A:$F,2,0)</f>
        <v>129.9</v>
      </c>
      <c r="M22" s="411">
        <f>VLOOKUP($D22,PARAMETROS!$A:$F,3,0)</f>
        <v>19.45</v>
      </c>
      <c r="N22" s="414">
        <f>PARAMETROS!$B$8</f>
        <v>20</v>
      </c>
      <c r="O22" s="296">
        <v>0</v>
      </c>
      <c r="P22" s="412">
        <f>VLOOKUP($D22,PARAMETROS!$A:$I,6,0)</f>
        <v>45292</v>
      </c>
      <c r="Q22" s="298" t="str">
        <f>VLOOKUP($D22,PARAMETROS!$A:$I,7,0)</f>
        <v>-</v>
      </c>
      <c r="R22" s="298" t="str">
        <f>VLOOKUP($D22,PARAMETROS!$A:$I,8,0)</f>
        <v>-</v>
      </c>
      <c r="S22" s="49"/>
      <c r="T22">
        <f>VLOOKUP(B22,'[4]Análise Geral'!$A:$G,7,0)-SUMIF(B:B,B22,H:H)</f>
        <v>0</v>
      </c>
      <c r="U22"/>
      <c r="V22"/>
    </row>
    <row r="23" spans="1:22" s="129" customFormat="1" ht="12.6" customHeight="1">
      <c r="A23" s="444" t="str" cm="1">
        <f t="array" ref="A23">IFERROR(_xlfn.XLOOKUP($G23&amp;$F23,LOTE[[#All],[LOTACAO]]&amp;LOTE[[#All],[TIPO]],LOTE[[#All],[CODIGO LOTE]],"ERRO",0,1)&amp;"."&amp;VLOOKUP($B23,CADASTRO!A:C,3,0)&amp;"."&amp;VLOOKUP($C23,Tabela3[#All],3,0),"")</f>
        <v>1.090.01</v>
      </c>
      <c r="B23" s="301" t="s">
        <v>58</v>
      </c>
      <c r="C23" s="301" t="s">
        <v>41</v>
      </c>
      <c r="D23" s="301" t="str">
        <f>PARAMETROS!$A$4</f>
        <v>Sindesp-MG</v>
      </c>
      <c r="E23" s="294" t="str">
        <f t="shared" si="1"/>
        <v>BrumadinhoVigilante Armado - 220 h</v>
      </c>
      <c r="F23" s="295" t="s">
        <v>150</v>
      </c>
      <c r="G23" s="295" t="s">
        <v>151</v>
      </c>
      <c r="H23" s="299">
        <v>1</v>
      </c>
      <c r="I23" s="411">
        <f t="shared" si="0"/>
        <v>2286.48</v>
      </c>
      <c r="J23" s="411">
        <f>VLOOKUP($D23,PARAMETROS!$A:$F,4,0)</f>
        <v>25.55</v>
      </c>
      <c r="K23" s="411">
        <f>VLOOKUP($D23,PARAMETROS!$A:$F,5,0)</f>
        <v>193.44</v>
      </c>
      <c r="L23" s="411">
        <f>VLOOKUP($D23,PARAMETROS!$A:$F,2,0)</f>
        <v>129.9</v>
      </c>
      <c r="M23" s="411">
        <f>VLOOKUP($D23,PARAMETROS!$A:$F,3,0)</f>
        <v>19.45</v>
      </c>
      <c r="N23" s="414">
        <f>PARAMETROS!$B$8</f>
        <v>20</v>
      </c>
      <c r="O23" s="296">
        <v>0</v>
      </c>
      <c r="P23" s="412">
        <f>VLOOKUP($D23,PARAMETROS!$A:$I,6,0)</f>
        <v>45292</v>
      </c>
      <c r="Q23" s="298" t="str">
        <f>VLOOKUP($D23,PARAMETROS!$A:$I,7,0)</f>
        <v>-</v>
      </c>
      <c r="R23" s="298" t="str">
        <f>VLOOKUP($D23,PARAMETROS!$A:$I,8,0)</f>
        <v>-</v>
      </c>
      <c r="S23" s="49"/>
      <c r="T23">
        <f>VLOOKUP(B23,'[4]Análise Geral'!$A:$G,7,0)-SUMIF(B:B,B23,H:H)</f>
        <v>0</v>
      </c>
      <c r="U23"/>
      <c r="V23"/>
    </row>
    <row r="24" spans="1:22" s="129" customFormat="1">
      <c r="A24" s="444" t="str" cm="1">
        <f t="array" ref="A24">IFERROR(_xlfn.XLOOKUP($G24&amp;$F24,LOTE[[#All],[LOTACAO]]&amp;LOTE[[#All],[TIPO]],LOTE[[#All],[CODIGO LOTE]],"ERRO",0,1)&amp;"."&amp;VLOOKUP($B24,CADASTRO!A:C,3,0)&amp;"."&amp;VLOOKUP($C24,Tabela3[#All],3,0),"")</f>
        <v>1.092.01</v>
      </c>
      <c r="B24" s="301" t="s">
        <v>1054</v>
      </c>
      <c r="C24" s="301" t="s">
        <v>41</v>
      </c>
      <c r="D24" s="301" t="str">
        <f>PARAMETROS!$A$4</f>
        <v>Sindesp-MG</v>
      </c>
      <c r="E24" s="294" t="str">
        <f t="shared" si="1"/>
        <v>BuenopolisVigilante Armado - 220 h</v>
      </c>
      <c r="F24" s="295" t="s">
        <v>150</v>
      </c>
      <c r="G24" s="295" t="s">
        <v>151</v>
      </c>
      <c r="H24" s="299">
        <v>1</v>
      </c>
      <c r="I24" s="411">
        <f t="shared" si="0"/>
        <v>2286.48</v>
      </c>
      <c r="J24" s="411">
        <f>VLOOKUP($D24,PARAMETROS!$A:$F,4,0)</f>
        <v>25.55</v>
      </c>
      <c r="K24" s="411">
        <f>VLOOKUP($D24,PARAMETROS!$A:$F,5,0)</f>
        <v>193.44</v>
      </c>
      <c r="L24" s="411">
        <f>VLOOKUP($D24,PARAMETROS!$A:$F,2,0)</f>
        <v>129.9</v>
      </c>
      <c r="M24" s="411">
        <f>VLOOKUP($D24,PARAMETROS!$A:$F,3,0)</f>
        <v>19.45</v>
      </c>
      <c r="N24" s="414">
        <f>PARAMETROS!$B$8</f>
        <v>20</v>
      </c>
      <c r="O24" s="296">
        <v>0</v>
      </c>
      <c r="P24" s="412">
        <f>VLOOKUP($D24,PARAMETROS!$A:$I,6,0)</f>
        <v>45292</v>
      </c>
      <c r="Q24" s="298" t="str">
        <f>VLOOKUP($D24,PARAMETROS!$A:$I,7,0)</f>
        <v>-</v>
      </c>
      <c r="R24" s="298" t="str">
        <f>VLOOKUP($D24,PARAMETROS!$A:$I,8,0)</f>
        <v>-</v>
      </c>
      <c r="S24" s="49"/>
      <c r="T24">
        <f>VLOOKUP(B24,'[4]Análise Geral'!$A:$G,7,0)-SUMIF(B:B,B24,H:H)</f>
        <v>0</v>
      </c>
      <c r="U24"/>
      <c r="V24"/>
    </row>
    <row r="25" spans="1:22" s="129" customFormat="1">
      <c r="A25" s="444" t="str" cm="1">
        <f t="array" ref="A25">IFERROR(_xlfn.XLOOKUP($G25&amp;$F25,LOTE[[#All],[LOTACAO]]&amp;LOTE[[#All],[TIPO]],LOTE[[#All],[CODIGO LOTE]],"ERRO",0,1)&amp;"."&amp;VLOOKUP($B25,CADASTRO!A:C,3,0)&amp;"."&amp;VLOOKUP($C25,Tabela3[#All],3,0),"")</f>
        <v>1.045.02</v>
      </c>
      <c r="B25" s="301" t="s">
        <v>59</v>
      </c>
      <c r="C25" s="301" t="s">
        <v>42</v>
      </c>
      <c r="D25" s="301" t="str">
        <f>PARAMETROS!$A$4</f>
        <v>Sindesp-MG</v>
      </c>
      <c r="E25" s="294" t="str">
        <f t="shared" ref="E25:E26" si="7">CONCATENATE(B25,C25)</f>
        <v>CaeteVigilante Armado - 12x36 h Diurno</v>
      </c>
      <c r="F25" s="295" t="s">
        <v>150</v>
      </c>
      <c r="G25" s="295" t="s">
        <v>151</v>
      </c>
      <c r="H25" s="299">
        <v>2</v>
      </c>
      <c r="I25" s="411">
        <f t="shared" si="0"/>
        <v>2286.48</v>
      </c>
      <c r="J25" s="411">
        <f>VLOOKUP($D25,PARAMETROS!$A:$F,4,0)</f>
        <v>25.55</v>
      </c>
      <c r="K25" s="411">
        <f>VLOOKUP($D25,PARAMETROS!$A:$F,5,0)</f>
        <v>193.44</v>
      </c>
      <c r="L25" s="411">
        <f>VLOOKUP($D25,PARAMETROS!$A:$F,2,0)</f>
        <v>129.9</v>
      </c>
      <c r="M25" s="411">
        <f>VLOOKUP($D25,PARAMETROS!$A:$F,3,0)</f>
        <v>19.45</v>
      </c>
      <c r="N25" s="414">
        <f>PARAMETROS!$B$8</f>
        <v>20</v>
      </c>
      <c r="O25" s="296">
        <v>0</v>
      </c>
      <c r="P25" s="412">
        <f>VLOOKUP($D25,PARAMETROS!$A:$I,6,0)</f>
        <v>45292</v>
      </c>
      <c r="Q25" s="298" t="str">
        <f>VLOOKUP($D25,PARAMETROS!$A:$I,7,0)</f>
        <v>-</v>
      </c>
      <c r="R25" s="298" t="str">
        <f>VLOOKUP($D25,PARAMETROS!$A:$I,8,0)</f>
        <v>-</v>
      </c>
      <c r="S25" s="49"/>
      <c r="T25">
        <f>VLOOKUP(B25,'[4]Análise Geral'!$A:$G,7,0)-SUMIF(B:B,B25,H:H)</f>
        <v>0</v>
      </c>
      <c r="U25"/>
      <c r="V25"/>
    </row>
    <row r="26" spans="1:22" s="129" customFormat="1">
      <c r="A26" s="444" t="str" cm="1">
        <f t="array" ref="A26">IFERROR(_xlfn.XLOOKUP($G26&amp;$F26,LOTE[[#All],[LOTACAO]]&amp;LOTE[[#All],[TIPO]],LOTE[[#All],[CODIGO LOTE]],"ERRO",0,1)&amp;"."&amp;VLOOKUP($B26,CADASTRO!A:C,3,0)&amp;"."&amp;VLOOKUP($C26,Tabela3[#All],3,0),"")</f>
        <v>1.103.01</v>
      </c>
      <c r="B26" s="301" t="s">
        <v>1055</v>
      </c>
      <c r="C26" s="301" t="s">
        <v>41</v>
      </c>
      <c r="D26" s="301" t="str">
        <f>PARAMETROS!$A$4</f>
        <v>Sindesp-MG</v>
      </c>
      <c r="E26" s="294" t="str">
        <f t="shared" si="7"/>
        <v>CaldasVigilante Armado - 220 h</v>
      </c>
      <c r="F26" s="295" t="s">
        <v>150</v>
      </c>
      <c r="G26" s="295" t="s">
        <v>151</v>
      </c>
      <c r="H26" s="299">
        <v>1</v>
      </c>
      <c r="I26" s="411">
        <f t="shared" si="0"/>
        <v>2286.48</v>
      </c>
      <c r="J26" s="411">
        <f>VLOOKUP($D26,PARAMETROS!$A:$F,4,0)</f>
        <v>25.55</v>
      </c>
      <c r="K26" s="411">
        <f>VLOOKUP($D26,PARAMETROS!$A:$F,5,0)</f>
        <v>193.44</v>
      </c>
      <c r="L26" s="411">
        <f>VLOOKUP($D26,PARAMETROS!$A:$F,2,0)</f>
        <v>129.9</v>
      </c>
      <c r="M26" s="411">
        <f>VLOOKUP($D26,PARAMETROS!$A:$F,3,0)</f>
        <v>19.45</v>
      </c>
      <c r="N26" s="414">
        <f>PARAMETROS!$B$8</f>
        <v>20</v>
      </c>
      <c r="O26" s="296">
        <v>0</v>
      </c>
      <c r="P26" s="412">
        <f>VLOOKUP($D26,PARAMETROS!$A:$I,6,0)</f>
        <v>45292</v>
      </c>
      <c r="Q26" s="298" t="str">
        <f>VLOOKUP($D26,PARAMETROS!$A:$I,7,0)</f>
        <v>-</v>
      </c>
      <c r="R26" s="298" t="str">
        <f>VLOOKUP($D26,PARAMETROS!$A:$I,8,0)</f>
        <v>-</v>
      </c>
      <c r="S26" s="49"/>
      <c r="T26">
        <f>VLOOKUP(B26,'[4]Análise Geral'!$A:$G,7,0)-SUMIF(B:B,B26,H:H)</f>
        <v>0</v>
      </c>
      <c r="U26"/>
      <c r="V26"/>
    </row>
    <row r="27" spans="1:22" s="129" customFormat="1">
      <c r="A27" s="444" t="str" cm="1">
        <f t="array" ref="A27">IFERROR(_xlfn.XLOOKUP($G27&amp;$F27,LOTE[[#All],[LOTACAO]]&amp;LOTE[[#All],[TIPO]],LOTE[[#All],[CODIGO LOTE]],"ERRO",0,1)&amp;"."&amp;VLOOKUP($B27,CADASTRO!A:C,3,0)&amp;"."&amp;VLOOKUP($C27,Tabela3[#All],3,0),"")</f>
        <v>1.107.01</v>
      </c>
      <c r="B27" s="301" t="s">
        <v>1056</v>
      </c>
      <c r="C27" s="301" t="s">
        <v>41</v>
      </c>
      <c r="D27" s="301" t="str">
        <f>PARAMETROS!$A$4</f>
        <v>Sindesp-MG</v>
      </c>
      <c r="E27" s="294" t="str">
        <f t="shared" ref="E27" si="8">CONCATENATE(B27,C27)</f>
        <v>CambuquiraVigilante Armado - 220 h</v>
      </c>
      <c r="F27" s="295" t="s">
        <v>150</v>
      </c>
      <c r="G27" s="295" t="s">
        <v>151</v>
      </c>
      <c r="H27" s="299">
        <v>1</v>
      </c>
      <c r="I27" s="411">
        <f t="shared" si="0"/>
        <v>2286.48</v>
      </c>
      <c r="J27" s="411">
        <f>VLOOKUP($D27,PARAMETROS!$A:$F,4,0)</f>
        <v>25.55</v>
      </c>
      <c r="K27" s="411">
        <f>VLOOKUP($D27,PARAMETROS!$A:$F,5,0)</f>
        <v>193.44</v>
      </c>
      <c r="L27" s="411">
        <f>VLOOKUP($D27,PARAMETROS!$A:$F,2,0)</f>
        <v>129.9</v>
      </c>
      <c r="M27" s="411">
        <f>VLOOKUP($D27,PARAMETROS!$A:$F,3,0)</f>
        <v>19.45</v>
      </c>
      <c r="N27" s="414">
        <f>PARAMETROS!$B$8</f>
        <v>20</v>
      </c>
      <c r="O27" s="296">
        <v>0</v>
      </c>
      <c r="P27" s="412">
        <f>VLOOKUP($D27,PARAMETROS!$A:$I,6,0)</f>
        <v>45292</v>
      </c>
      <c r="Q27" s="298" t="str">
        <f>VLOOKUP($D27,PARAMETROS!$A:$I,7,0)</f>
        <v>-</v>
      </c>
      <c r="R27" s="298" t="str">
        <f>VLOOKUP($D27,PARAMETROS!$A:$I,8,0)</f>
        <v>-</v>
      </c>
      <c r="S27" s="49"/>
      <c r="T27">
        <f>VLOOKUP(B27,'[4]Análise Geral'!$A:$G,7,0)-SUMIF(B:B,B27,H:H)</f>
        <v>0</v>
      </c>
      <c r="U27"/>
      <c r="V27"/>
    </row>
    <row r="28" spans="1:22" s="129" customFormat="1">
      <c r="A28" s="444" t="str" cm="1">
        <f t="array" ref="A28">IFERROR(_xlfn.XLOOKUP($G28&amp;$F28,LOTE[[#All],[LOTACAO]]&amp;LOTE[[#All],[TIPO]],LOTE[[#All],[CODIGO LOTE]],"ERRO",0,1)&amp;"."&amp;VLOOKUP($B28,CADASTRO!A:C,3,0)&amp;"."&amp;VLOOKUP($C28,Tabela3[#All],3,0),"")</f>
        <v>1.111.01</v>
      </c>
      <c r="B28" s="301" t="s">
        <v>1057</v>
      </c>
      <c r="C28" s="301" t="s">
        <v>41</v>
      </c>
      <c r="D28" s="301" t="str">
        <f>PARAMETROS!$A$4</f>
        <v>Sindesp-MG</v>
      </c>
      <c r="E28" s="294" t="str">
        <f t="shared" ref="E28" si="9">CONCATENATE(B28,C28)</f>
        <v>Campina VerdeVigilante Armado - 220 h</v>
      </c>
      <c r="F28" s="295" t="s">
        <v>150</v>
      </c>
      <c r="G28" s="295" t="s">
        <v>151</v>
      </c>
      <c r="H28" s="299">
        <v>1</v>
      </c>
      <c r="I28" s="411">
        <f t="shared" si="0"/>
        <v>2286.48</v>
      </c>
      <c r="J28" s="411">
        <f>VLOOKUP($D28,PARAMETROS!$A:$F,4,0)</f>
        <v>25.55</v>
      </c>
      <c r="K28" s="411">
        <f>VLOOKUP($D28,PARAMETROS!$A:$F,5,0)</f>
        <v>193.44</v>
      </c>
      <c r="L28" s="411">
        <f>VLOOKUP($D28,PARAMETROS!$A:$F,2,0)</f>
        <v>129.9</v>
      </c>
      <c r="M28" s="411">
        <f>VLOOKUP($D28,PARAMETROS!$A:$F,3,0)</f>
        <v>19.45</v>
      </c>
      <c r="N28" s="414">
        <f>PARAMETROS!$B$8</f>
        <v>20</v>
      </c>
      <c r="O28" s="296">
        <v>0</v>
      </c>
      <c r="P28" s="412">
        <f>VLOOKUP($D28,PARAMETROS!$A:$I,6,0)</f>
        <v>45292</v>
      </c>
      <c r="Q28" s="298" t="str">
        <f>VLOOKUP($D28,PARAMETROS!$A:$I,7,0)</f>
        <v>-</v>
      </c>
      <c r="R28" s="298" t="str">
        <f>VLOOKUP($D28,PARAMETROS!$A:$I,8,0)</f>
        <v>-</v>
      </c>
      <c r="S28" s="49"/>
      <c r="T28">
        <f>VLOOKUP(B28,'[4]Análise Geral'!$A:$G,7,0)-SUMIF(B:B,B28,H:H)</f>
        <v>0</v>
      </c>
      <c r="U28"/>
      <c r="V28"/>
    </row>
    <row r="29" spans="1:22" s="129" customFormat="1">
      <c r="A29" s="444" t="str" cm="1">
        <f t="array" ref="A29">IFERROR(_xlfn.XLOOKUP($G29&amp;$F29,LOTE[[#All],[LOTACAO]]&amp;LOTE[[#All],[TIPO]],LOTE[[#All],[CODIGO LOTE]],"ERRO",0,1)&amp;"."&amp;VLOOKUP($B29,CADASTRO!A:C,3,0)&amp;"."&amp;VLOOKUP($C29,Tabela3[#All],3,0),"")</f>
        <v>1.112.01</v>
      </c>
      <c r="B29" s="301" t="s">
        <v>60</v>
      </c>
      <c r="C29" s="301" t="s">
        <v>41</v>
      </c>
      <c r="D29" s="301" t="str">
        <f>PARAMETROS!$A$4</f>
        <v>Sindesp-MG</v>
      </c>
      <c r="E29" s="294" t="str">
        <f t="shared" si="1"/>
        <v>Campo BeloVigilante Armado - 220 h</v>
      </c>
      <c r="F29" s="295" t="s">
        <v>150</v>
      </c>
      <c r="G29" s="295" t="s">
        <v>151</v>
      </c>
      <c r="H29" s="299">
        <v>1</v>
      </c>
      <c r="I29" s="411">
        <f t="shared" si="0"/>
        <v>2286.48</v>
      </c>
      <c r="J29" s="411">
        <f>VLOOKUP($D29,PARAMETROS!$A:$F,4,0)</f>
        <v>25.55</v>
      </c>
      <c r="K29" s="411">
        <f>VLOOKUP($D29,PARAMETROS!$A:$F,5,0)</f>
        <v>193.44</v>
      </c>
      <c r="L29" s="411">
        <f>VLOOKUP($D29,PARAMETROS!$A:$F,2,0)</f>
        <v>129.9</v>
      </c>
      <c r="M29" s="411">
        <f>VLOOKUP($D29,PARAMETROS!$A:$F,3,0)</f>
        <v>19.45</v>
      </c>
      <c r="N29" s="414">
        <f>PARAMETROS!$B$8</f>
        <v>20</v>
      </c>
      <c r="O29" s="296">
        <v>0</v>
      </c>
      <c r="P29" s="412">
        <f>VLOOKUP($D29,PARAMETROS!$A:$I,6,0)</f>
        <v>45292</v>
      </c>
      <c r="Q29" s="298" t="str">
        <f>VLOOKUP($D29,PARAMETROS!$A:$I,7,0)</f>
        <v>-</v>
      </c>
      <c r="R29" s="298" t="str">
        <f>VLOOKUP($D29,PARAMETROS!$A:$I,8,0)</f>
        <v>-</v>
      </c>
      <c r="S29" s="49"/>
      <c r="T29">
        <f>VLOOKUP(B29,'[4]Análise Geral'!$A:$G,7,0)-SUMIF(B:B,B29,H:H)</f>
        <v>0</v>
      </c>
      <c r="U29"/>
      <c r="V29"/>
    </row>
    <row r="30" spans="1:22" s="129" customFormat="1">
      <c r="A30" s="444" t="str" cm="1">
        <f t="array" ref="A30">IFERROR(_xlfn.XLOOKUP($G30&amp;$F30,LOTE[[#All],[LOTACAO]]&amp;LOTE[[#All],[TIPO]],LOTE[[#All],[CODIGO LOTE]],"ERRO",0,1)&amp;"."&amp;VLOOKUP($B30,CADASTRO!A:C,3,0)&amp;"."&amp;VLOOKUP($C30,Tabela3[#All],3,0),"")</f>
        <v>1.116.01</v>
      </c>
      <c r="B30" s="301" t="s">
        <v>1058</v>
      </c>
      <c r="C30" s="301" t="s">
        <v>41</v>
      </c>
      <c r="D30" s="301" t="str">
        <f>PARAMETROS!$A$4</f>
        <v>Sindesp-MG</v>
      </c>
      <c r="E30" s="294" t="str">
        <f t="shared" si="1"/>
        <v>Campos GeraisVigilante Armado - 220 h</v>
      </c>
      <c r="F30" s="295" t="s">
        <v>150</v>
      </c>
      <c r="G30" s="295" t="s">
        <v>151</v>
      </c>
      <c r="H30" s="299">
        <v>1</v>
      </c>
      <c r="I30" s="411">
        <f t="shared" si="0"/>
        <v>2286.48</v>
      </c>
      <c r="J30" s="411">
        <f>VLOOKUP($D30,PARAMETROS!$A:$F,4,0)</f>
        <v>25.55</v>
      </c>
      <c r="K30" s="411">
        <f>VLOOKUP($D30,PARAMETROS!$A:$F,5,0)</f>
        <v>193.44</v>
      </c>
      <c r="L30" s="411">
        <f>VLOOKUP($D30,PARAMETROS!$A:$F,2,0)</f>
        <v>129.9</v>
      </c>
      <c r="M30" s="411">
        <f>VLOOKUP($D30,PARAMETROS!$A:$F,3,0)</f>
        <v>19.45</v>
      </c>
      <c r="N30" s="414">
        <f>PARAMETROS!$B$8</f>
        <v>20</v>
      </c>
      <c r="O30" s="296">
        <v>0</v>
      </c>
      <c r="P30" s="412">
        <f>VLOOKUP($D30,PARAMETROS!$A:$I,6,0)</f>
        <v>45292</v>
      </c>
      <c r="Q30" s="298" t="str">
        <f>VLOOKUP($D30,PARAMETROS!$A:$I,7,0)</f>
        <v>-</v>
      </c>
      <c r="R30" s="298" t="str">
        <f>VLOOKUP($D30,PARAMETROS!$A:$I,8,0)</f>
        <v>-</v>
      </c>
      <c r="S30" s="49"/>
      <c r="T30">
        <f>VLOOKUP(B30,'[4]Análise Geral'!$A:$G,7,0)-SUMIF(B:B,B30,H:H)</f>
        <v>0</v>
      </c>
      <c r="U30"/>
      <c r="V30"/>
    </row>
    <row r="31" spans="1:22" s="129" customFormat="1">
      <c r="A31" s="444" t="str" cm="1">
        <f t="array" ref="A31">IFERROR(_xlfn.XLOOKUP($G31&amp;$F31,LOTE[[#All],[LOTACAO]]&amp;LOTE[[#All],[TIPO]],LOTE[[#All],[CODIGO LOTE]],"ERRO",0,1)&amp;"."&amp;VLOOKUP($B31,CADASTRO!A:C,3,0)&amp;"."&amp;VLOOKUP($C31,Tabela3[#All],3,0),"")</f>
        <v>1.123.01</v>
      </c>
      <c r="B31" s="301" t="s">
        <v>1059</v>
      </c>
      <c r="C31" s="301" t="s">
        <v>41</v>
      </c>
      <c r="D31" s="301" t="str">
        <f>PARAMETROS!$A$4</f>
        <v>Sindesp-MG</v>
      </c>
      <c r="E31" s="294" t="str">
        <f t="shared" ref="E31:E32" si="10">CONCATENATE(B31,C31)</f>
        <v>CapelinhaVigilante Armado - 220 h</v>
      </c>
      <c r="F31" s="295" t="s">
        <v>150</v>
      </c>
      <c r="G31" s="295" t="s">
        <v>151</v>
      </c>
      <c r="H31" s="299">
        <v>1</v>
      </c>
      <c r="I31" s="411">
        <f t="shared" si="0"/>
        <v>2286.48</v>
      </c>
      <c r="J31" s="411">
        <f>VLOOKUP($D31,PARAMETROS!$A:$F,4,0)</f>
        <v>25.55</v>
      </c>
      <c r="K31" s="411">
        <f>VLOOKUP($D31,PARAMETROS!$A:$F,5,0)</f>
        <v>193.44</v>
      </c>
      <c r="L31" s="411">
        <f>VLOOKUP($D31,PARAMETROS!$A:$F,2,0)</f>
        <v>129.9</v>
      </c>
      <c r="M31" s="411">
        <f>VLOOKUP($D31,PARAMETROS!$A:$F,3,0)</f>
        <v>19.45</v>
      </c>
      <c r="N31" s="414">
        <f>PARAMETROS!$B$8</f>
        <v>20</v>
      </c>
      <c r="O31" s="296">
        <v>0</v>
      </c>
      <c r="P31" s="412">
        <f>VLOOKUP($D31,PARAMETROS!$A:$I,6,0)</f>
        <v>45292</v>
      </c>
      <c r="Q31" s="298" t="str">
        <f>VLOOKUP($D31,PARAMETROS!$A:$I,7,0)</f>
        <v>-</v>
      </c>
      <c r="R31" s="298" t="str">
        <f>VLOOKUP($D31,PARAMETROS!$A:$I,8,0)</f>
        <v>-</v>
      </c>
      <c r="S31" s="49"/>
      <c r="T31">
        <f>VLOOKUP(B31,'[4]Análise Geral'!$A:$G,7,0)-SUMIF(B:B,B31,H:H)</f>
        <v>0</v>
      </c>
      <c r="U31"/>
      <c r="V31"/>
    </row>
    <row r="32" spans="1:22" s="129" customFormat="1">
      <c r="A32" s="444" t="str" cm="1">
        <f t="array" ref="A32">IFERROR(_xlfn.XLOOKUP($G32&amp;$F32,LOTE[[#All],[LOTACAO]]&amp;LOTE[[#All],[TIPO]],LOTE[[#All],[CODIGO LOTE]],"ERRO",0,1)&amp;"."&amp;VLOOKUP($B32,CADASTRO!A:C,3,0)&amp;"."&amp;VLOOKUP($C32,Tabela3[#All],3,0),"")</f>
        <v>1.141.01</v>
      </c>
      <c r="B32" s="301" t="s">
        <v>1111</v>
      </c>
      <c r="C32" s="301" t="s">
        <v>41</v>
      </c>
      <c r="D32" s="301" t="str">
        <f>PARAMETROS!$A$4</f>
        <v>Sindesp-MG</v>
      </c>
      <c r="E32" s="294" t="str">
        <f t="shared" si="10"/>
        <v>Carmo de MinasVigilante Armado - 220 h</v>
      </c>
      <c r="F32" s="295" t="s">
        <v>150</v>
      </c>
      <c r="G32" s="295" t="s">
        <v>151</v>
      </c>
      <c r="H32" s="299">
        <v>1</v>
      </c>
      <c r="I32" s="411">
        <f t="shared" si="0"/>
        <v>2286.48</v>
      </c>
      <c r="J32" s="411">
        <f>VLOOKUP($D32,PARAMETROS!$A:$F,4,0)</f>
        <v>25.55</v>
      </c>
      <c r="K32" s="411">
        <f>VLOOKUP($D32,PARAMETROS!$A:$F,5,0)</f>
        <v>193.44</v>
      </c>
      <c r="L32" s="411">
        <f>VLOOKUP($D32,PARAMETROS!$A:$F,2,0)</f>
        <v>129.9</v>
      </c>
      <c r="M32" s="411">
        <f>VLOOKUP($D32,PARAMETROS!$A:$F,3,0)</f>
        <v>19.45</v>
      </c>
      <c r="N32" s="414">
        <f>PARAMETROS!$B$8</f>
        <v>20</v>
      </c>
      <c r="O32" s="296">
        <v>0</v>
      </c>
      <c r="P32" s="412">
        <f>VLOOKUP($D32,PARAMETROS!$A:$I,6,0)</f>
        <v>45292</v>
      </c>
      <c r="Q32" s="298" t="str">
        <f>VLOOKUP($D32,PARAMETROS!$A:$I,7,0)</f>
        <v>-</v>
      </c>
      <c r="R32" s="298" t="str">
        <f>VLOOKUP($D32,PARAMETROS!$A:$I,8,0)</f>
        <v>-</v>
      </c>
      <c r="S32" s="49"/>
      <c r="T32">
        <f>VLOOKUP(B32,'[4]Análise Geral'!$A:$G,7,0)-SUMIF(B:B,B32,H:H)</f>
        <v>0</v>
      </c>
      <c r="U32"/>
      <c r="V32"/>
    </row>
    <row r="33" spans="1:22" s="129" customFormat="1">
      <c r="A33" s="444" t="str" cm="1">
        <f t="array" ref="A33">IFERROR(_xlfn.XLOOKUP($G33&amp;$F33,LOTE[[#All],[LOTACAO]]&amp;LOTE[[#All],[TIPO]],LOTE[[#All],[CODIGO LOTE]],"ERRO",0,1)&amp;"."&amp;VLOOKUP($B33,CADASTRO!A:C,3,0)&amp;"."&amp;VLOOKUP($C33,Tabela3[#All],3,0),"")</f>
        <v>1.144.01</v>
      </c>
      <c r="B33" s="301" t="s">
        <v>61</v>
      </c>
      <c r="C33" s="301" t="s">
        <v>41</v>
      </c>
      <c r="D33" s="301" t="str">
        <f>PARAMETROS!$A$4</f>
        <v>Sindesp-MG</v>
      </c>
      <c r="E33" s="294" t="str">
        <f t="shared" si="1"/>
        <v>Carmo do Rio ClaroVigilante Armado - 220 h</v>
      </c>
      <c r="F33" s="295" t="s">
        <v>150</v>
      </c>
      <c r="G33" s="295" t="s">
        <v>151</v>
      </c>
      <c r="H33" s="299">
        <v>1</v>
      </c>
      <c r="I33" s="411">
        <f t="shared" si="0"/>
        <v>2286.48</v>
      </c>
      <c r="J33" s="411">
        <f>VLOOKUP($D33,PARAMETROS!$A:$F,4,0)</f>
        <v>25.55</v>
      </c>
      <c r="K33" s="411">
        <f>VLOOKUP($D33,PARAMETROS!$A:$F,5,0)</f>
        <v>193.44</v>
      </c>
      <c r="L33" s="411">
        <f>VLOOKUP($D33,PARAMETROS!$A:$F,2,0)</f>
        <v>129.9</v>
      </c>
      <c r="M33" s="411">
        <f>VLOOKUP($D33,PARAMETROS!$A:$F,3,0)</f>
        <v>19.45</v>
      </c>
      <c r="N33" s="414">
        <f>PARAMETROS!$B$8</f>
        <v>20</v>
      </c>
      <c r="O33" s="296">
        <v>0</v>
      </c>
      <c r="P33" s="412">
        <f>VLOOKUP($D33,PARAMETROS!$A:$I,6,0)</f>
        <v>45292</v>
      </c>
      <c r="Q33" s="298" t="str">
        <f>VLOOKUP($D33,PARAMETROS!$A:$I,7,0)</f>
        <v>-</v>
      </c>
      <c r="R33" s="298" t="str">
        <f>VLOOKUP($D33,PARAMETROS!$A:$I,8,0)</f>
        <v>-</v>
      </c>
      <c r="S33" s="49"/>
      <c r="T33">
        <f>VLOOKUP(B33,'[4]Análise Geral'!$A:$G,7,0)-SUMIF(B:B,B33,H:H)</f>
        <v>0</v>
      </c>
      <c r="U33"/>
      <c r="V33"/>
    </row>
    <row r="34" spans="1:22" s="129" customFormat="1">
      <c r="A34" s="444" t="str" cm="1">
        <f t="array" ref="A34">IFERROR(_xlfn.XLOOKUP($G34&amp;$F34,LOTE[[#All],[LOTACAO]]&amp;LOTE[[#All],[TIPO]],LOTE[[#All],[CODIGO LOTE]],"ERRO",0,1)&amp;"."&amp;VLOOKUP($B34,CADASTRO!A:C,3,0)&amp;"."&amp;VLOOKUP($C34,Tabela3[#All],3,0),"")</f>
        <v>1.151.01</v>
      </c>
      <c r="B34" s="301" t="s">
        <v>1060</v>
      </c>
      <c r="C34" s="301" t="s">
        <v>41</v>
      </c>
      <c r="D34" s="301" t="str">
        <f>PARAMETROS!$A$4</f>
        <v>Sindesp-MG</v>
      </c>
      <c r="E34" s="294" t="str">
        <f t="shared" si="1"/>
        <v>CassiaVigilante Armado - 220 h</v>
      </c>
      <c r="F34" s="295" t="s">
        <v>150</v>
      </c>
      <c r="G34" s="295" t="s">
        <v>151</v>
      </c>
      <c r="H34" s="299">
        <v>1</v>
      </c>
      <c r="I34" s="411">
        <f t="shared" si="0"/>
        <v>2286.48</v>
      </c>
      <c r="J34" s="411">
        <f>VLOOKUP($D34,PARAMETROS!$A:$F,4,0)</f>
        <v>25.55</v>
      </c>
      <c r="K34" s="411">
        <f>VLOOKUP($D34,PARAMETROS!$A:$F,5,0)</f>
        <v>193.44</v>
      </c>
      <c r="L34" s="411">
        <f>VLOOKUP($D34,PARAMETROS!$A:$F,2,0)</f>
        <v>129.9</v>
      </c>
      <c r="M34" s="411">
        <f>VLOOKUP($D34,PARAMETROS!$A:$F,3,0)</f>
        <v>19.45</v>
      </c>
      <c r="N34" s="414">
        <f>PARAMETROS!$B$8</f>
        <v>20</v>
      </c>
      <c r="O34" s="296">
        <v>0</v>
      </c>
      <c r="P34" s="412">
        <f>VLOOKUP($D34,PARAMETROS!$A:$I,6,0)</f>
        <v>45292</v>
      </c>
      <c r="Q34" s="298" t="str">
        <f>VLOOKUP($D34,PARAMETROS!$A:$I,7,0)</f>
        <v>-</v>
      </c>
      <c r="R34" s="298" t="str">
        <f>VLOOKUP($D34,PARAMETROS!$A:$I,8,0)</f>
        <v>-</v>
      </c>
      <c r="S34" s="49"/>
      <c r="T34">
        <f>VLOOKUP(B34,'[4]Análise Geral'!$A:$G,7,0)-SUMIF(B:B,B34,H:H)</f>
        <v>0</v>
      </c>
      <c r="U34"/>
      <c r="V34"/>
    </row>
    <row r="35" spans="1:22" s="129" customFormat="1">
      <c r="A35" s="444" t="str" cm="1">
        <f t="array" ref="A35">IFERROR(_xlfn.XLOOKUP($G35&amp;$F35,LOTE[[#All],[LOTACAO]]&amp;LOTE[[#All],[TIPO]],LOTE[[#All],[CODIGO LOTE]],"ERRO",0,1)&amp;"."&amp;VLOOKUP($B35,CADASTRO!A:C,3,0)&amp;"."&amp;VLOOKUP($C35,Tabela3[#All],3,0),"")</f>
        <v>1.153.01</v>
      </c>
      <c r="B35" s="301" t="s">
        <v>62</v>
      </c>
      <c r="C35" s="301" t="s">
        <v>41</v>
      </c>
      <c r="D35" s="301" t="str">
        <f>PARAMETROS!$A$4</f>
        <v>Sindesp-MG</v>
      </c>
      <c r="E35" s="294" t="str">
        <f t="shared" ref="E35" si="11">CONCATENATE(B35,C35)</f>
        <v>CataguasesVigilante Armado - 220 h</v>
      </c>
      <c r="F35" s="295" t="s">
        <v>150</v>
      </c>
      <c r="G35" s="295" t="s">
        <v>151</v>
      </c>
      <c r="H35" s="299">
        <v>1</v>
      </c>
      <c r="I35" s="411">
        <f t="shared" si="0"/>
        <v>2286.48</v>
      </c>
      <c r="J35" s="411">
        <f>VLOOKUP($D35,PARAMETROS!$A:$F,4,0)</f>
        <v>25.55</v>
      </c>
      <c r="K35" s="411">
        <f>VLOOKUP($D35,PARAMETROS!$A:$F,5,0)</f>
        <v>193.44</v>
      </c>
      <c r="L35" s="411">
        <f>VLOOKUP($D35,PARAMETROS!$A:$F,2,0)</f>
        <v>129.9</v>
      </c>
      <c r="M35" s="411">
        <f>VLOOKUP($D35,PARAMETROS!$A:$F,3,0)</f>
        <v>19.45</v>
      </c>
      <c r="N35" s="414">
        <f>PARAMETROS!$B$8</f>
        <v>20</v>
      </c>
      <c r="O35" s="296">
        <v>0</v>
      </c>
      <c r="P35" s="412">
        <f>VLOOKUP($D35,PARAMETROS!$A:$I,6,0)</f>
        <v>45292</v>
      </c>
      <c r="Q35" s="298" t="str">
        <f>VLOOKUP($D35,PARAMETROS!$A:$I,7,0)</f>
        <v>-</v>
      </c>
      <c r="R35" s="298" t="str">
        <f>VLOOKUP($D35,PARAMETROS!$A:$I,8,0)</f>
        <v>-</v>
      </c>
      <c r="S35" s="49"/>
      <c r="T35">
        <f>VLOOKUP(B35,'[4]Análise Geral'!$A:$G,7,0)-SUMIF(B:B,B35,H:H)</f>
        <v>0</v>
      </c>
      <c r="U35"/>
      <c r="V35"/>
    </row>
    <row r="36" spans="1:22" s="129" customFormat="1">
      <c r="A36" s="444" t="str" cm="1">
        <f t="array" ref="A36">IFERROR(_xlfn.XLOOKUP($G36&amp;$F36,LOTE[[#All],[LOTACAO]]&amp;LOTE[[#All],[TIPO]],LOTE[[#All],[CODIGO LOTE]],"ERRO",0,1)&amp;"."&amp;VLOOKUP($B36,CADASTRO!A:C,3,0)&amp;"."&amp;VLOOKUP($C36,Tabela3[#All],3,0),"")</f>
        <v>1.177.01</v>
      </c>
      <c r="B36" s="301" t="s">
        <v>1112</v>
      </c>
      <c r="C36" s="301" t="s">
        <v>41</v>
      </c>
      <c r="D36" s="301" t="str">
        <f>PARAMETROS!$A$4</f>
        <v>Sindesp-MG</v>
      </c>
      <c r="E36" s="294" t="str">
        <f t="shared" ref="E36" si="12">CONCATENATE(B36,C36)</f>
        <v>Conceicao do Rio VerdeVigilante Armado - 220 h</v>
      </c>
      <c r="F36" s="295" t="s">
        <v>150</v>
      </c>
      <c r="G36" s="295" t="s">
        <v>151</v>
      </c>
      <c r="H36" s="299">
        <v>1</v>
      </c>
      <c r="I36" s="411">
        <f t="shared" si="0"/>
        <v>2286.48</v>
      </c>
      <c r="J36" s="411">
        <f>VLOOKUP($D36,PARAMETROS!$A:$F,4,0)</f>
        <v>25.55</v>
      </c>
      <c r="K36" s="411">
        <f>VLOOKUP($D36,PARAMETROS!$A:$F,5,0)</f>
        <v>193.44</v>
      </c>
      <c r="L36" s="411">
        <f>VLOOKUP($D36,PARAMETROS!$A:$F,2,0)</f>
        <v>129.9</v>
      </c>
      <c r="M36" s="411">
        <f>VLOOKUP($D36,PARAMETROS!$A:$F,3,0)</f>
        <v>19.45</v>
      </c>
      <c r="N36" s="414">
        <f>PARAMETROS!$B$8</f>
        <v>20</v>
      </c>
      <c r="O36" s="296">
        <v>0</v>
      </c>
      <c r="P36" s="412">
        <f>VLOOKUP($D36,PARAMETROS!$A:$I,6,0)</f>
        <v>45292</v>
      </c>
      <c r="Q36" s="298" t="str">
        <f>VLOOKUP($D36,PARAMETROS!$A:$I,7,0)</f>
        <v>-</v>
      </c>
      <c r="R36" s="298" t="str">
        <f>VLOOKUP($D36,PARAMETROS!$A:$I,8,0)</f>
        <v>-</v>
      </c>
      <c r="S36" s="49"/>
      <c r="T36">
        <f>VLOOKUP(B36,'[4]Análise Geral'!$A:$G,7,0)-SUMIF(B:B,B36,H:H)</f>
        <v>0</v>
      </c>
      <c r="U36"/>
      <c r="V36"/>
    </row>
    <row r="37" spans="1:22" s="129" customFormat="1">
      <c r="A37" s="444" t="str" cm="1">
        <f t="array" ref="A37">IFERROR(_xlfn.XLOOKUP($G37&amp;$F37,LOTE[[#All],[LOTACAO]]&amp;LOTE[[#All],[TIPO]],LOTE[[#All],[CODIGO LOTE]],"ERRO",0,1)&amp;"."&amp;VLOOKUP($B37,CADASTRO!A:C,3,0)&amp;"."&amp;VLOOKUP($C37,Tabela3[#All],3,0),"")</f>
        <v>1.183.02</v>
      </c>
      <c r="B37" s="301" t="s">
        <v>63</v>
      </c>
      <c r="C37" s="301" t="s">
        <v>42</v>
      </c>
      <c r="D37" s="301" t="str">
        <f>PARAMETROS!$A$4</f>
        <v>Sindesp-MG</v>
      </c>
      <c r="E37" s="294" t="str">
        <f t="shared" si="1"/>
        <v>Conselheiro LafaieteVigilante Armado - 12x36 h Diurno</v>
      </c>
      <c r="F37" s="295" t="s">
        <v>150</v>
      </c>
      <c r="G37" s="295" t="s">
        <v>151</v>
      </c>
      <c r="H37" s="299">
        <v>2</v>
      </c>
      <c r="I37" s="411">
        <f t="shared" si="0"/>
        <v>2286.48</v>
      </c>
      <c r="J37" s="411">
        <f>VLOOKUP($D37,PARAMETROS!$A:$F,4,0)</f>
        <v>25.55</v>
      </c>
      <c r="K37" s="411">
        <f>VLOOKUP($D37,PARAMETROS!$A:$F,5,0)</f>
        <v>193.44</v>
      </c>
      <c r="L37" s="411">
        <f>VLOOKUP($D37,PARAMETROS!$A:$F,2,0)</f>
        <v>129.9</v>
      </c>
      <c r="M37" s="411">
        <f>VLOOKUP($D37,PARAMETROS!$A:$F,3,0)</f>
        <v>19.45</v>
      </c>
      <c r="N37" s="414">
        <f>PARAMETROS!$B$8</f>
        <v>20</v>
      </c>
      <c r="O37" s="296">
        <v>0</v>
      </c>
      <c r="P37" s="412">
        <f>VLOOKUP($D37,PARAMETROS!$A:$I,6,0)</f>
        <v>45292</v>
      </c>
      <c r="Q37" s="298" t="str">
        <f>VLOOKUP($D37,PARAMETROS!$A:$I,7,0)</f>
        <v>-</v>
      </c>
      <c r="R37" s="298" t="str">
        <f>VLOOKUP($D37,PARAMETROS!$A:$I,8,0)</f>
        <v>-</v>
      </c>
      <c r="S37" s="49"/>
      <c r="T37">
        <f>VLOOKUP(B37,'[4]Análise Geral'!$A:$G,7,0)-SUMIF(B:B,B37,H:H)</f>
        <v>0</v>
      </c>
      <c r="U37"/>
      <c r="V37"/>
    </row>
    <row r="38" spans="1:22" s="129" customFormat="1">
      <c r="A38" s="444" t="str" cm="1">
        <f t="array" ref="A38">IFERROR(_xlfn.XLOOKUP($G38&amp;$F38,LOTE[[#All],[LOTACAO]]&amp;LOTE[[#All],[TIPO]],LOTE[[#All],[CODIGO LOTE]],"ERRO",0,1)&amp;"."&amp;VLOOKUP($B38,CADASTRO!A:C,3,0)&amp;"."&amp;VLOOKUP($C38,Tabela3[#All],3,0),"")</f>
        <v>1.079.02</v>
      </c>
      <c r="B38" s="301" t="s">
        <v>64</v>
      </c>
      <c r="C38" s="301" t="s">
        <v>42</v>
      </c>
      <c r="D38" s="301" t="str">
        <f>PARAMETROS!$A$4</f>
        <v>Sindesp-MG</v>
      </c>
      <c r="E38" s="294" t="str">
        <f t="shared" si="1"/>
        <v>ContagemVigilante Armado - 12x36 h Diurno</v>
      </c>
      <c r="F38" s="295" t="s">
        <v>150</v>
      </c>
      <c r="G38" s="295" t="s">
        <v>151</v>
      </c>
      <c r="H38" s="299">
        <v>2</v>
      </c>
      <c r="I38" s="411">
        <f t="shared" si="0"/>
        <v>2286.48</v>
      </c>
      <c r="J38" s="411">
        <f>VLOOKUP($D38,PARAMETROS!$A:$F,4,0)</f>
        <v>25.55</v>
      </c>
      <c r="K38" s="411">
        <f>VLOOKUP($D38,PARAMETROS!$A:$F,5,0)</f>
        <v>193.44</v>
      </c>
      <c r="L38" s="411">
        <f>VLOOKUP($D38,PARAMETROS!$A:$F,2,0)</f>
        <v>129.9</v>
      </c>
      <c r="M38" s="411">
        <f>VLOOKUP($D38,PARAMETROS!$A:$F,3,0)</f>
        <v>19.45</v>
      </c>
      <c r="N38" s="414">
        <f>PARAMETROS!$B$8</f>
        <v>20</v>
      </c>
      <c r="O38" s="296">
        <v>0</v>
      </c>
      <c r="P38" s="412">
        <f>VLOOKUP($D38,PARAMETROS!$A:$I,6,0)</f>
        <v>45292</v>
      </c>
      <c r="Q38" s="298" t="str">
        <f>VLOOKUP($D38,PARAMETROS!$A:$I,7,0)</f>
        <v>-</v>
      </c>
      <c r="R38" s="298" t="str">
        <f>VLOOKUP($D38,PARAMETROS!$A:$I,8,0)</f>
        <v>-</v>
      </c>
      <c r="S38" s="49"/>
      <c r="T38">
        <f>VLOOKUP(B38,'[4]Análise Geral'!$A:$G,7,0)-SUMIF(B:B,B38,H:H)</f>
        <v>0</v>
      </c>
      <c r="U38"/>
      <c r="V38"/>
    </row>
    <row r="39" spans="1:22" s="129" customFormat="1">
      <c r="A39" s="444" t="str" cm="1">
        <f t="array" ref="A39">IFERROR(_xlfn.XLOOKUP($G39&amp;$F39,LOTE[[#All],[LOTACAO]]&amp;LOTE[[#All],[TIPO]],LOTE[[#All],[CODIGO LOTE]],"ERRO",0,1)&amp;"."&amp;VLOOKUP($B39,CADASTRO!A:C,3,0)&amp;"."&amp;VLOOKUP($C39,Tabela3[#All],3,0),"")</f>
        <v>1.079.03</v>
      </c>
      <c r="B39" s="301" t="s">
        <v>64</v>
      </c>
      <c r="C39" s="301" t="s">
        <v>43</v>
      </c>
      <c r="D39" s="301" t="str">
        <f>PARAMETROS!$A$4</f>
        <v>Sindesp-MG</v>
      </c>
      <c r="E39" s="294" t="str">
        <f t="shared" si="1"/>
        <v>ContagemVigilante Armado - 12x36 h Noturno</v>
      </c>
      <c r="F39" s="295" t="s">
        <v>150</v>
      </c>
      <c r="G39" s="295" t="s">
        <v>151</v>
      </c>
      <c r="H39" s="299">
        <v>2</v>
      </c>
      <c r="I39" s="411">
        <f t="shared" si="0"/>
        <v>2286.48</v>
      </c>
      <c r="J39" s="411">
        <f>VLOOKUP($D39,PARAMETROS!$A:$F,4,0)</f>
        <v>25.55</v>
      </c>
      <c r="K39" s="411">
        <f>VLOOKUP($D39,PARAMETROS!$A:$F,5,0)</f>
        <v>193.44</v>
      </c>
      <c r="L39" s="411">
        <f>VLOOKUP($D39,PARAMETROS!$A:$F,2,0)</f>
        <v>129.9</v>
      </c>
      <c r="M39" s="411">
        <f>VLOOKUP($D39,PARAMETROS!$A:$F,3,0)</f>
        <v>19.45</v>
      </c>
      <c r="N39" s="414">
        <f>PARAMETROS!$B$8</f>
        <v>20</v>
      </c>
      <c r="O39" s="296">
        <v>0</v>
      </c>
      <c r="P39" s="412">
        <f>VLOOKUP($D39,PARAMETROS!$A:$I,6,0)</f>
        <v>45292</v>
      </c>
      <c r="Q39" s="298" t="str">
        <f>VLOOKUP($D39,PARAMETROS!$A:$I,7,0)</f>
        <v>-</v>
      </c>
      <c r="R39" s="298" t="str">
        <f>VLOOKUP($D39,PARAMETROS!$A:$I,8,0)</f>
        <v>-</v>
      </c>
      <c r="S39" s="49"/>
      <c r="T39">
        <f>VLOOKUP(B39,'[4]Análise Geral'!$A:$G,7,0)-SUMIF(B:B,B39,H:H)</f>
        <v>0</v>
      </c>
      <c r="U39"/>
      <c r="V39"/>
    </row>
    <row r="40" spans="1:22" s="129" customFormat="1">
      <c r="A40" s="444" t="str" cm="1">
        <f t="array" ref="A40">IFERROR(_xlfn.XLOOKUP($G40&amp;$F40,LOTE[[#All],[LOTACAO]]&amp;LOTE[[#All],[TIPO]],LOTE[[#All],[CODIGO LOTE]],"ERRO",0,1)&amp;"."&amp;VLOOKUP($B40,CADASTRO!A:C,3,0)&amp;"."&amp;VLOOKUP($C40,Tabela3[#All],3,0),"")</f>
        <v>1.194.01</v>
      </c>
      <c r="B40" s="301" t="s">
        <v>65</v>
      </c>
      <c r="C40" s="301" t="s">
        <v>41</v>
      </c>
      <c r="D40" s="301" t="str">
        <f>PARAMETROS!$A$4</f>
        <v>Sindesp-MG</v>
      </c>
      <c r="E40" s="294" t="str">
        <f t="shared" si="1"/>
        <v>Coronel FabricianoVigilante Armado - 220 h</v>
      </c>
      <c r="F40" s="295" t="s">
        <v>150</v>
      </c>
      <c r="G40" s="295" t="s">
        <v>151</v>
      </c>
      <c r="H40" s="299">
        <v>1</v>
      </c>
      <c r="I40" s="411">
        <f t="shared" si="0"/>
        <v>2286.48</v>
      </c>
      <c r="J40" s="411">
        <f>VLOOKUP($D40,PARAMETROS!$A:$F,4,0)</f>
        <v>25.55</v>
      </c>
      <c r="K40" s="411">
        <f>VLOOKUP($D40,PARAMETROS!$A:$F,5,0)</f>
        <v>193.44</v>
      </c>
      <c r="L40" s="411">
        <f>VLOOKUP($D40,PARAMETROS!$A:$F,2,0)</f>
        <v>129.9</v>
      </c>
      <c r="M40" s="411">
        <f>VLOOKUP($D40,PARAMETROS!$A:$F,3,0)</f>
        <v>19.45</v>
      </c>
      <c r="N40" s="414">
        <f>PARAMETROS!$B$8</f>
        <v>20</v>
      </c>
      <c r="O40" s="296">
        <v>0</v>
      </c>
      <c r="P40" s="412">
        <f>VLOOKUP($D40,PARAMETROS!$A:$I,6,0)</f>
        <v>45292</v>
      </c>
      <c r="Q40" s="298" t="str">
        <f>VLOOKUP($D40,PARAMETROS!$A:$I,7,0)</f>
        <v>-</v>
      </c>
      <c r="R40" s="298" t="str">
        <f>VLOOKUP($D40,PARAMETROS!$A:$I,8,0)</f>
        <v>-</v>
      </c>
      <c r="S40" s="49"/>
      <c r="T40">
        <f>VLOOKUP(B40,'[4]Análise Geral'!$A:$G,7,0)-SUMIF(B:B,B40,H:H)</f>
        <v>0</v>
      </c>
      <c r="U40"/>
      <c r="V40"/>
    </row>
    <row r="41" spans="1:22" s="129" customFormat="1">
      <c r="A41" s="444" t="str" cm="1">
        <f t="array" ref="A41">IFERROR(_xlfn.XLOOKUP($G41&amp;$F41,LOTE[[#All],[LOTACAO]]&amp;LOTE[[#All],[TIPO]],LOTE[[#All],[CODIGO LOTE]],"ERRO",0,1)&amp;"."&amp;VLOOKUP($B41,CADASTRO!A:C,3,0)&amp;"."&amp;VLOOKUP($C41,Tabela3[#All],3,0),"")</f>
        <v>1.205.01</v>
      </c>
      <c r="B41" s="301" t="s">
        <v>1062</v>
      </c>
      <c r="C41" s="301" t="s">
        <v>41</v>
      </c>
      <c r="D41" s="301" t="str">
        <f>PARAMETROS!$A$4</f>
        <v>Sindesp-MG</v>
      </c>
      <c r="E41" s="294" t="str">
        <f t="shared" si="1"/>
        <v>CristinaVigilante Armado - 220 h</v>
      </c>
      <c r="F41" s="295" t="s">
        <v>150</v>
      </c>
      <c r="G41" s="295" t="s">
        <v>151</v>
      </c>
      <c r="H41" s="299">
        <v>1</v>
      </c>
      <c r="I41" s="411">
        <f t="shared" si="0"/>
        <v>2286.48</v>
      </c>
      <c r="J41" s="411">
        <f>VLOOKUP($D41,PARAMETROS!$A:$F,4,0)</f>
        <v>25.55</v>
      </c>
      <c r="K41" s="411">
        <f>VLOOKUP($D41,PARAMETROS!$A:$F,5,0)</f>
        <v>193.44</v>
      </c>
      <c r="L41" s="411">
        <f>VLOOKUP($D41,PARAMETROS!$A:$F,2,0)</f>
        <v>129.9</v>
      </c>
      <c r="M41" s="411">
        <f>VLOOKUP($D41,PARAMETROS!$A:$F,3,0)</f>
        <v>19.45</v>
      </c>
      <c r="N41" s="414">
        <f>PARAMETROS!$B$8</f>
        <v>20</v>
      </c>
      <c r="O41" s="296">
        <v>0</v>
      </c>
      <c r="P41" s="412">
        <f>VLOOKUP($D41,PARAMETROS!$A:$I,6,0)</f>
        <v>45292</v>
      </c>
      <c r="Q41" s="298" t="str">
        <f>VLOOKUP($D41,PARAMETROS!$A:$I,7,0)</f>
        <v>-</v>
      </c>
      <c r="R41" s="298" t="str">
        <f>VLOOKUP($D41,PARAMETROS!$A:$I,8,0)</f>
        <v>-</v>
      </c>
      <c r="S41" s="49"/>
      <c r="T41">
        <f>VLOOKUP(B41,'[4]Análise Geral'!$A:$G,7,0)-SUMIF(B:B,B41,H:H)</f>
        <v>0</v>
      </c>
      <c r="U41"/>
      <c r="V41"/>
    </row>
    <row r="42" spans="1:22" s="129" customFormat="1">
      <c r="A42" s="444" t="str" cm="1">
        <f t="array" ref="A42">IFERROR(_xlfn.XLOOKUP($G42&amp;$F42,LOTE[[#All],[LOTACAO]]&amp;LOTE[[#All],[TIPO]],LOTE[[#All],[CODIGO LOTE]],"ERRO",0,1)&amp;"."&amp;VLOOKUP($B42,CADASTRO!A:C,3,0)&amp;"."&amp;VLOOKUP($C42,Tabela3[#All],3,0),"")</f>
        <v>1.208.01</v>
      </c>
      <c r="B42" s="301" t="s">
        <v>1063</v>
      </c>
      <c r="C42" s="301" t="s">
        <v>41</v>
      </c>
      <c r="D42" s="301" t="str">
        <f>PARAMETROS!$A$4</f>
        <v>Sindesp-MG</v>
      </c>
      <c r="E42" s="294" t="str">
        <f t="shared" ref="E42" si="13">CONCATENATE(B42,C42)</f>
        <v>CruziliaVigilante Armado - 220 h</v>
      </c>
      <c r="F42" s="295" t="s">
        <v>150</v>
      </c>
      <c r="G42" s="295" t="s">
        <v>151</v>
      </c>
      <c r="H42" s="299">
        <v>1</v>
      </c>
      <c r="I42" s="411">
        <f t="shared" si="0"/>
        <v>2286.48</v>
      </c>
      <c r="J42" s="411">
        <f>VLOOKUP($D42,PARAMETROS!$A:$F,4,0)</f>
        <v>25.55</v>
      </c>
      <c r="K42" s="411">
        <f>VLOOKUP($D42,PARAMETROS!$A:$F,5,0)</f>
        <v>193.44</v>
      </c>
      <c r="L42" s="411">
        <f>VLOOKUP($D42,PARAMETROS!$A:$F,2,0)</f>
        <v>129.9</v>
      </c>
      <c r="M42" s="411">
        <f>VLOOKUP($D42,PARAMETROS!$A:$F,3,0)</f>
        <v>19.45</v>
      </c>
      <c r="N42" s="414">
        <f>PARAMETROS!$B$8</f>
        <v>20</v>
      </c>
      <c r="O42" s="296">
        <v>0</v>
      </c>
      <c r="P42" s="412">
        <f>VLOOKUP($D42,PARAMETROS!$A:$I,6,0)</f>
        <v>45292</v>
      </c>
      <c r="Q42" s="298" t="str">
        <f>VLOOKUP($D42,PARAMETROS!$A:$I,7,0)</f>
        <v>-</v>
      </c>
      <c r="R42" s="298" t="str">
        <f>VLOOKUP($D42,PARAMETROS!$A:$I,8,0)</f>
        <v>-</v>
      </c>
      <c r="S42" s="49"/>
      <c r="T42">
        <f>VLOOKUP(B42,'[4]Análise Geral'!$A:$G,7,0)-SUMIF(B:B,B42,H:H)</f>
        <v>0</v>
      </c>
      <c r="U42"/>
      <c r="V42"/>
    </row>
    <row r="43" spans="1:22" s="129" customFormat="1">
      <c r="A43" s="444" t="str" cm="1">
        <f t="array" ref="A43">IFERROR(_xlfn.XLOOKUP($G43&amp;$F43,LOTE[[#All],[LOTACAO]]&amp;LOTE[[#All],[TIPO]],LOTE[[#All],[CODIGO LOTE]],"ERRO",0,1)&amp;"."&amp;VLOOKUP($B43,CADASTRO!A:C,3,0)&amp;"."&amp;VLOOKUP($C43,Tabela3[#All],3,0),"")</f>
        <v>1.209.02</v>
      </c>
      <c r="B43" s="301" t="s">
        <v>66</v>
      </c>
      <c r="C43" s="301" t="s">
        <v>42</v>
      </c>
      <c r="D43" s="301" t="str">
        <f>PARAMETROS!$A$4</f>
        <v>Sindesp-MG</v>
      </c>
      <c r="E43" s="294" t="str">
        <f t="shared" ref="E43:E46" si="14">CONCATENATE(B43,C43)</f>
        <v>CurveloVigilante Armado - 12x36 h Diurno</v>
      </c>
      <c r="F43" s="295" t="s">
        <v>150</v>
      </c>
      <c r="G43" s="295" t="s">
        <v>151</v>
      </c>
      <c r="H43" s="299">
        <v>2</v>
      </c>
      <c r="I43" s="411">
        <f t="shared" si="0"/>
        <v>2286.48</v>
      </c>
      <c r="J43" s="411">
        <f>VLOOKUP($D43,PARAMETROS!$A:$F,4,0)</f>
        <v>25.55</v>
      </c>
      <c r="K43" s="411">
        <f>VLOOKUP($D43,PARAMETROS!$A:$F,5,0)</f>
        <v>193.44</v>
      </c>
      <c r="L43" s="411">
        <f>VLOOKUP($D43,PARAMETROS!$A:$F,2,0)</f>
        <v>129.9</v>
      </c>
      <c r="M43" s="411">
        <f>VLOOKUP($D43,PARAMETROS!$A:$F,3,0)</f>
        <v>19.45</v>
      </c>
      <c r="N43" s="414">
        <f>PARAMETROS!$B$8</f>
        <v>20</v>
      </c>
      <c r="O43" s="296">
        <v>0</v>
      </c>
      <c r="P43" s="412">
        <f>VLOOKUP($D43,PARAMETROS!$A:$I,6,0)</f>
        <v>45292</v>
      </c>
      <c r="Q43" s="298" t="str">
        <f>VLOOKUP($D43,PARAMETROS!$A:$I,7,0)</f>
        <v>-</v>
      </c>
      <c r="R43" s="298" t="str">
        <f>VLOOKUP($D43,PARAMETROS!$A:$I,8,0)</f>
        <v>-</v>
      </c>
      <c r="S43" s="49"/>
      <c r="T43">
        <f>VLOOKUP(B43,'[4]Análise Geral'!$A:$G,7,0)-SUMIF(B:B,B43,H:H)</f>
        <v>0</v>
      </c>
      <c r="U43"/>
      <c r="V43"/>
    </row>
    <row r="44" spans="1:22" s="129" customFormat="1">
      <c r="A44" s="444" t="str" cm="1">
        <f t="array" ref="A44">IFERROR(_xlfn.XLOOKUP($G44&amp;$F44,LOTE[[#All],[LOTACAO]]&amp;LOTE[[#All],[TIPO]],LOTE[[#All],[CODIGO LOTE]],"ERRO",0,1)&amp;"."&amp;VLOOKUP($B44,CADASTRO!A:C,3,0)&amp;"."&amp;VLOOKUP($C44,Tabela3[#All],3,0),"")</f>
        <v>1.209.03</v>
      </c>
      <c r="B44" s="301" t="s">
        <v>66</v>
      </c>
      <c r="C44" s="301" t="s">
        <v>43</v>
      </c>
      <c r="D44" s="301" t="str">
        <f>PARAMETROS!$A$4</f>
        <v>Sindesp-MG</v>
      </c>
      <c r="E44" s="294" t="str">
        <f t="shared" si="14"/>
        <v>CurveloVigilante Armado - 12x36 h Noturno</v>
      </c>
      <c r="F44" s="295" t="s">
        <v>150</v>
      </c>
      <c r="G44" s="295" t="s">
        <v>151</v>
      </c>
      <c r="H44" s="299">
        <v>2</v>
      </c>
      <c r="I44" s="411">
        <f t="shared" si="0"/>
        <v>2286.48</v>
      </c>
      <c r="J44" s="411">
        <f>VLOOKUP($D44,PARAMETROS!$A:$F,4,0)</f>
        <v>25.55</v>
      </c>
      <c r="K44" s="411">
        <f>VLOOKUP($D44,PARAMETROS!$A:$F,5,0)</f>
        <v>193.44</v>
      </c>
      <c r="L44" s="411">
        <f>VLOOKUP($D44,PARAMETROS!$A:$F,2,0)</f>
        <v>129.9</v>
      </c>
      <c r="M44" s="411">
        <f>VLOOKUP($D44,PARAMETROS!$A:$F,3,0)</f>
        <v>19.45</v>
      </c>
      <c r="N44" s="414">
        <f>PARAMETROS!$B$8</f>
        <v>20</v>
      </c>
      <c r="O44" s="296">
        <v>0</v>
      </c>
      <c r="P44" s="412">
        <f>VLOOKUP($D44,PARAMETROS!$A:$I,6,0)</f>
        <v>45292</v>
      </c>
      <c r="Q44" s="298" t="str">
        <f>VLOOKUP($D44,PARAMETROS!$A:$I,7,0)</f>
        <v>-</v>
      </c>
      <c r="R44" s="298" t="str">
        <f>VLOOKUP($D44,PARAMETROS!$A:$I,8,0)</f>
        <v>-</v>
      </c>
      <c r="S44" s="49"/>
      <c r="T44">
        <f>VLOOKUP(B44,'[4]Análise Geral'!$A:$G,7,0)-SUMIF(B:B,B44,H:H)</f>
        <v>0</v>
      </c>
      <c r="U44"/>
      <c r="V44"/>
    </row>
    <row r="45" spans="1:22" s="129" customFormat="1">
      <c r="A45" s="444" t="str" cm="1">
        <f t="array" ref="A45">IFERROR(_xlfn.XLOOKUP($G45&amp;$F45,LOTE[[#All],[LOTACAO]]&amp;LOTE[[#All],[TIPO]],LOTE[[#All],[CODIGO LOTE]],"ERRO",0,1)&amp;"."&amp;VLOOKUP($B45,CADASTRO!A:C,3,0)&amp;"."&amp;VLOOKUP($C45,Tabela3[#All],3,0),"")</f>
        <v>1.216.01</v>
      </c>
      <c r="B45" s="301" t="s">
        <v>1064</v>
      </c>
      <c r="C45" s="301" t="s">
        <v>41</v>
      </c>
      <c r="D45" s="301" t="str">
        <f>PARAMETROS!$A$4</f>
        <v>Sindesp-MG</v>
      </c>
      <c r="E45" s="294" t="str">
        <f t="shared" si="14"/>
        <v>DiamantinaVigilante Armado - 220 h</v>
      </c>
      <c r="F45" s="295" t="s">
        <v>150</v>
      </c>
      <c r="G45" s="295" t="s">
        <v>151</v>
      </c>
      <c r="H45" s="299">
        <v>1</v>
      </c>
      <c r="I45" s="411">
        <f t="shared" si="0"/>
        <v>2286.48</v>
      </c>
      <c r="J45" s="411">
        <f>VLOOKUP($D45,PARAMETROS!$A:$F,4,0)</f>
        <v>25.55</v>
      </c>
      <c r="K45" s="411">
        <f>VLOOKUP($D45,PARAMETROS!$A:$F,5,0)</f>
        <v>193.44</v>
      </c>
      <c r="L45" s="411">
        <f>VLOOKUP($D45,PARAMETROS!$A:$F,2,0)</f>
        <v>129.9</v>
      </c>
      <c r="M45" s="411">
        <f>VLOOKUP($D45,PARAMETROS!$A:$F,3,0)</f>
        <v>19.45</v>
      </c>
      <c r="N45" s="414">
        <f>PARAMETROS!$B$8</f>
        <v>20</v>
      </c>
      <c r="O45" s="296">
        <v>0</v>
      </c>
      <c r="P45" s="412">
        <f>VLOOKUP($D45,PARAMETROS!$A:$I,6,0)</f>
        <v>45292</v>
      </c>
      <c r="Q45" s="298" t="str">
        <f>VLOOKUP($D45,PARAMETROS!$A:$I,7,0)</f>
        <v>-</v>
      </c>
      <c r="R45" s="298" t="str">
        <f>VLOOKUP($D45,PARAMETROS!$A:$I,8,0)</f>
        <v>-</v>
      </c>
      <c r="S45" s="49"/>
      <c r="T45">
        <f>VLOOKUP(B45,'[4]Análise Geral'!$A:$G,7,0)-SUMIF(B:B,B45,H:H)</f>
        <v>0</v>
      </c>
      <c r="U45"/>
      <c r="V45"/>
    </row>
    <row r="46" spans="1:22" s="129" customFormat="1">
      <c r="A46" s="444" t="str" cm="1">
        <f t="array" ref="A46">IFERROR(_xlfn.XLOOKUP($G46&amp;$F46,LOTE[[#All],[LOTACAO]]&amp;LOTE[[#All],[TIPO]],LOTE[[#All],[CODIGO LOTE]],"ERRO",0,1)&amp;"."&amp;VLOOKUP($B46,CADASTRO!A:C,3,0)&amp;"."&amp;VLOOKUP($C46,Tabela3[#All],3,0),"")</f>
        <v>1.223.01</v>
      </c>
      <c r="B46" s="301" t="s">
        <v>67</v>
      </c>
      <c r="C46" s="301" t="s">
        <v>41</v>
      </c>
      <c r="D46" s="301" t="str">
        <f>PARAMETROS!$A$4</f>
        <v>Sindesp-MG</v>
      </c>
      <c r="E46" s="294" t="str">
        <f t="shared" si="14"/>
        <v>DivinopolisVigilante Armado - 220 h</v>
      </c>
      <c r="F46" s="295" t="s">
        <v>150</v>
      </c>
      <c r="G46" s="295" t="s">
        <v>151</v>
      </c>
      <c r="H46" s="299">
        <v>1</v>
      </c>
      <c r="I46" s="411">
        <f t="shared" si="0"/>
        <v>2286.48</v>
      </c>
      <c r="J46" s="411">
        <f>VLOOKUP($D46,PARAMETROS!$A:$F,4,0)</f>
        <v>25.55</v>
      </c>
      <c r="K46" s="411">
        <f>VLOOKUP($D46,PARAMETROS!$A:$F,5,0)</f>
        <v>193.44</v>
      </c>
      <c r="L46" s="411">
        <f>VLOOKUP($D46,PARAMETROS!$A:$F,2,0)</f>
        <v>129.9</v>
      </c>
      <c r="M46" s="411">
        <f>VLOOKUP($D46,PARAMETROS!$A:$F,3,0)</f>
        <v>19.45</v>
      </c>
      <c r="N46" s="414">
        <f>PARAMETROS!$B$8</f>
        <v>20</v>
      </c>
      <c r="O46" s="296">
        <v>0</v>
      </c>
      <c r="P46" s="412">
        <f>VLOOKUP($D46,PARAMETROS!$A:$I,6,0)</f>
        <v>45292</v>
      </c>
      <c r="Q46" s="298" t="str">
        <f>VLOOKUP($D46,PARAMETROS!$A:$I,7,0)</f>
        <v>-</v>
      </c>
      <c r="R46" s="298" t="str">
        <f>VLOOKUP($D46,PARAMETROS!$A:$I,8,0)</f>
        <v>-</v>
      </c>
      <c r="S46" s="49"/>
      <c r="T46">
        <f>VLOOKUP(B46,'[4]Análise Geral'!$A:$G,7,0)-SUMIF(B:B,B46,H:H)</f>
        <v>0</v>
      </c>
      <c r="U46"/>
      <c r="V46"/>
    </row>
    <row r="47" spans="1:22" s="129" customFormat="1">
      <c r="A47" s="444" t="str" cm="1">
        <f t="array" ref="A47">IFERROR(_xlfn.XLOOKUP($G47&amp;$F47,LOTE[[#All],[LOTACAO]]&amp;LOTE[[#All],[TIPO]],LOTE[[#All],[CODIGO LOTE]],"ERRO",0,1)&amp;"."&amp;VLOOKUP($B47,CADASTRO!A:C,3,0)&amp;"."&amp;VLOOKUP($C47,Tabela3[#All],3,0),"")</f>
        <v>1.236.01</v>
      </c>
      <c r="B47" s="301" t="s">
        <v>68</v>
      </c>
      <c r="C47" s="301" t="s">
        <v>41</v>
      </c>
      <c r="D47" s="301" t="str">
        <f>PARAMETROS!$A$4</f>
        <v>Sindesp-MG</v>
      </c>
      <c r="E47" s="294" t="str">
        <f t="shared" ref="E47" si="15">CONCATENATE(B47,C47)</f>
        <v>Eloi MendesVigilante Armado - 220 h</v>
      </c>
      <c r="F47" s="295" t="s">
        <v>150</v>
      </c>
      <c r="G47" s="295" t="s">
        <v>151</v>
      </c>
      <c r="H47" s="299">
        <v>1</v>
      </c>
      <c r="I47" s="411">
        <f t="shared" si="0"/>
        <v>2286.48</v>
      </c>
      <c r="J47" s="411">
        <f>VLOOKUP($D47,PARAMETROS!$A:$F,4,0)</f>
        <v>25.55</v>
      </c>
      <c r="K47" s="411">
        <f>VLOOKUP($D47,PARAMETROS!$A:$F,5,0)</f>
        <v>193.44</v>
      </c>
      <c r="L47" s="411">
        <f>VLOOKUP($D47,PARAMETROS!$A:$F,2,0)</f>
        <v>129.9</v>
      </c>
      <c r="M47" s="411">
        <f>VLOOKUP($D47,PARAMETROS!$A:$F,3,0)</f>
        <v>19.45</v>
      </c>
      <c r="N47" s="414">
        <f>PARAMETROS!$B$8</f>
        <v>20</v>
      </c>
      <c r="O47" s="296">
        <v>0</v>
      </c>
      <c r="P47" s="412">
        <f>VLOOKUP($D47,PARAMETROS!$A:$I,6,0)</f>
        <v>45292</v>
      </c>
      <c r="Q47" s="298" t="str">
        <f>VLOOKUP($D47,PARAMETROS!$A:$I,7,0)</f>
        <v>-</v>
      </c>
      <c r="R47" s="298" t="str">
        <f>VLOOKUP($D47,PARAMETROS!$A:$I,8,0)</f>
        <v>-</v>
      </c>
      <c r="S47" s="49"/>
      <c r="T47">
        <f>VLOOKUP(B47,'[4]Análise Geral'!$A:$G,7,0)-SUMIF(B:B,B47,H:H)</f>
        <v>0</v>
      </c>
      <c r="U47"/>
      <c r="V47"/>
    </row>
    <row r="48" spans="1:22" s="129" customFormat="1">
      <c r="A48" s="444" t="str" cm="1">
        <f t="array" ref="A48">IFERROR(_xlfn.XLOOKUP($G48&amp;$F48,LOTE[[#All],[LOTACAO]]&amp;LOTE[[#All],[TIPO]],LOTE[[#All],[CODIGO LOTE]],"ERRO",0,1)&amp;"."&amp;VLOOKUP($B48,CADASTRO!A:C,3,0)&amp;"."&amp;VLOOKUP($C48,Tabela3[#All],3,0),"")</f>
        <v>1.239.01</v>
      </c>
      <c r="B48" s="301" t="s">
        <v>1113</v>
      </c>
      <c r="C48" s="301" t="s">
        <v>41</v>
      </c>
      <c r="D48" s="301" t="str">
        <f>PARAMETROS!$A$4</f>
        <v>Sindesp-MG</v>
      </c>
      <c r="E48" s="294" t="str">
        <f t="shared" ref="E48" si="16">CONCATENATE(B48,C48)</f>
        <v>Entre Rios de MinasVigilante Armado - 220 h</v>
      </c>
      <c r="F48" s="295" t="s">
        <v>150</v>
      </c>
      <c r="G48" s="295" t="s">
        <v>151</v>
      </c>
      <c r="H48" s="299">
        <v>1</v>
      </c>
      <c r="I48" s="411">
        <f t="shared" si="0"/>
        <v>2286.48</v>
      </c>
      <c r="J48" s="411">
        <f>VLOOKUP($D48,PARAMETROS!$A:$F,4,0)</f>
        <v>25.55</v>
      </c>
      <c r="K48" s="411">
        <f>VLOOKUP($D48,PARAMETROS!$A:$F,5,0)</f>
        <v>193.44</v>
      </c>
      <c r="L48" s="411">
        <f>VLOOKUP($D48,PARAMETROS!$A:$F,2,0)</f>
        <v>129.9</v>
      </c>
      <c r="M48" s="411">
        <f>VLOOKUP($D48,PARAMETROS!$A:$F,3,0)</f>
        <v>19.45</v>
      </c>
      <c r="N48" s="414">
        <f>PARAMETROS!$B$8</f>
        <v>20</v>
      </c>
      <c r="O48" s="296">
        <v>0</v>
      </c>
      <c r="P48" s="412">
        <f>VLOOKUP($D48,PARAMETROS!$A:$I,6,0)</f>
        <v>45292</v>
      </c>
      <c r="Q48" s="298" t="str">
        <f>VLOOKUP($D48,PARAMETROS!$A:$I,7,0)</f>
        <v>-</v>
      </c>
      <c r="R48" s="298" t="str">
        <f>VLOOKUP($D48,PARAMETROS!$A:$I,8,0)</f>
        <v>-</v>
      </c>
      <c r="S48" s="49"/>
      <c r="T48">
        <f>VLOOKUP(B48,'[4]Análise Geral'!$A:$G,7,0)-SUMIF(B:B,B48,H:H)</f>
        <v>0</v>
      </c>
      <c r="U48"/>
      <c r="V48"/>
    </row>
    <row r="49" spans="1:22" s="129" customFormat="1">
      <c r="A49" s="444" t="str" cm="1">
        <f t="array" ref="A49">IFERROR(_xlfn.XLOOKUP($G49&amp;$F49,LOTE[[#All],[LOTACAO]]&amp;LOTE[[#All],[TIPO]],LOTE[[#All],[CODIGO LOTE]],"ERRO",0,1)&amp;"."&amp;VLOOKUP($B49,CADASTRO!A:C,3,0)&amp;"."&amp;VLOOKUP($C49,Tabela3[#All],3,0),"")</f>
        <v>1.243.01</v>
      </c>
      <c r="B49" s="301" t="s">
        <v>1065</v>
      </c>
      <c r="C49" s="301" t="s">
        <v>41</v>
      </c>
      <c r="D49" s="301" t="str">
        <f>PARAMETROS!$A$4</f>
        <v>Sindesp-MG</v>
      </c>
      <c r="E49" s="294" t="str">
        <f t="shared" ref="E49" si="17">CONCATENATE(B49,C49)</f>
        <v>EspinosaVigilante Armado - 220 h</v>
      </c>
      <c r="F49" s="295" t="s">
        <v>150</v>
      </c>
      <c r="G49" s="295" t="s">
        <v>151</v>
      </c>
      <c r="H49" s="299">
        <v>1</v>
      </c>
      <c r="I49" s="411">
        <f t="shared" si="0"/>
        <v>2286.48</v>
      </c>
      <c r="J49" s="411">
        <f>VLOOKUP($D49,PARAMETROS!$A:$F,4,0)</f>
        <v>25.55</v>
      </c>
      <c r="K49" s="411">
        <f>VLOOKUP($D49,PARAMETROS!$A:$F,5,0)</f>
        <v>193.44</v>
      </c>
      <c r="L49" s="411">
        <f>VLOOKUP($D49,PARAMETROS!$A:$F,2,0)</f>
        <v>129.9</v>
      </c>
      <c r="M49" s="411">
        <f>VLOOKUP($D49,PARAMETROS!$A:$F,3,0)</f>
        <v>19.45</v>
      </c>
      <c r="N49" s="414">
        <f>PARAMETROS!$B$8</f>
        <v>20</v>
      </c>
      <c r="O49" s="296">
        <v>0</v>
      </c>
      <c r="P49" s="412">
        <f>VLOOKUP($D49,PARAMETROS!$A:$I,6,0)</f>
        <v>45292</v>
      </c>
      <c r="Q49" s="298" t="str">
        <f>VLOOKUP($D49,PARAMETROS!$A:$I,7,0)</f>
        <v>-</v>
      </c>
      <c r="R49" s="298" t="str">
        <f>VLOOKUP($D49,PARAMETROS!$A:$I,8,0)</f>
        <v>-</v>
      </c>
      <c r="S49" s="49"/>
      <c r="T49">
        <f>VLOOKUP(B49,'[4]Análise Geral'!$A:$G,7,0)-SUMIF(B:B,B49,H:H)</f>
        <v>0</v>
      </c>
      <c r="U49"/>
      <c r="V49"/>
    </row>
    <row r="50" spans="1:22" s="129" customFormat="1">
      <c r="A50" s="444" t="str" cm="1">
        <f t="array" ref="A50">IFERROR(_xlfn.XLOOKUP($G50&amp;$F50,LOTE[[#All],[LOTACAO]]&amp;LOTE[[#All],[TIPO]],LOTE[[#All],[CODIGO LOTE]],"ERRO",0,1)&amp;"."&amp;VLOOKUP($B50,CADASTRO!A:C,3,0)&amp;"."&amp;VLOOKUP($C50,Tabela3[#All],3,0),"")</f>
        <v>1.249.01</v>
      </c>
      <c r="B50" s="301" t="s">
        <v>1066</v>
      </c>
      <c r="C50" s="301" t="s">
        <v>41</v>
      </c>
      <c r="D50" s="301" t="str">
        <f>PARAMETROS!$A$4</f>
        <v>Sindesp-MG</v>
      </c>
      <c r="E50" s="294" t="str">
        <f t="shared" ref="E50:E52" si="18">CONCATENATE(B50,C50)</f>
        <v>EugenopolisVigilante Armado - 220 h</v>
      </c>
      <c r="F50" s="295" t="s">
        <v>150</v>
      </c>
      <c r="G50" s="295" t="s">
        <v>151</v>
      </c>
      <c r="H50" s="299">
        <v>1</v>
      </c>
      <c r="I50" s="411">
        <f t="shared" si="0"/>
        <v>2286.48</v>
      </c>
      <c r="J50" s="411">
        <f>VLOOKUP($D50,PARAMETROS!$A:$F,4,0)</f>
        <v>25.55</v>
      </c>
      <c r="K50" s="411">
        <f>VLOOKUP($D50,PARAMETROS!$A:$F,5,0)</f>
        <v>193.44</v>
      </c>
      <c r="L50" s="411">
        <f>VLOOKUP($D50,PARAMETROS!$A:$F,2,0)</f>
        <v>129.9</v>
      </c>
      <c r="M50" s="411">
        <f>VLOOKUP($D50,PARAMETROS!$A:$F,3,0)</f>
        <v>19.45</v>
      </c>
      <c r="N50" s="414">
        <f>PARAMETROS!$B$8</f>
        <v>20</v>
      </c>
      <c r="O50" s="296">
        <v>0</v>
      </c>
      <c r="P50" s="412">
        <f>VLOOKUP($D50,PARAMETROS!$A:$I,6,0)</f>
        <v>45292</v>
      </c>
      <c r="Q50" s="298" t="str">
        <f>VLOOKUP($D50,PARAMETROS!$A:$I,7,0)</f>
        <v>-</v>
      </c>
      <c r="R50" s="298" t="str">
        <f>VLOOKUP($D50,PARAMETROS!$A:$I,8,0)</f>
        <v>-</v>
      </c>
      <c r="S50" s="49"/>
      <c r="T50">
        <f>VLOOKUP(B50,'[4]Análise Geral'!$A:$G,7,0)-SUMIF(B:B,B50,H:H)</f>
        <v>0</v>
      </c>
      <c r="U50"/>
      <c r="V50"/>
    </row>
    <row r="51" spans="1:22" s="129" customFormat="1">
      <c r="A51" s="444" t="str" cm="1">
        <f t="array" ref="A51">IFERROR(_xlfn.XLOOKUP($G51&amp;$F51,LOTE[[#All],[LOTACAO]]&amp;LOTE[[#All],[TIPO]],LOTE[[#All],[CODIGO LOTE]],"ERRO",0,1)&amp;"."&amp;VLOOKUP($B51,CADASTRO!A:C,3,0)&amp;"."&amp;VLOOKUP($C51,Tabela3[#All],3,0),"")</f>
        <v>1.251.02</v>
      </c>
      <c r="B51" s="301" t="s">
        <v>1067</v>
      </c>
      <c r="C51" s="301" t="s">
        <v>42</v>
      </c>
      <c r="D51" s="301" t="str">
        <f>PARAMETROS!$A$4</f>
        <v>Sindesp-MG</v>
      </c>
      <c r="E51" s="294" t="str">
        <f t="shared" si="18"/>
        <v>ExtremaVigilante Armado - 12x36 h Diurno</v>
      </c>
      <c r="F51" s="295" t="s">
        <v>150</v>
      </c>
      <c r="G51" s="295" t="s">
        <v>151</v>
      </c>
      <c r="H51" s="299">
        <v>2</v>
      </c>
      <c r="I51" s="411">
        <f t="shared" si="0"/>
        <v>2286.48</v>
      </c>
      <c r="J51" s="411">
        <f>VLOOKUP($D51,PARAMETROS!$A:$F,4,0)</f>
        <v>25.55</v>
      </c>
      <c r="K51" s="411">
        <f>VLOOKUP($D51,PARAMETROS!$A:$F,5,0)</f>
        <v>193.44</v>
      </c>
      <c r="L51" s="411">
        <f>VLOOKUP($D51,PARAMETROS!$A:$F,2,0)</f>
        <v>129.9</v>
      </c>
      <c r="M51" s="411">
        <f>VLOOKUP($D51,PARAMETROS!$A:$F,3,0)</f>
        <v>19.45</v>
      </c>
      <c r="N51" s="414">
        <f>PARAMETROS!$B$8</f>
        <v>20</v>
      </c>
      <c r="O51" s="296">
        <v>0</v>
      </c>
      <c r="P51" s="412">
        <f>VLOOKUP($D51,PARAMETROS!$A:$I,6,0)</f>
        <v>45292</v>
      </c>
      <c r="Q51" s="298" t="str">
        <f>VLOOKUP($D51,PARAMETROS!$A:$I,7,0)</f>
        <v>-</v>
      </c>
      <c r="R51" s="298" t="str">
        <f>VLOOKUP($D51,PARAMETROS!$A:$I,8,0)</f>
        <v>-</v>
      </c>
      <c r="S51" s="49"/>
      <c r="T51">
        <f>VLOOKUP(B51,'[4]Análise Geral'!$A:$G,7,0)-SUMIF(B:B,B51,H:H)</f>
        <v>0</v>
      </c>
      <c r="U51"/>
      <c r="V51"/>
    </row>
    <row r="52" spans="1:22" s="129" customFormat="1">
      <c r="A52" s="444" t="str" cm="1">
        <f t="array" ref="A52">IFERROR(_xlfn.XLOOKUP($G52&amp;$F52,LOTE[[#All],[LOTACAO]]&amp;LOTE[[#All],[TIPO]],LOTE[[#All],[CODIGO LOTE]],"ERRO",0,1)&amp;"."&amp;VLOOKUP($B52,CADASTRO!A:C,3,0)&amp;"."&amp;VLOOKUP($C52,Tabela3[#All],3,0),"")</f>
        <v>1.259.01</v>
      </c>
      <c r="B52" s="301" t="s">
        <v>1068</v>
      </c>
      <c r="C52" s="301" t="s">
        <v>41</v>
      </c>
      <c r="D52" s="301" t="str">
        <f>PARAMETROS!$A$4</f>
        <v>Sindesp-MG</v>
      </c>
      <c r="E52" s="294" t="str">
        <f t="shared" si="18"/>
        <v>FerrosVigilante Armado - 220 h</v>
      </c>
      <c r="F52" s="295" t="s">
        <v>150</v>
      </c>
      <c r="G52" s="295" t="s">
        <v>151</v>
      </c>
      <c r="H52" s="299">
        <v>1</v>
      </c>
      <c r="I52" s="411">
        <f t="shared" si="0"/>
        <v>2286.48</v>
      </c>
      <c r="J52" s="411">
        <f>VLOOKUP($D52,PARAMETROS!$A:$F,4,0)</f>
        <v>25.55</v>
      </c>
      <c r="K52" s="411">
        <f>VLOOKUP($D52,PARAMETROS!$A:$F,5,0)</f>
        <v>193.44</v>
      </c>
      <c r="L52" s="411">
        <f>VLOOKUP($D52,PARAMETROS!$A:$F,2,0)</f>
        <v>129.9</v>
      </c>
      <c r="M52" s="411">
        <f>VLOOKUP($D52,PARAMETROS!$A:$F,3,0)</f>
        <v>19.45</v>
      </c>
      <c r="N52" s="414">
        <f>PARAMETROS!$B$8</f>
        <v>20</v>
      </c>
      <c r="O52" s="296">
        <v>0</v>
      </c>
      <c r="P52" s="412">
        <f>VLOOKUP($D52,PARAMETROS!$A:$I,6,0)</f>
        <v>45292</v>
      </c>
      <c r="Q52" s="298" t="str">
        <f>VLOOKUP($D52,PARAMETROS!$A:$I,7,0)</f>
        <v>-</v>
      </c>
      <c r="R52" s="298" t="str">
        <f>VLOOKUP($D52,PARAMETROS!$A:$I,8,0)</f>
        <v>-</v>
      </c>
      <c r="S52" s="49"/>
      <c r="T52">
        <f>VLOOKUP(B52,'[4]Análise Geral'!$A:$G,7,0)-SUMIF(B:B,B52,H:H)</f>
        <v>0</v>
      </c>
      <c r="U52"/>
      <c r="V52"/>
    </row>
    <row r="53" spans="1:22" s="129" customFormat="1">
      <c r="A53" s="444" t="str" cm="1">
        <f t="array" ref="A53">IFERROR(_xlfn.XLOOKUP($G53&amp;$F53,LOTE[[#All],[LOTACAO]]&amp;LOTE[[#All],[TIPO]],LOTE[[#All],[CODIGO LOTE]],"ERRO",0,1)&amp;"."&amp;VLOOKUP($B53,CADASTRO!A:C,3,0)&amp;"."&amp;VLOOKUP($C53,Tabela3[#All],3,0),"")</f>
        <v>1.261.01</v>
      </c>
      <c r="B53" s="301" t="s">
        <v>69</v>
      </c>
      <c r="C53" s="301" t="s">
        <v>41</v>
      </c>
      <c r="D53" s="301" t="str">
        <f>PARAMETROS!$A$4</f>
        <v>Sindesp-MG</v>
      </c>
      <c r="E53" s="294" t="str">
        <f t="shared" si="1"/>
        <v>FormigaVigilante Armado - 220 h</v>
      </c>
      <c r="F53" s="295" t="s">
        <v>150</v>
      </c>
      <c r="G53" s="295" t="s">
        <v>151</v>
      </c>
      <c r="H53" s="299">
        <v>1</v>
      </c>
      <c r="I53" s="411">
        <f t="shared" si="0"/>
        <v>2286.48</v>
      </c>
      <c r="J53" s="411">
        <f>VLOOKUP($D53,PARAMETROS!$A:$F,4,0)</f>
        <v>25.55</v>
      </c>
      <c r="K53" s="411">
        <f>VLOOKUP($D53,PARAMETROS!$A:$F,5,0)</f>
        <v>193.44</v>
      </c>
      <c r="L53" s="411">
        <f>VLOOKUP($D53,PARAMETROS!$A:$F,2,0)</f>
        <v>129.9</v>
      </c>
      <c r="M53" s="411">
        <f>VLOOKUP($D53,PARAMETROS!$A:$F,3,0)</f>
        <v>19.45</v>
      </c>
      <c r="N53" s="414">
        <f>PARAMETROS!$B$8</f>
        <v>20</v>
      </c>
      <c r="O53" s="296">
        <v>0</v>
      </c>
      <c r="P53" s="412">
        <f>VLOOKUP($D53,PARAMETROS!$A:$I,6,0)</f>
        <v>45292</v>
      </c>
      <c r="Q53" s="298" t="str">
        <f>VLOOKUP($D53,PARAMETROS!$A:$I,7,0)</f>
        <v>-</v>
      </c>
      <c r="R53" s="298" t="str">
        <f>VLOOKUP($D53,PARAMETROS!$A:$I,8,0)</f>
        <v>-</v>
      </c>
      <c r="S53" s="49"/>
      <c r="T53">
        <f>VLOOKUP(B53,'[4]Análise Geral'!$A:$G,7,0)-SUMIF(B:B,B53,H:H)</f>
        <v>0</v>
      </c>
      <c r="U53"/>
      <c r="V53"/>
    </row>
    <row r="54" spans="1:22" s="129" customFormat="1">
      <c r="A54" s="444" t="str" cm="1">
        <f t="array" ref="A54">IFERROR(_xlfn.XLOOKUP($G54&amp;$F54,LOTE[[#All],[LOTACAO]]&amp;LOTE[[#All],[TIPO]],LOTE[[#All],[CODIGO LOTE]],"ERRO",0,1)&amp;"."&amp;VLOOKUP($B54,CADASTRO!A:C,3,0)&amp;"."&amp;VLOOKUP($C54,Tabela3[#All],3,0),"")</f>
        <v>1.271.01</v>
      </c>
      <c r="B54" s="301" t="s">
        <v>1069</v>
      </c>
      <c r="C54" s="301" t="s">
        <v>41</v>
      </c>
      <c r="D54" s="301" t="str">
        <f>PARAMETROS!$A$4</f>
        <v>Sindesp-MG</v>
      </c>
      <c r="E54" s="294" t="str">
        <f t="shared" si="1"/>
        <v>FrutalVigilante Armado - 220 h</v>
      </c>
      <c r="F54" s="295" t="s">
        <v>150</v>
      </c>
      <c r="G54" s="295" t="s">
        <v>151</v>
      </c>
      <c r="H54" s="299">
        <v>1</v>
      </c>
      <c r="I54" s="411">
        <f t="shared" si="0"/>
        <v>2286.48</v>
      </c>
      <c r="J54" s="411">
        <f>VLOOKUP($D54,PARAMETROS!$A:$F,4,0)</f>
        <v>25.55</v>
      </c>
      <c r="K54" s="411">
        <f>VLOOKUP($D54,PARAMETROS!$A:$F,5,0)</f>
        <v>193.44</v>
      </c>
      <c r="L54" s="411">
        <f>VLOOKUP($D54,PARAMETROS!$A:$F,2,0)</f>
        <v>129.9</v>
      </c>
      <c r="M54" s="411">
        <f>VLOOKUP($D54,PARAMETROS!$A:$F,3,0)</f>
        <v>19.45</v>
      </c>
      <c r="N54" s="414">
        <f>PARAMETROS!$B$8</f>
        <v>20</v>
      </c>
      <c r="O54" s="296">
        <v>0</v>
      </c>
      <c r="P54" s="412">
        <f>VLOOKUP($D54,PARAMETROS!$A:$I,6,0)</f>
        <v>45292</v>
      </c>
      <c r="Q54" s="298" t="str">
        <f>VLOOKUP($D54,PARAMETROS!$A:$I,7,0)</f>
        <v>-</v>
      </c>
      <c r="R54" s="298" t="str">
        <f>VLOOKUP($D54,PARAMETROS!$A:$I,8,0)</f>
        <v>-</v>
      </c>
      <c r="S54" s="49"/>
      <c r="T54">
        <f>VLOOKUP(B54,'[4]Análise Geral'!$A:$G,7,0)-SUMIF(B:B,B54,H:H)</f>
        <v>0</v>
      </c>
      <c r="U54"/>
      <c r="V54"/>
    </row>
    <row r="55" spans="1:22" s="129" customFormat="1">
      <c r="A55" s="444" t="str" cm="1">
        <f t="array" ref="A55">IFERROR(_xlfn.XLOOKUP($G55&amp;$F55,LOTE[[#All],[LOTACAO]]&amp;LOTE[[#All],[TIPO]],LOTE[[#All],[CODIGO LOTE]],"ERRO",0,1)&amp;"."&amp;VLOOKUP($B55,CADASTRO!A:C,3,0)&amp;"."&amp;VLOOKUP($C55,Tabela3[#All],3,0),"")</f>
        <v>1.105.01</v>
      </c>
      <c r="B55" s="301" t="s">
        <v>70</v>
      </c>
      <c r="C55" s="301" t="s">
        <v>41</v>
      </c>
      <c r="D55" s="301" t="str">
        <f>PARAMETROS!$A$4</f>
        <v>Sindesp-MG</v>
      </c>
      <c r="E55" s="294" t="str">
        <f t="shared" si="1"/>
        <v>Governador ValadaresVigilante Armado - 220 h</v>
      </c>
      <c r="F55" s="295" t="s">
        <v>150</v>
      </c>
      <c r="G55" s="295" t="s">
        <v>151</v>
      </c>
      <c r="H55" s="299">
        <v>1</v>
      </c>
      <c r="I55" s="411">
        <f t="shared" si="0"/>
        <v>2286.48</v>
      </c>
      <c r="J55" s="411">
        <f>VLOOKUP($D55,PARAMETROS!$A:$F,4,0)</f>
        <v>25.55</v>
      </c>
      <c r="K55" s="411">
        <f>VLOOKUP($D55,PARAMETROS!$A:$F,5,0)</f>
        <v>193.44</v>
      </c>
      <c r="L55" s="411">
        <f>VLOOKUP($D55,PARAMETROS!$A:$F,2,0)</f>
        <v>129.9</v>
      </c>
      <c r="M55" s="411">
        <f>VLOOKUP($D55,PARAMETROS!$A:$F,3,0)</f>
        <v>19.45</v>
      </c>
      <c r="N55" s="414">
        <f>PARAMETROS!$B$8</f>
        <v>20</v>
      </c>
      <c r="O55" s="296">
        <v>0</v>
      </c>
      <c r="P55" s="412">
        <f>VLOOKUP($D55,PARAMETROS!$A:$I,6,0)</f>
        <v>45292</v>
      </c>
      <c r="Q55" s="298" t="str">
        <f>VLOOKUP($D55,PARAMETROS!$A:$I,7,0)</f>
        <v>-</v>
      </c>
      <c r="R55" s="298" t="str">
        <f>VLOOKUP($D55,PARAMETROS!$A:$I,8,0)</f>
        <v>-</v>
      </c>
      <c r="S55" s="49"/>
      <c r="T55">
        <f>VLOOKUP(B55,'[4]Análise Geral'!$A:$G,7,0)-SUMIF(B:B,B55,H:H)</f>
        <v>0</v>
      </c>
      <c r="U55"/>
      <c r="V55"/>
    </row>
    <row r="56" spans="1:22" s="129" customFormat="1">
      <c r="A56" s="444" t="str" cm="1">
        <f t="array" ref="A56">IFERROR(_xlfn.XLOOKUP($G56&amp;$F56,LOTE[[#All],[LOTACAO]]&amp;LOTE[[#All],[TIPO]],LOTE[[#All],[CODIGO LOTE]],"ERRO",0,1)&amp;"."&amp;VLOOKUP($B56,CADASTRO!A:C,3,0)&amp;"."&amp;VLOOKUP($C56,Tabela3[#All],3,0),"")</f>
        <v>1.105.02</v>
      </c>
      <c r="B56" s="301" t="s">
        <v>70</v>
      </c>
      <c r="C56" s="301" t="s">
        <v>42</v>
      </c>
      <c r="D56" s="301" t="str">
        <f>PARAMETROS!$A$4</f>
        <v>Sindesp-MG</v>
      </c>
      <c r="E56" s="294" t="str">
        <f t="shared" si="1"/>
        <v>Governador ValadaresVigilante Armado - 12x36 h Diurno</v>
      </c>
      <c r="F56" s="295" t="s">
        <v>150</v>
      </c>
      <c r="G56" s="295" t="s">
        <v>151</v>
      </c>
      <c r="H56" s="299">
        <v>2</v>
      </c>
      <c r="I56" s="411">
        <f t="shared" si="0"/>
        <v>2286.48</v>
      </c>
      <c r="J56" s="411">
        <f>VLOOKUP($D56,PARAMETROS!$A:$F,4,0)</f>
        <v>25.55</v>
      </c>
      <c r="K56" s="411">
        <f>VLOOKUP($D56,PARAMETROS!$A:$F,5,0)</f>
        <v>193.44</v>
      </c>
      <c r="L56" s="411">
        <f>VLOOKUP($D56,PARAMETROS!$A:$F,2,0)</f>
        <v>129.9</v>
      </c>
      <c r="M56" s="411">
        <f>VLOOKUP($D56,PARAMETROS!$A:$F,3,0)</f>
        <v>19.45</v>
      </c>
      <c r="N56" s="414">
        <f>PARAMETROS!$B$8</f>
        <v>20</v>
      </c>
      <c r="O56" s="296">
        <v>0</v>
      </c>
      <c r="P56" s="412">
        <f>VLOOKUP($D56,PARAMETROS!$A:$I,6,0)</f>
        <v>45292</v>
      </c>
      <c r="Q56" s="298" t="str">
        <f>VLOOKUP($D56,PARAMETROS!$A:$I,7,0)</f>
        <v>-</v>
      </c>
      <c r="R56" s="298" t="str">
        <f>VLOOKUP($D56,PARAMETROS!$A:$I,8,0)</f>
        <v>-</v>
      </c>
      <c r="S56" s="49"/>
      <c r="T56">
        <f>VLOOKUP(B56,'[4]Análise Geral'!$A:$G,7,0)-SUMIF(B:B,B56,H:H)</f>
        <v>0</v>
      </c>
      <c r="U56"/>
      <c r="V56"/>
    </row>
    <row r="57" spans="1:22" s="129" customFormat="1">
      <c r="A57" s="444" t="str" cm="1">
        <f t="array" ref="A57">IFERROR(_xlfn.XLOOKUP($G57&amp;$F57,LOTE[[#All],[LOTACAO]]&amp;LOTE[[#All],[TIPO]],LOTE[[#All],[CODIGO LOTE]],"ERRO",0,1)&amp;"."&amp;VLOOKUP($B57,CADASTRO!A:C,3,0)&amp;"."&amp;VLOOKUP($C57,Tabela3[#All],3,0),"")</f>
        <v>1.105.03</v>
      </c>
      <c r="B57" s="301" t="s">
        <v>70</v>
      </c>
      <c r="C57" s="301" t="s">
        <v>43</v>
      </c>
      <c r="D57" s="301" t="str">
        <f>PARAMETROS!$A$4</f>
        <v>Sindesp-MG</v>
      </c>
      <c r="E57" s="294" t="str">
        <f t="shared" si="1"/>
        <v>Governador ValadaresVigilante Armado - 12x36 h Noturno</v>
      </c>
      <c r="F57" s="295" t="s">
        <v>150</v>
      </c>
      <c r="G57" s="295" t="s">
        <v>151</v>
      </c>
      <c r="H57" s="299">
        <v>2</v>
      </c>
      <c r="I57" s="411">
        <f t="shared" si="0"/>
        <v>2286.48</v>
      </c>
      <c r="J57" s="411">
        <f>VLOOKUP($D57,PARAMETROS!$A:$F,4,0)</f>
        <v>25.55</v>
      </c>
      <c r="K57" s="411">
        <f>VLOOKUP($D57,PARAMETROS!$A:$F,5,0)</f>
        <v>193.44</v>
      </c>
      <c r="L57" s="411">
        <f>VLOOKUP($D57,PARAMETROS!$A:$F,2,0)</f>
        <v>129.9</v>
      </c>
      <c r="M57" s="411">
        <f>VLOOKUP($D57,PARAMETROS!$A:$F,3,0)</f>
        <v>19.45</v>
      </c>
      <c r="N57" s="414">
        <f>PARAMETROS!$B$8</f>
        <v>20</v>
      </c>
      <c r="O57" s="296">
        <v>0</v>
      </c>
      <c r="P57" s="412">
        <f>VLOOKUP($D57,PARAMETROS!$A:$I,6,0)</f>
        <v>45292</v>
      </c>
      <c r="Q57" s="298" t="str">
        <f>VLOOKUP($D57,PARAMETROS!$A:$I,7,0)</f>
        <v>-</v>
      </c>
      <c r="R57" s="298" t="str">
        <f>VLOOKUP($D57,PARAMETROS!$A:$I,8,0)</f>
        <v>-</v>
      </c>
      <c r="S57" s="49"/>
      <c r="T57">
        <f>VLOOKUP(B57,'[4]Análise Geral'!$A:$G,7,0)-SUMIF(B:B,B57,H:H)</f>
        <v>0</v>
      </c>
      <c r="U57"/>
      <c r="V57"/>
    </row>
    <row r="58" spans="1:22" s="129" customFormat="1">
      <c r="A58" s="444" t="str" cm="1">
        <f t="array" ref="A58">IFERROR(_xlfn.XLOOKUP($G58&amp;$F58,LOTE[[#All],[LOTACAO]]&amp;LOTE[[#All],[TIPO]],LOTE[[#All],[CODIGO LOTE]],"ERRO",0,1)&amp;"."&amp;VLOOKUP($B58,CADASTRO!A:C,3,0)&amp;"."&amp;VLOOKUP($C58,Tabela3[#All],3,0),"")</f>
        <v>1.278.01</v>
      </c>
      <c r="B58" s="301" t="s">
        <v>1070</v>
      </c>
      <c r="C58" s="301" t="s">
        <v>41</v>
      </c>
      <c r="D58" s="301" t="str">
        <f>PARAMETROS!$A$4</f>
        <v>Sindesp-MG</v>
      </c>
      <c r="E58" s="294" t="str">
        <f t="shared" ref="E58" si="19">CONCATENATE(B58,C58)</f>
        <v>Grao MogolVigilante Armado - 220 h</v>
      </c>
      <c r="F58" s="295" t="s">
        <v>150</v>
      </c>
      <c r="G58" s="295" t="s">
        <v>151</v>
      </c>
      <c r="H58" s="299">
        <v>1</v>
      </c>
      <c r="I58" s="411">
        <f t="shared" si="0"/>
        <v>2286.48</v>
      </c>
      <c r="J58" s="411">
        <f>VLOOKUP($D58,PARAMETROS!$A:$F,4,0)</f>
        <v>25.55</v>
      </c>
      <c r="K58" s="411">
        <f>VLOOKUP($D58,PARAMETROS!$A:$F,5,0)</f>
        <v>193.44</v>
      </c>
      <c r="L58" s="411">
        <f>VLOOKUP($D58,PARAMETROS!$A:$F,2,0)</f>
        <v>129.9</v>
      </c>
      <c r="M58" s="411">
        <f>VLOOKUP($D58,PARAMETROS!$A:$F,3,0)</f>
        <v>19.45</v>
      </c>
      <c r="N58" s="414">
        <f>PARAMETROS!$B$8</f>
        <v>20</v>
      </c>
      <c r="O58" s="296">
        <v>0</v>
      </c>
      <c r="P58" s="412">
        <f>VLOOKUP($D58,PARAMETROS!$A:$I,6,0)</f>
        <v>45292</v>
      </c>
      <c r="Q58" s="298" t="str">
        <f>VLOOKUP($D58,PARAMETROS!$A:$I,7,0)</f>
        <v>-</v>
      </c>
      <c r="R58" s="298" t="str">
        <f>VLOOKUP($D58,PARAMETROS!$A:$I,8,0)</f>
        <v>-</v>
      </c>
      <c r="S58" s="49"/>
      <c r="T58">
        <f>VLOOKUP(B58,'[4]Análise Geral'!$A:$G,7,0)-SUMIF(B:B,B58,H:H)</f>
        <v>0</v>
      </c>
      <c r="U58"/>
      <c r="V58"/>
    </row>
    <row r="59" spans="1:22" s="129" customFormat="1">
      <c r="A59" s="444" t="str" cm="1">
        <f t="array" ref="A59">IFERROR(_xlfn.XLOOKUP($G59&amp;$F59,LOTE[[#All],[LOTACAO]]&amp;LOTE[[#All],[TIPO]],LOTE[[#All],[CODIGO LOTE]],"ERRO",0,1)&amp;"."&amp;VLOOKUP($B59,CADASTRO!A:C,3,0)&amp;"."&amp;VLOOKUP($C59,Tabela3[#All],3,0),"")</f>
        <v>1.281.01</v>
      </c>
      <c r="B59" s="301" t="s">
        <v>1071</v>
      </c>
      <c r="C59" s="301" t="s">
        <v>41</v>
      </c>
      <c r="D59" s="301" t="str">
        <f>PARAMETROS!$A$4</f>
        <v>Sindesp-MG</v>
      </c>
      <c r="E59" s="294" t="str">
        <f t="shared" ref="E59" si="20">CONCATENATE(B59,C59)</f>
        <v>GuapeVigilante Armado - 220 h</v>
      </c>
      <c r="F59" s="295" t="s">
        <v>150</v>
      </c>
      <c r="G59" s="295" t="s">
        <v>151</v>
      </c>
      <c r="H59" s="299">
        <v>1</v>
      </c>
      <c r="I59" s="411">
        <f t="shared" si="0"/>
        <v>2286.48</v>
      </c>
      <c r="J59" s="411">
        <f>VLOOKUP($D59,PARAMETROS!$A:$F,4,0)</f>
        <v>25.55</v>
      </c>
      <c r="K59" s="411">
        <f>VLOOKUP($D59,PARAMETROS!$A:$F,5,0)</f>
        <v>193.44</v>
      </c>
      <c r="L59" s="411">
        <f>VLOOKUP($D59,PARAMETROS!$A:$F,2,0)</f>
        <v>129.9</v>
      </c>
      <c r="M59" s="411">
        <f>VLOOKUP($D59,PARAMETROS!$A:$F,3,0)</f>
        <v>19.45</v>
      </c>
      <c r="N59" s="414">
        <f>PARAMETROS!$B$8</f>
        <v>20</v>
      </c>
      <c r="O59" s="296">
        <v>0</v>
      </c>
      <c r="P59" s="412">
        <f>VLOOKUP($D59,PARAMETROS!$A:$I,6,0)</f>
        <v>45292</v>
      </c>
      <c r="Q59" s="298" t="str">
        <f>VLOOKUP($D59,PARAMETROS!$A:$I,7,0)</f>
        <v>-</v>
      </c>
      <c r="R59" s="298" t="str">
        <f>VLOOKUP($D59,PARAMETROS!$A:$I,8,0)</f>
        <v>-</v>
      </c>
      <c r="S59" s="49"/>
      <c r="T59">
        <f>VLOOKUP(B59,'[4]Análise Geral'!$A:$G,7,0)-SUMIF(B:B,B59,H:H)</f>
        <v>0</v>
      </c>
      <c r="U59"/>
      <c r="V59"/>
    </row>
    <row r="60" spans="1:22" s="129" customFormat="1">
      <c r="A60" s="444" t="str" cm="1">
        <f t="array" ref="A60">IFERROR(_xlfn.XLOOKUP($G60&amp;$F60,LOTE[[#All],[LOTACAO]]&amp;LOTE[[#All],[TIPO]],LOTE[[#All],[CODIGO LOTE]],"ERRO",0,1)&amp;"."&amp;VLOOKUP($B60,CADASTRO!A:C,3,0)&amp;"."&amp;VLOOKUP($C60,Tabela3[#All],3,0),"")</f>
        <v>1.284.01</v>
      </c>
      <c r="B60" s="301" t="s">
        <v>1072</v>
      </c>
      <c r="C60" s="301" t="s">
        <v>41</v>
      </c>
      <c r="D60" s="301" t="str">
        <f>PARAMETROS!$A$4</f>
        <v>Sindesp-MG</v>
      </c>
      <c r="E60" s="294" t="str">
        <f t="shared" ref="E60" si="21">CONCATENATE(B60,C60)</f>
        <v>GuaraniVigilante Armado - 220 h</v>
      </c>
      <c r="F60" s="295" t="s">
        <v>150</v>
      </c>
      <c r="G60" s="295" t="s">
        <v>151</v>
      </c>
      <c r="H60" s="299">
        <v>1</v>
      </c>
      <c r="I60" s="411">
        <f t="shared" si="0"/>
        <v>2286.48</v>
      </c>
      <c r="J60" s="411">
        <f>VLOOKUP($D60,PARAMETROS!$A:$F,4,0)</f>
        <v>25.55</v>
      </c>
      <c r="K60" s="411">
        <f>VLOOKUP($D60,PARAMETROS!$A:$F,5,0)</f>
        <v>193.44</v>
      </c>
      <c r="L60" s="411">
        <f>VLOOKUP($D60,PARAMETROS!$A:$F,2,0)</f>
        <v>129.9</v>
      </c>
      <c r="M60" s="411">
        <f>VLOOKUP($D60,PARAMETROS!$A:$F,3,0)</f>
        <v>19.45</v>
      </c>
      <c r="N60" s="414">
        <f>PARAMETROS!$B$8</f>
        <v>20</v>
      </c>
      <c r="O60" s="296">
        <v>0</v>
      </c>
      <c r="P60" s="412">
        <f>VLOOKUP($D60,PARAMETROS!$A:$I,6,0)</f>
        <v>45292</v>
      </c>
      <c r="Q60" s="298" t="str">
        <f>VLOOKUP($D60,PARAMETROS!$A:$I,7,0)</f>
        <v>-</v>
      </c>
      <c r="R60" s="298" t="str">
        <f>VLOOKUP($D60,PARAMETROS!$A:$I,8,0)</f>
        <v>-</v>
      </c>
      <c r="S60" s="49"/>
      <c r="T60">
        <f>VLOOKUP(B60,'[4]Análise Geral'!$A:$G,7,0)-SUMIF(B:B,B60,H:H)</f>
        <v>0</v>
      </c>
      <c r="U60"/>
      <c r="V60"/>
    </row>
    <row r="61" spans="1:22" s="129" customFormat="1">
      <c r="A61" s="444" t="str" cm="1">
        <f t="array" ref="A61">IFERROR(_xlfn.XLOOKUP($G61&amp;$F61,LOTE[[#All],[LOTACAO]]&amp;LOTE[[#All],[TIPO]],LOTE[[#All],[CODIGO LOTE]],"ERRO",0,1)&amp;"."&amp;VLOOKUP($B61,CADASTRO!A:C,3,0)&amp;"."&amp;VLOOKUP($C61,Tabela3[#All],3,0),"")</f>
        <v>1.287.01</v>
      </c>
      <c r="B61" s="301" t="s">
        <v>71</v>
      </c>
      <c r="C61" s="301" t="s">
        <v>41</v>
      </c>
      <c r="D61" s="301" t="str">
        <f>PARAMETROS!$A$4</f>
        <v>Sindesp-MG</v>
      </c>
      <c r="E61" s="294" t="str">
        <f t="shared" si="1"/>
        <v>GuaxupeVigilante Armado - 220 h</v>
      </c>
      <c r="F61" s="295" t="s">
        <v>150</v>
      </c>
      <c r="G61" s="295" t="s">
        <v>151</v>
      </c>
      <c r="H61" s="402">
        <v>1</v>
      </c>
      <c r="I61" s="411">
        <f t="shared" si="0"/>
        <v>2286.48</v>
      </c>
      <c r="J61" s="411">
        <f>VLOOKUP($D61,PARAMETROS!$A:$F,4,0)</f>
        <v>25.55</v>
      </c>
      <c r="K61" s="411">
        <f>VLOOKUP($D61,PARAMETROS!$A:$F,5,0)</f>
        <v>193.44</v>
      </c>
      <c r="L61" s="411">
        <f>VLOOKUP($D61,PARAMETROS!$A:$F,2,0)</f>
        <v>129.9</v>
      </c>
      <c r="M61" s="411">
        <f>VLOOKUP($D61,PARAMETROS!$A:$F,3,0)</f>
        <v>19.45</v>
      </c>
      <c r="N61" s="414">
        <f>PARAMETROS!$B$8</f>
        <v>20</v>
      </c>
      <c r="O61" s="296">
        <v>0</v>
      </c>
      <c r="P61" s="412">
        <f>VLOOKUP($D61,PARAMETROS!$A:$I,6,0)</f>
        <v>45292</v>
      </c>
      <c r="Q61" s="298" t="str">
        <f>VLOOKUP($D61,PARAMETROS!$A:$I,7,0)</f>
        <v>-</v>
      </c>
      <c r="R61" s="298" t="str">
        <f>VLOOKUP($D61,PARAMETROS!$A:$I,8,0)</f>
        <v>-</v>
      </c>
      <c r="S61" s="49"/>
      <c r="T61">
        <f>VLOOKUP(B61,'[4]Análise Geral'!$A:$G,7,0)-SUMIF(B:B,B61,H:H)</f>
        <v>0</v>
      </c>
      <c r="U61"/>
      <c r="V61"/>
    </row>
    <row r="62" spans="1:22" s="129" customFormat="1">
      <c r="A62" s="444" t="str" cm="1">
        <f t="array" ref="A62">IFERROR(_xlfn.XLOOKUP($G62&amp;$F62,LOTE[[#All],[LOTACAO]]&amp;LOTE[[#All],[TIPO]],LOTE[[#All],[CODIGO LOTE]],"ERRO",0,1)&amp;"."&amp;VLOOKUP($B62,CADASTRO!A:C,3,0)&amp;"."&amp;VLOOKUP($C62,Tabela3[#All],3,0),"")</f>
        <v>1.114.01</v>
      </c>
      <c r="B62" s="301" t="s">
        <v>72</v>
      </c>
      <c r="C62" s="301" t="s">
        <v>41</v>
      </c>
      <c r="D62" s="301" t="str">
        <f>PARAMETROS!$A$4</f>
        <v>Sindesp-MG</v>
      </c>
      <c r="E62" s="294" t="str">
        <f t="shared" ref="E62:E63" si="22">CONCATENATE(B62,C62)</f>
        <v>IbiriteVigilante Armado - 220 h</v>
      </c>
      <c r="F62" s="295" t="s">
        <v>150</v>
      </c>
      <c r="G62" s="295" t="s">
        <v>151</v>
      </c>
      <c r="H62" s="402">
        <v>1</v>
      </c>
      <c r="I62" s="411">
        <f t="shared" si="0"/>
        <v>2286.48</v>
      </c>
      <c r="J62" s="411">
        <f>VLOOKUP($D62,PARAMETROS!$A:$F,4,0)</f>
        <v>25.55</v>
      </c>
      <c r="K62" s="411">
        <f>VLOOKUP($D62,PARAMETROS!$A:$F,5,0)</f>
        <v>193.44</v>
      </c>
      <c r="L62" s="411">
        <f>VLOOKUP($D62,PARAMETROS!$A:$F,2,0)</f>
        <v>129.9</v>
      </c>
      <c r="M62" s="411">
        <f>VLOOKUP($D62,PARAMETROS!$A:$F,3,0)</f>
        <v>19.45</v>
      </c>
      <c r="N62" s="414">
        <f>PARAMETROS!$B$8</f>
        <v>20</v>
      </c>
      <c r="O62" s="296">
        <v>0</v>
      </c>
      <c r="P62" s="412">
        <f>VLOOKUP($D62,PARAMETROS!$A:$I,6,0)</f>
        <v>45292</v>
      </c>
      <c r="Q62" s="298" t="str">
        <f>VLOOKUP($D62,PARAMETROS!$A:$I,7,0)</f>
        <v>-</v>
      </c>
      <c r="R62" s="298" t="str">
        <f>VLOOKUP($D62,PARAMETROS!$A:$I,8,0)</f>
        <v>-</v>
      </c>
      <c r="S62" s="49"/>
      <c r="T62">
        <f>VLOOKUP(B62,'[4]Análise Geral'!$A:$G,7,0)-SUMIF(B:B,B62,H:H)</f>
        <v>0</v>
      </c>
      <c r="U62"/>
      <c r="V62"/>
    </row>
    <row r="63" spans="1:22" s="129" customFormat="1">
      <c r="A63" s="444" t="str" cm="1">
        <f t="array" ref="A63">IFERROR(_xlfn.XLOOKUP($G63&amp;$F63,LOTE[[#All],[LOTACAO]]&amp;LOTE[[#All],[TIPO]],LOTE[[#All],[CODIGO LOTE]],"ERRO",0,1)&amp;"."&amp;VLOOKUP($B63,CADASTRO!A:C,3,0)&amp;"."&amp;VLOOKUP($C63,Tabela3[#All],3,0),"")</f>
        <v>1.301.01</v>
      </c>
      <c r="B63" s="301" t="s">
        <v>73</v>
      </c>
      <c r="C63" s="301" t="s">
        <v>41</v>
      </c>
      <c r="D63" s="301" t="str">
        <f>PARAMETROS!$A$4</f>
        <v>Sindesp-MG</v>
      </c>
      <c r="E63" s="294" t="str">
        <f t="shared" si="22"/>
        <v>IgarapeVigilante Armado - 220 h</v>
      </c>
      <c r="F63" s="295" t="s">
        <v>150</v>
      </c>
      <c r="G63" s="295" t="s">
        <v>151</v>
      </c>
      <c r="H63" s="299">
        <v>1</v>
      </c>
      <c r="I63" s="411">
        <f t="shared" si="0"/>
        <v>2286.48</v>
      </c>
      <c r="J63" s="411">
        <f>VLOOKUP($D63,PARAMETROS!$A:$F,4,0)</f>
        <v>25.55</v>
      </c>
      <c r="K63" s="411">
        <f>VLOOKUP($D63,PARAMETROS!$A:$F,5,0)</f>
        <v>193.44</v>
      </c>
      <c r="L63" s="411">
        <f>VLOOKUP($D63,PARAMETROS!$A:$F,2,0)</f>
        <v>129.9</v>
      </c>
      <c r="M63" s="411">
        <f>VLOOKUP($D63,PARAMETROS!$A:$F,3,0)</f>
        <v>19.45</v>
      </c>
      <c r="N63" s="414">
        <f>PARAMETROS!$B$8</f>
        <v>20</v>
      </c>
      <c r="O63" s="296">
        <v>0</v>
      </c>
      <c r="P63" s="412">
        <f>VLOOKUP($D63,PARAMETROS!$A:$I,6,0)</f>
        <v>45292</v>
      </c>
      <c r="Q63" s="298" t="str">
        <f>VLOOKUP($D63,PARAMETROS!$A:$I,7,0)</f>
        <v>-</v>
      </c>
      <c r="R63" s="298" t="str">
        <f>VLOOKUP($D63,PARAMETROS!$A:$I,8,0)</f>
        <v>-</v>
      </c>
      <c r="S63" s="49"/>
      <c r="T63">
        <f>VLOOKUP(B63,'[4]Análise Geral'!$A:$G,7,0)-SUMIF(B:B,B63,H:H)</f>
        <v>0</v>
      </c>
      <c r="U63"/>
      <c r="V63"/>
    </row>
    <row r="64" spans="1:22" s="129" customFormat="1">
      <c r="A64" s="444" t="str" cm="1">
        <f t="array" ref="A64">IFERROR(_xlfn.XLOOKUP($G64&amp;$F64,LOTE[[#All],[LOTACAO]]&amp;LOTE[[#All],[TIPO]],LOTE[[#All],[CODIGO LOTE]],"ERRO",0,1)&amp;"."&amp;VLOOKUP($B64,CADASTRO!A:C,3,0)&amp;"."&amp;VLOOKUP($C64,Tabela3[#All],3,0),"")</f>
        <v>1.303.01</v>
      </c>
      <c r="B64" s="301" t="s">
        <v>1073</v>
      </c>
      <c r="C64" s="301" t="s">
        <v>41</v>
      </c>
      <c r="D64" s="301" t="str">
        <f>PARAMETROS!$A$4</f>
        <v>Sindesp-MG</v>
      </c>
      <c r="E64" s="294" t="str">
        <f t="shared" ref="E64" si="23">CONCATENATE(B64,C64)</f>
        <v>IguatamaVigilante Armado - 220 h</v>
      </c>
      <c r="F64" s="295" t="s">
        <v>150</v>
      </c>
      <c r="G64" s="295" t="s">
        <v>151</v>
      </c>
      <c r="H64" s="299">
        <v>1</v>
      </c>
      <c r="I64" s="411">
        <f t="shared" si="0"/>
        <v>2286.48</v>
      </c>
      <c r="J64" s="411">
        <f>VLOOKUP($D64,PARAMETROS!$A:$F,4,0)</f>
        <v>25.55</v>
      </c>
      <c r="K64" s="411">
        <f>VLOOKUP($D64,PARAMETROS!$A:$F,5,0)</f>
        <v>193.44</v>
      </c>
      <c r="L64" s="411">
        <f>VLOOKUP($D64,PARAMETROS!$A:$F,2,0)</f>
        <v>129.9</v>
      </c>
      <c r="M64" s="411">
        <f>VLOOKUP($D64,PARAMETROS!$A:$F,3,0)</f>
        <v>19.45</v>
      </c>
      <c r="N64" s="414">
        <f>PARAMETROS!$B$8</f>
        <v>20</v>
      </c>
      <c r="O64" s="296">
        <v>0</v>
      </c>
      <c r="P64" s="412">
        <f>VLOOKUP($D64,PARAMETROS!$A:$I,6,0)</f>
        <v>45292</v>
      </c>
      <c r="Q64" s="298" t="str">
        <f>VLOOKUP($D64,PARAMETROS!$A:$I,7,0)</f>
        <v>-</v>
      </c>
      <c r="R64" s="298" t="str">
        <f>VLOOKUP($D64,PARAMETROS!$A:$I,8,0)</f>
        <v>-</v>
      </c>
      <c r="S64" s="49"/>
      <c r="T64">
        <f>VLOOKUP(B64,'[4]Análise Geral'!$A:$G,7,0)-SUMIF(B:B,B64,H:H)</f>
        <v>0</v>
      </c>
      <c r="U64"/>
      <c r="V64"/>
    </row>
    <row r="65" spans="1:22" s="129" customFormat="1">
      <c r="A65" s="444" t="str" cm="1">
        <f t="array" ref="A65">IFERROR(_xlfn.XLOOKUP($G65&amp;$F65,LOTE[[#All],[LOTACAO]]&amp;LOTE[[#All],[TIPO]],LOTE[[#All],[CODIGO LOTE]],"ERRO",0,1)&amp;"."&amp;VLOOKUP($B65,CADASTRO!A:C,3,0)&amp;"."&amp;VLOOKUP($C65,Tabela3[#All],3,0),"")</f>
        <v>1.313.01</v>
      </c>
      <c r="B65" s="301" t="s">
        <v>74</v>
      </c>
      <c r="C65" s="301" t="s">
        <v>41</v>
      </c>
      <c r="D65" s="301" t="str">
        <f>PARAMETROS!$A$4</f>
        <v>Sindesp-MG</v>
      </c>
      <c r="E65" s="294" t="str">
        <f t="shared" si="1"/>
        <v>IpatingaVigilante Armado - 220 h</v>
      </c>
      <c r="F65" s="295" t="s">
        <v>150</v>
      </c>
      <c r="G65" s="295" t="s">
        <v>151</v>
      </c>
      <c r="H65" s="402">
        <v>2</v>
      </c>
      <c r="I65" s="411">
        <f t="shared" si="0"/>
        <v>2286.48</v>
      </c>
      <c r="J65" s="411">
        <f>VLOOKUP($D65,PARAMETROS!$A:$F,4,0)</f>
        <v>25.55</v>
      </c>
      <c r="K65" s="411">
        <f>VLOOKUP($D65,PARAMETROS!$A:$F,5,0)</f>
        <v>193.44</v>
      </c>
      <c r="L65" s="411">
        <f>VLOOKUP($D65,PARAMETROS!$A:$F,2,0)</f>
        <v>129.9</v>
      </c>
      <c r="M65" s="411">
        <f>VLOOKUP($D65,PARAMETROS!$A:$F,3,0)</f>
        <v>19.45</v>
      </c>
      <c r="N65" s="414">
        <f>PARAMETROS!$B$8</f>
        <v>20</v>
      </c>
      <c r="O65" s="296">
        <v>0</v>
      </c>
      <c r="P65" s="412">
        <f>VLOOKUP($D65,PARAMETROS!$A:$I,6,0)</f>
        <v>45292</v>
      </c>
      <c r="Q65" s="298" t="str">
        <f>VLOOKUP($D65,PARAMETROS!$A:$I,7,0)</f>
        <v>-</v>
      </c>
      <c r="R65" s="298" t="str">
        <f>VLOOKUP($D65,PARAMETROS!$A:$I,8,0)</f>
        <v>-</v>
      </c>
      <c r="S65" s="49"/>
      <c r="T65">
        <f>VLOOKUP(B65,'[4]Análise Geral'!$A:$G,7,0)-SUMIF(B:B,B65,H:H)</f>
        <v>0</v>
      </c>
      <c r="U65"/>
      <c r="V65"/>
    </row>
    <row r="66" spans="1:22" s="129" customFormat="1">
      <c r="A66" s="444" t="str" cm="1">
        <f t="array" ref="A66">IFERROR(_xlfn.XLOOKUP($G66&amp;$F66,LOTE[[#All],[LOTACAO]]&amp;LOTE[[#All],[TIPO]],LOTE[[#All],[CODIGO LOTE]],"ERRO",0,1)&amp;"."&amp;VLOOKUP($B66,CADASTRO!A:C,3,0)&amp;"."&amp;VLOOKUP($C66,Tabela3[#All],3,0),"")</f>
        <v>1.313.02</v>
      </c>
      <c r="B66" s="301" t="s">
        <v>74</v>
      </c>
      <c r="C66" s="301" t="s">
        <v>42</v>
      </c>
      <c r="D66" s="301" t="str">
        <f>PARAMETROS!$A$4</f>
        <v>Sindesp-MG</v>
      </c>
      <c r="E66" s="294" t="str">
        <f t="shared" ref="E66:E67" si="24">CONCATENATE(B66,C66)</f>
        <v>IpatingaVigilante Armado - 12x36 h Diurno</v>
      </c>
      <c r="F66" s="295" t="s">
        <v>150</v>
      </c>
      <c r="G66" s="295" t="s">
        <v>151</v>
      </c>
      <c r="H66" s="299">
        <v>2</v>
      </c>
      <c r="I66" s="411">
        <f t="shared" si="0"/>
        <v>2286.48</v>
      </c>
      <c r="J66" s="411">
        <f>VLOOKUP($D66,PARAMETROS!$A:$F,4,0)</f>
        <v>25.55</v>
      </c>
      <c r="K66" s="411">
        <f>VLOOKUP($D66,PARAMETROS!$A:$F,5,0)</f>
        <v>193.44</v>
      </c>
      <c r="L66" s="411">
        <f>VLOOKUP($D66,PARAMETROS!$A:$F,2,0)</f>
        <v>129.9</v>
      </c>
      <c r="M66" s="411">
        <f>VLOOKUP($D66,PARAMETROS!$A:$F,3,0)</f>
        <v>19.45</v>
      </c>
      <c r="N66" s="414">
        <f>PARAMETROS!$B$8</f>
        <v>20</v>
      </c>
      <c r="O66" s="296">
        <v>0</v>
      </c>
      <c r="P66" s="412">
        <f>VLOOKUP($D66,PARAMETROS!$A:$I,6,0)</f>
        <v>45292</v>
      </c>
      <c r="Q66" s="298" t="str">
        <f>VLOOKUP($D66,PARAMETROS!$A:$I,7,0)</f>
        <v>-</v>
      </c>
      <c r="R66" s="298" t="str">
        <f>VLOOKUP($D66,PARAMETROS!$A:$I,8,0)</f>
        <v>-</v>
      </c>
      <c r="S66" s="49"/>
      <c r="T66">
        <f>VLOOKUP(B66,'[4]Análise Geral'!$A:$G,7,0)-SUMIF(B:B,B66,H:H)</f>
        <v>0</v>
      </c>
      <c r="U66"/>
      <c r="V66"/>
    </row>
    <row r="67" spans="1:22" s="129" customFormat="1">
      <c r="A67" s="444" t="str" cm="1">
        <f t="array" ref="A67">IFERROR(_xlfn.XLOOKUP($G67&amp;$F67,LOTE[[#All],[LOTACAO]]&amp;LOTE[[#All],[TIPO]],LOTE[[#All],[CODIGO LOTE]],"ERRO",0,1)&amp;"."&amp;VLOOKUP($B67,CADASTRO!A:C,3,0)&amp;"."&amp;VLOOKUP($C67,Tabela3[#All],3,0),"")</f>
        <v>1.313.03</v>
      </c>
      <c r="B67" s="301" t="s">
        <v>74</v>
      </c>
      <c r="C67" s="301" t="s">
        <v>43</v>
      </c>
      <c r="D67" s="301" t="str">
        <f>PARAMETROS!$A$4</f>
        <v>Sindesp-MG</v>
      </c>
      <c r="E67" s="294" t="str">
        <f t="shared" si="24"/>
        <v>IpatingaVigilante Armado - 12x36 h Noturno</v>
      </c>
      <c r="F67" s="295" t="s">
        <v>150</v>
      </c>
      <c r="G67" s="295" t="s">
        <v>151</v>
      </c>
      <c r="H67" s="299">
        <v>2</v>
      </c>
      <c r="I67" s="411">
        <f t="shared" si="0"/>
        <v>2286.48</v>
      </c>
      <c r="J67" s="411">
        <f>VLOOKUP($D67,PARAMETROS!$A:$F,4,0)</f>
        <v>25.55</v>
      </c>
      <c r="K67" s="411">
        <f>VLOOKUP($D67,PARAMETROS!$A:$F,5,0)</f>
        <v>193.44</v>
      </c>
      <c r="L67" s="411">
        <f>VLOOKUP($D67,PARAMETROS!$A:$F,2,0)</f>
        <v>129.9</v>
      </c>
      <c r="M67" s="411">
        <f>VLOOKUP($D67,PARAMETROS!$A:$F,3,0)</f>
        <v>19.45</v>
      </c>
      <c r="N67" s="414">
        <f>PARAMETROS!$B$8</f>
        <v>20</v>
      </c>
      <c r="O67" s="296">
        <v>0</v>
      </c>
      <c r="P67" s="412">
        <f>VLOOKUP($D67,PARAMETROS!$A:$I,6,0)</f>
        <v>45292</v>
      </c>
      <c r="Q67" s="298" t="str">
        <f>VLOOKUP($D67,PARAMETROS!$A:$I,7,0)</f>
        <v>-</v>
      </c>
      <c r="R67" s="298" t="str">
        <f>VLOOKUP($D67,PARAMETROS!$A:$I,8,0)</f>
        <v>-</v>
      </c>
      <c r="S67" s="49"/>
      <c r="T67">
        <f>VLOOKUP(B67,'[4]Análise Geral'!$A:$G,7,0)-SUMIF(B:B,B67,H:H)</f>
        <v>0</v>
      </c>
      <c r="U67"/>
      <c r="V67"/>
    </row>
    <row r="68" spans="1:22" s="129" customFormat="1">
      <c r="A68" s="444" t="str" cm="1">
        <f t="array" ref="A68">IFERROR(_xlfn.XLOOKUP($G68&amp;$F68,LOTE[[#All],[LOTACAO]]&amp;LOTE[[#All],[TIPO]],LOTE[[#All],[CODIGO LOTE]],"ERRO",0,1)&amp;"."&amp;VLOOKUP($B68,CADASTRO!A:C,3,0)&amp;"."&amp;VLOOKUP($C68,Tabela3[#All],3,0),"")</f>
        <v>1.324.01</v>
      </c>
      <c r="B68" s="301" t="s">
        <v>75</v>
      </c>
      <c r="C68" s="301" t="s">
        <v>41</v>
      </c>
      <c r="D68" s="301" t="str">
        <f>PARAMETROS!$A$4</f>
        <v>Sindesp-MG</v>
      </c>
      <c r="E68" s="294" t="str">
        <f t="shared" si="1"/>
        <v>ItajubaVigilante Armado - 220 h</v>
      </c>
      <c r="F68" s="295" t="s">
        <v>150</v>
      </c>
      <c r="G68" s="295" t="s">
        <v>151</v>
      </c>
      <c r="H68" s="299">
        <v>1</v>
      </c>
      <c r="I68" s="411">
        <f t="shared" si="0"/>
        <v>2286.48</v>
      </c>
      <c r="J68" s="411">
        <f>VLOOKUP($D68,PARAMETROS!$A:$F,4,0)</f>
        <v>25.55</v>
      </c>
      <c r="K68" s="411">
        <f>VLOOKUP($D68,PARAMETROS!$A:$F,5,0)</f>
        <v>193.44</v>
      </c>
      <c r="L68" s="411">
        <f>VLOOKUP($D68,PARAMETROS!$A:$F,2,0)</f>
        <v>129.9</v>
      </c>
      <c r="M68" s="411">
        <f>VLOOKUP($D68,PARAMETROS!$A:$F,3,0)</f>
        <v>19.45</v>
      </c>
      <c r="N68" s="414">
        <f>PARAMETROS!$B$8</f>
        <v>20</v>
      </c>
      <c r="O68" s="296">
        <v>0</v>
      </c>
      <c r="P68" s="412">
        <f>VLOOKUP($D68,PARAMETROS!$A:$I,6,0)</f>
        <v>45292</v>
      </c>
      <c r="Q68" s="298" t="str">
        <f>VLOOKUP($D68,PARAMETROS!$A:$I,7,0)</f>
        <v>-</v>
      </c>
      <c r="R68" s="298" t="str">
        <f>VLOOKUP($D68,PARAMETROS!$A:$I,8,0)</f>
        <v>-</v>
      </c>
      <c r="S68" s="49"/>
      <c r="T68">
        <f>VLOOKUP(B68,'[4]Análise Geral'!$A:$G,7,0)-SUMIF(B:B,B68,H:H)</f>
        <v>0</v>
      </c>
      <c r="U68"/>
      <c r="V68"/>
    </row>
    <row r="69" spans="1:22" s="129" customFormat="1">
      <c r="A69" s="444" t="str" cm="1">
        <f t="array" ref="A69">IFERROR(_xlfn.XLOOKUP($G69&amp;$F69,LOTE[[#All],[LOTACAO]]&amp;LOTE[[#All],[TIPO]],LOTE[[#All],[CODIGO LOTE]],"ERRO",0,1)&amp;"."&amp;VLOOKUP($B69,CADASTRO!A:C,3,0)&amp;"."&amp;VLOOKUP($C69,Tabela3[#All],3,0),"")</f>
        <v>1.331.01</v>
      </c>
      <c r="B69" s="301" t="s">
        <v>1074</v>
      </c>
      <c r="C69" s="301" t="s">
        <v>41</v>
      </c>
      <c r="D69" s="301" t="str">
        <f>PARAMETROS!$A$4</f>
        <v>Sindesp-MG</v>
      </c>
      <c r="E69" s="294" t="str">
        <f t="shared" si="1"/>
        <v>ItanhanduVigilante Armado - 220 h</v>
      </c>
      <c r="F69" s="295" t="s">
        <v>150</v>
      </c>
      <c r="G69" s="295" t="s">
        <v>151</v>
      </c>
      <c r="H69" s="299">
        <v>1</v>
      </c>
      <c r="I69" s="411">
        <f t="shared" si="0"/>
        <v>2286.48</v>
      </c>
      <c r="J69" s="411">
        <f>VLOOKUP($D69,PARAMETROS!$A:$F,4,0)</f>
        <v>25.55</v>
      </c>
      <c r="K69" s="411">
        <f>VLOOKUP($D69,PARAMETROS!$A:$F,5,0)</f>
        <v>193.44</v>
      </c>
      <c r="L69" s="411">
        <f>VLOOKUP($D69,PARAMETROS!$A:$F,2,0)</f>
        <v>129.9</v>
      </c>
      <c r="M69" s="411">
        <f>VLOOKUP($D69,PARAMETROS!$A:$F,3,0)</f>
        <v>19.45</v>
      </c>
      <c r="N69" s="414">
        <f>PARAMETROS!$B$8</f>
        <v>20</v>
      </c>
      <c r="O69" s="296">
        <v>0</v>
      </c>
      <c r="P69" s="412">
        <f>VLOOKUP($D69,PARAMETROS!$A:$I,6,0)</f>
        <v>45292</v>
      </c>
      <c r="Q69" s="298" t="str">
        <f>VLOOKUP($D69,PARAMETROS!$A:$I,7,0)</f>
        <v>-</v>
      </c>
      <c r="R69" s="298" t="str">
        <f>VLOOKUP($D69,PARAMETROS!$A:$I,8,0)</f>
        <v>-</v>
      </c>
      <c r="S69" s="49"/>
      <c r="T69">
        <f>VLOOKUP(B69,'[4]Análise Geral'!$A:$G,7,0)-SUMIF(B:B,B69,H:H)</f>
        <v>0</v>
      </c>
      <c r="U69"/>
      <c r="V69"/>
    </row>
    <row r="70" spans="1:22" s="129" customFormat="1">
      <c r="A70" s="444" t="str" cm="1">
        <f t="array" ref="A70">IFERROR(_xlfn.XLOOKUP($G70&amp;$F70,LOTE[[#All],[LOTACAO]]&amp;LOTE[[#All],[TIPO]],LOTE[[#All],[CODIGO LOTE]],"ERRO",0,1)&amp;"."&amp;VLOOKUP($B70,CADASTRO!A:C,3,0)&amp;"."&amp;VLOOKUP($C70,Tabela3[#All],3,0),"")</f>
        <v>1.343.01</v>
      </c>
      <c r="B70" s="301" t="s">
        <v>1075</v>
      </c>
      <c r="C70" s="301" t="s">
        <v>41</v>
      </c>
      <c r="D70" s="301" t="str">
        <f>PARAMETROS!$A$4</f>
        <v>Sindesp-MG</v>
      </c>
      <c r="E70" s="294" t="str">
        <f t="shared" ref="E70" si="25">CONCATENATE(B70,C70)</f>
        <v>ItumirimVigilante Armado - 220 h</v>
      </c>
      <c r="F70" s="295" t="s">
        <v>150</v>
      </c>
      <c r="G70" s="295" t="s">
        <v>151</v>
      </c>
      <c r="H70" s="299">
        <v>1</v>
      </c>
      <c r="I70" s="411">
        <f t="shared" si="0"/>
        <v>2286.48</v>
      </c>
      <c r="J70" s="411">
        <f>VLOOKUP($D70,PARAMETROS!$A:$F,4,0)</f>
        <v>25.55</v>
      </c>
      <c r="K70" s="411">
        <f>VLOOKUP($D70,PARAMETROS!$A:$F,5,0)</f>
        <v>193.44</v>
      </c>
      <c r="L70" s="411">
        <f>VLOOKUP($D70,PARAMETROS!$A:$F,2,0)</f>
        <v>129.9</v>
      </c>
      <c r="M70" s="411">
        <f>VLOOKUP($D70,PARAMETROS!$A:$F,3,0)</f>
        <v>19.45</v>
      </c>
      <c r="N70" s="414">
        <f>PARAMETROS!$B$8</f>
        <v>20</v>
      </c>
      <c r="O70" s="296">
        <v>0</v>
      </c>
      <c r="P70" s="412">
        <f>VLOOKUP($D70,PARAMETROS!$A:$I,6,0)</f>
        <v>45292</v>
      </c>
      <c r="Q70" s="298" t="str">
        <f>VLOOKUP($D70,PARAMETROS!$A:$I,7,0)</f>
        <v>-</v>
      </c>
      <c r="R70" s="298" t="str">
        <f>VLOOKUP($D70,PARAMETROS!$A:$I,8,0)</f>
        <v>-</v>
      </c>
      <c r="S70" s="49"/>
      <c r="T70">
        <f>VLOOKUP(B70,'[4]Análise Geral'!$A:$G,7,0)-SUMIF(B:B,B70,H:H)</f>
        <v>0</v>
      </c>
      <c r="U70"/>
      <c r="V70"/>
    </row>
    <row r="71" spans="1:22" s="129" customFormat="1">
      <c r="A71" s="444" t="str" cm="1">
        <f t="array" ref="A71">IFERROR(_xlfn.XLOOKUP($G71&amp;$F71,LOTE[[#All],[LOTACAO]]&amp;LOTE[[#All],[TIPO]],LOTE[[#All],[CODIGO LOTE]],"ERRO",0,1)&amp;"."&amp;VLOOKUP($B71,CADASTRO!A:C,3,0)&amp;"."&amp;VLOOKUP($C71,Tabela3[#All],3,0),"")</f>
        <v>1.344.01</v>
      </c>
      <c r="B71" s="301" t="s">
        <v>77</v>
      </c>
      <c r="C71" s="301" t="s">
        <v>41</v>
      </c>
      <c r="D71" s="301" t="str">
        <f>PARAMETROS!$A$4</f>
        <v>Sindesp-MG</v>
      </c>
      <c r="E71" s="294" t="str">
        <f t="shared" ref="E71:E72" si="26">CONCATENATE(B71,C71)</f>
        <v>IturamaVigilante Armado - 220 h</v>
      </c>
      <c r="F71" s="295" t="s">
        <v>150</v>
      </c>
      <c r="G71" s="295" t="s">
        <v>151</v>
      </c>
      <c r="H71" s="299">
        <v>1</v>
      </c>
      <c r="I71" s="411">
        <f t="shared" si="0"/>
        <v>2286.48</v>
      </c>
      <c r="J71" s="411">
        <f>VLOOKUP($D71,PARAMETROS!$A:$F,4,0)</f>
        <v>25.55</v>
      </c>
      <c r="K71" s="411">
        <f>VLOOKUP($D71,PARAMETROS!$A:$F,5,0)</f>
        <v>193.44</v>
      </c>
      <c r="L71" s="411">
        <f>VLOOKUP($D71,PARAMETROS!$A:$F,2,0)</f>
        <v>129.9</v>
      </c>
      <c r="M71" s="411">
        <f>VLOOKUP($D71,PARAMETROS!$A:$F,3,0)</f>
        <v>19.45</v>
      </c>
      <c r="N71" s="414">
        <f>PARAMETROS!$B$8</f>
        <v>20</v>
      </c>
      <c r="O71" s="296">
        <v>0</v>
      </c>
      <c r="P71" s="412">
        <f>VLOOKUP($D71,PARAMETROS!$A:$I,6,0)</f>
        <v>45292</v>
      </c>
      <c r="Q71" s="298" t="str">
        <f>VLOOKUP($D71,PARAMETROS!$A:$I,7,0)</f>
        <v>-</v>
      </c>
      <c r="R71" s="298" t="str">
        <f>VLOOKUP($D71,PARAMETROS!$A:$I,8,0)</f>
        <v>-</v>
      </c>
      <c r="S71" s="49"/>
      <c r="T71">
        <f>VLOOKUP(B71,'[4]Análise Geral'!$A:$G,7,0)-SUMIF(B:B,B71,H:H)</f>
        <v>0</v>
      </c>
      <c r="U71"/>
      <c r="V71"/>
    </row>
    <row r="72" spans="1:22" s="129" customFormat="1">
      <c r="A72" s="444" t="str" cm="1">
        <f t="array" ref="A72">IFERROR(_xlfn.XLOOKUP($G72&amp;$F72,LOTE[[#All],[LOTACAO]]&amp;LOTE[[#All],[TIPO]],LOTE[[#All],[CODIGO LOTE]],"ERRO",0,1)&amp;"."&amp;VLOOKUP($B72,CADASTRO!A:C,3,0)&amp;"."&amp;VLOOKUP($C72,Tabela3[#All],3,0),"")</f>
        <v>1.349.01</v>
      </c>
      <c r="B72" s="301" t="s">
        <v>1076</v>
      </c>
      <c r="C72" s="301" t="s">
        <v>41</v>
      </c>
      <c r="D72" s="301" t="str">
        <f>PARAMETROS!$A$4</f>
        <v>Sindesp-MG</v>
      </c>
      <c r="E72" s="294" t="str">
        <f t="shared" si="26"/>
        <v>JacutingaVigilante Armado - 220 h</v>
      </c>
      <c r="F72" s="295" t="s">
        <v>150</v>
      </c>
      <c r="G72" s="295" t="s">
        <v>151</v>
      </c>
      <c r="H72" s="299">
        <v>1</v>
      </c>
      <c r="I72" s="411">
        <f t="shared" si="0"/>
        <v>2286.48</v>
      </c>
      <c r="J72" s="411">
        <f>VLOOKUP($D72,PARAMETROS!$A:$F,4,0)</f>
        <v>25.55</v>
      </c>
      <c r="K72" s="411">
        <f>VLOOKUP($D72,PARAMETROS!$A:$F,5,0)</f>
        <v>193.44</v>
      </c>
      <c r="L72" s="411">
        <f>VLOOKUP($D72,PARAMETROS!$A:$F,2,0)</f>
        <v>129.9</v>
      </c>
      <c r="M72" s="411">
        <f>VLOOKUP($D72,PARAMETROS!$A:$F,3,0)</f>
        <v>19.45</v>
      </c>
      <c r="N72" s="414">
        <f>PARAMETROS!$B$8</f>
        <v>20</v>
      </c>
      <c r="O72" s="296">
        <v>0</v>
      </c>
      <c r="P72" s="412">
        <f>VLOOKUP($D72,PARAMETROS!$A:$I,6,0)</f>
        <v>45292</v>
      </c>
      <c r="Q72" s="298" t="str">
        <f>VLOOKUP($D72,PARAMETROS!$A:$I,7,0)</f>
        <v>-</v>
      </c>
      <c r="R72" s="298" t="str">
        <f>VLOOKUP($D72,PARAMETROS!$A:$I,8,0)</f>
        <v>-</v>
      </c>
      <c r="S72" s="49"/>
      <c r="T72">
        <f>VLOOKUP(B72,'[4]Análise Geral'!$A:$G,7,0)-SUMIF(B:B,B72,H:H)</f>
        <v>0</v>
      </c>
      <c r="U72"/>
      <c r="V72"/>
    </row>
    <row r="73" spans="1:22" s="129" customFormat="1">
      <c r="A73" s="444" t="str" cm="1">
        <f t="array" ref="A73">IFERROR(_xlfn.XLOOKUP($G73&amp;$F73,LOTE[[#All],[LOTACAO]]&amp;LOTE[[#All],[TIPO]],LOTE[[#All],[CODIGO LOTE]],"ERRO",0,1)&amp;"."&amp;VLOOKUP($B73,CADASTRO!A:C,3,0)&amp;"."&amp;VLOOKUP($C73,Tabela3[#All],3,0),"")</f>
        <v>1.738.01</v>
      </c>
      <c r="B73" s="301" t="s">
        <v>1077</v>
      </c>
      <c r="C73" s="301" t="s">
        <v>41</v>
      </c>
      <c r="D73" s="301" t="str">
        <f>PARAMETROS!$A$4</f>
        <v>Sindesp-MG</v>
      </c>
      <c r="E73" s="294" t="str">
        <f t="shared" ref="E73" si="27">CONCATENATE(B73,C73)</f>
        <v>JaibaVigilante Armado - 220 h</v>
      </c>
      <c r="F73" s="295" t="s">
        <v>150</v>
      </c>
      <c r="G73" s="295" t="s">
        <v>151</v>
      </c>
      <c r="H73" s="299">
        <v>1</v>
      </c>
      <c r="I73" s="411">
        <f t="shared" si="0"/>
        <v>2286.48</v>
      </c>
      <c r="J73" s="411">
        <f>VLOOKUP($D73,PARAMETROS!$A:$F,4,0)</f>
        <v>25.55</v>
      </c>
      <c r="K73" s="411">
        <f>VLOOKUP($D73,PARAMETROS!$A:$F,5,0)</f>
        <v>193.44</v>
      </c>
      <c r="L73" s="411">
        <f>VLOOKUP($D73,PARAMETROS!$A:$F,2,0)</f>
        <v>129.9</v>
      </c>
      <c r="M73" s="411">
        <f>VLOOKUP($D73,PARAMETROS!$A:$F,3,0)</f>
        <v>19.45</v>
      </c>
      <c r="N73" s="414">
        <f>PARAMETROS!$B$8</f>
        <v>20</v>
      </c>
      <c r="O73" s="296">
        <v>0</v>
      </c>
      <c r="P73" s="412">
        <f>VLOOKUP($D73,PARAMETROS!$A:$I,6,0)</f>
        <v>45292</v>
      </c>
      <c r="Q73" s="298" t="str">
        <f>VLOOKUP($D73,PARAMETROS!$A:$I,7,0)</f>
        <v>-</v>
      </c>
      <c r="R73" s="298" t="str">
        <f>VLOOKUP($D73,PARAMETROS!$A:$I,8,0)</f>
        <v>-</v>
      </c>
      <c r="S73" s="49"/>
      <c r="T73">
        <f>VLOOKUP(B73,'[4]Análise Geral'!$A:$G,7,0)-SUMIF(B:B,B73,H:H)</f>
        <v>0</v>
      </c>
      <c r="U73"/>
      <c r="V73"/>
    </row>
    <row r="74" spans="1:22" s="129" customFormat="1">
      <c r="A74" s="444" t="str" cm="1">
        <f t="array" ref="A74">IFERROR(_xlfn.XLOOKUP($G74&amp;$F74,LOTE[[#All],[LOTACAO]]&amp;LOTE[[#All],[TIPO]],LOTE[[#All],[CODIGO LOTE]],"ERRO",0,1)&amp;"."&amp;VLOOKUP($B74,CADASTRO!A:C,3,0)&amp;"."&amp;VLOOKUP($C74,Tabela3[#All],3,0),"")</f>
        <v>1.351.01</v>
      </c>
      <c r="B74" s="301" t="s">
        <v>78</v>
      </c>
      <c r="C74" s="301" t="s">
        <v>41</v>
      </c>
      <c r="D74" s="301" t="str">
        <f>PARAMETROS!$A$4</f>
        <v>Sindesp-MG</v>
      </c>
      <c r="E74" s="294" t="str">
        <f t="shared" si="1"/>
        <v>JanaubaVigilante Armado - 220 h</v>
      </c>
      <c r="F74" s="295" t="s">
        <v>150</v>
      </c>
      <c r="G74" s="295" t="s">
        <v>151</v>
      </c>
      <c r="H74" s="402">
        <v>2</v>
      </c>
      <c r="I74" s="411">
        <f t="shared" si="0"/>
        <v>2286.48</v>
      </c>
      <c r="J74" s="411">
        <f>VLOOKUP($D74,PARAMETROS!$A:$F,4,0)</f>
        <v>25.55</v>
      </c>
      <c r="K74" s="411">
        <f>VLOOKUP($D74,PARAMETROS!$A:$F,5,0)</f>
        <v>193.44</v>
      </c>
      <c r="L74" s="411">
        <f>VLOOKUP($D74,PARAMETROS!$A:$F,2,0)</f>
        <v>129.9</v>
      </c>
      <c r="M74" s="411">
        <f>VLOOKUP($D74,PARAMETROS!$A:$F,3,0)</f>
        <v>19.45</v>
      </c>
      <c r="N74" s="414">
        <f>PARAMETROS!$B$8</f>
        <v>20</v>
      </c>
      <c r="O74" s="296">
        <v>0</v>
      </c>
      <c r="P74" s="412">
        <f>VLOOKUP($D74,PARAMETROS!$A:$I,6,0)</f>
        <v>45292</v>
      </c>
      <c r="Q74" s="298" t="str">
        <f>VLOOKUP($D74,PARAMETROS!$A:$I,7,0)</f>
        <v>-</v>
      </c>
      <c r="R74" s="298" t="str">
        <f>VLOOKUP($D74,PARAMETROS!$A:$I,8,0)</f>
        <v>-</v>
      </c>
      <c r="S74" s="49"/>
      <c r="T74">
        <f>VLOOKUP(B74,'[4]Análise Geral'!$A:$G,7,0)-SUMIF(B:B,B74,H:H)</f>
        <v>0</v>
      </c>
      <c r="U74"/>
      <c r="V74"/>
    </row>
    <row r="75" spans="1:22" s="129" customFormat="1">
      <c r="A75" s="444" t="str" cm="1">
        <f t="array" ref="A75">IFERROR(_xlfn.XLOOKUP($G75&amp;$F75,LOTE[[#All],[LOTACAO]]&amp;LOTE[[#All],[TIPO]],LOTE[[#All],[CODIGO LOTE]],"ERRO",0,1)&amp;"."&amp;VLOOKUP($B75,CADASTRO!A:C,3,0)&amp;"."&amp;VLOOKUP($C75,Tabela3[#All],3,0),"")</f>
        <v>1.355.01</v>
      </c>
      <c r="B75" s="301" t="s">
        <v>1078</v>
      </c>
      <c r="C75" s="301" t="s">
        <v>41</v>
      </c>
      <c r="D75" s="301" t="str">
        <f>PARAMETROS!$A$4</f>
        <v>Sindesp-MG</v>
      </c>
      <c r="E75" s="294" t="str">
        <f t="shared" ref="E75" si="28">CONCATENATE(B75,C75)</f>
        <v>JequeriVigilante Armado - 220 h</v>
      </c>
      <c r="F75" s="295" t="s">
        <v>150</v>
      </c>
      <c r="G75" s="295" t="s">
        <v>151</v>
      </c>
      <c r="H75" s="402">
        <v>1</v>
      </c>
      <c r="I75" s="411">
        <f t="shared" si="0"/>
        <v>2286.48</v>
      </c>
      <c r="J75" s="411">
        <f>VLOOKUP($D75,PARAMETROS!$A:$F,4,0)</f>
        <v>25.55</v>
      </c>
      <c r="K75" s="411">
        <f>VLOOKUP($D75,PARAMETROS!$A:$F,5,0)</f>
        <v>193.44</v>
      </c>
      <c r="L75" s="411">
        <f>VLOOKUP($D75,PARAMETROS!$A:$F,2,0)</f>
        <v>129.9</v>
      </c>
      <c r="M75" s="411">
        <f>VLOOKUP($D75,PARAMETROS!$A:$F,3,0)</f>
        <v>19.45</v>
      </c>
      <c r="N75" s="414">
        <f>PARAMETROS!$B$8</f>
        <v>20</v>
      </c>
      <c r="O75" s="296">
        <v>0</v>
      </c>
      <c r="P75" s="412">
        <f>VLOOKUP($D75,PARAMETROS!$A:$I,6,0)</f>
        <v>45292</v>
      </c>
      <c r="Q75" s="298" t="str">
        <f>VLOOKUP($D75,PARAMETROS!$A:$I,7,0)</f>
        <v>-</v>
      </c>
      <c r="R75" s="298" t="str">
        <f>VLOOKUP($D75,PARAMETROS!$A:$I,8,0)</f>
        <v>-</v>
      </c>
      <c r="S75" s="49"/>
      <c r="T75">
        <f>VLOOKUP(B75,'[4]Análise Geral'!$A:$G,7,0)-SUMIF(B:B,B75,H:H)</f>
        <v>0</v>
      </c>
      <c r="U75"/>
      <c r="V75"/>
    </row>
    <row r="76" spans="1:22" s="129" customFormat="1">
      <c r="A76" s="444" t="str" cm="1">
        <f t="array" ref="A76">IFERROR(_xlfn.XLOOKUP($G76&amp;$F76,LOTE[[#All],[LOTACAO]]&amp;LOTE[[#All],[TIPO]],LOTE[[#All],[CODIGO LOTE]],"ERRO",0,1)&amp;"."&amp;VLOOKUP($B76,CADASTRO!A:C,3,0)&amp;"."&amp;VLOOKUP($C76,Tabela3[#All],3,0),"")</f>
        <v>1.362.01</v>
      </c>
      <c r="B76" s="301" t="s">
        <v>1079</v>
      </c>
      <c r="C76" s="301" t="s">
        <v>41</v>
      </c>
      <c r="D76" s="301" t="str">
        <f>PARAMETROS!$A$4</f>
        <v>Sindesp-MG</v>
      </c>
      <c r="E76" s="294" t="str">
        <f t="shared" ref="E76:E78" si="29">CONCATENATE(B76,C76)</f>
        <v>Joao MonlevadeVigilante Armado - 220 h</v>
      </c>
      <c r="F76" s="295" t="s">
        <v>150</v>
      </c>
      <c r="G76" s="295" t="s">
        <v>151</v>
      </c>
      <c r="H76" s="402">
        <v>1</v>
      </c>
      <c r="I76" s="411">
        <f t="shared" si="0"/>
        <v>2286.48</v>
      </c>
      <c r="J76" s="411">
        <f>VLOOKUP($D76,PARAMETROS!$A:$F,4,0)</f>
        <v>25.55</v>
      </c>
      <c r="K76" s="411">
        <f>VLOOKUP($D76,PARAMETROS!$A:$F,5,0)</f>
        <v>193.44</v>
      </c>
      <c r="L76" s="411">
        <f>VLOOKUP($D76,PARAMETROS!$A:$F,2,0)</f>
        <v>129.9</v>
      </c>
      <c r="M76" s="411">
        <f>VLOOKUP($D76,PARAMETROS!$A:$F,3,0)</f>
        <v>19.45</v>
      </c>
      <c r="N76" s="414">
        <f>PARAMETROS!$B$8</f>
        <v>20</v>
      </c>
      <c r="O76" s="296">
        <v>0</v>
      </c>
      <c r="P76" s="412">
        <f>VLOOKUP($D76,PARAMETROS!$A:$I,6,0)</f>
        <v>45292</v>
      </c>
      <c r="Q76" s="298" t="str">
        <f>VLOOKUP($D76,PARAMETROS!$A:$I,7,0)</f>
        <v>-</v>
      </c>
      <c r="R76" s="298" t="str">
        <f>VLOOKUP($D76,PARAMETROS!$A:$I,8,0)</f>
        <v>-</v>
      </c>
      <c r="S76" s="49"/>
      <c r="T76">
        <f>VLOOKUP(B76,'[4]Análise Geral'!$A:$G,7,0)-SUMIF(B:B,B76,H:H)</f>
        <v>0</v>
      </c>
      <c r="U76"/>
      <c r="V76"/>
    </row>
    <row r="77" spans="1:22" s="129" customFormat="1">
      <c r="A77" s="444" t="str" cm="1">
        <f t="array" ref="A77">IFERROR(_xlfn.XLOOKUP($G77&amp;$F77,LOTE[[#All],[LOTACAO]]&amp;LOTE[[#All],[TIPO]],LOTE[[#All],[CODIGO LOTE]],"ERRO",0,1)&amp;"."&amp;VLOOKUP($B77,CADASTRO!A:C,3,0)&amp;"."&amp;VLOOKUP($C77,Tabela3[#All],3,0),"")</f>
        <v>1.145.02</v>
      </c>
      <c r="B77" s="301" t="s">
        <v>1114</v>
      </c>
      <c r="C77" s="301" t="s">
        <v>42</v>
      </c>
      <c r="D77" s="301" t="str">
        <f>PARAMETROS!$A$5</f>
        <v>Juiz de Fora + Sindesp-MG</v>
      </c>
      <c r="E77" s="294" t="str">
        <f t="shared" si="29"/>
        <v>Juiz de ForaVigilante Armado - 12x36 h Diurno</v>
      </c>
      <c r="F77" s="295" t="s">
        <v>150</v>
      </c>
      <c r="G77" s="295" t="s">
        <v>151</v>
      </c>
      <c r="H77" s="402">
        <v>2</v>
      </c>
      <c r="I77" s="411">
        <f t="shared" si="0"/>
        <v>2286.48</v>
      </c>
      <c r="J77" s="411">
        <f>VLOOKUP($D77,PARAMETROS!$A:$F,4,0)</f>
        <v>25.55</v>
      </c>
      <c r="K77" s="411">
        <f>VLOOKUP($D77,PARAMETROS!$A:$F,5,0)</f>
        <v>193.44</v>
      </c>
      <c r="L77" s="411">
        <f>VLOOKUP($D77,PARAMETROS!$A:$F,2,0)</f>
        <v>129.9</v>
      </c>
      <c r="M77" s="411">
        <f>VLOOKUP($D77,PARAMETROS!$A:$F,3,0)</f>
        <v>19.45</v>
      </c>
      <c r="N77" s="414">
        <f>PARAMETROS!$B$8</f>
        <v>20</v>
      </c>
      <c r="O77" s="296">
        <v>0</v>
      </c>
      <c r="P77" s="412">
        <f>VLOOKUP($D77,PARAMETROS!$A:$I,6,0)</f>
        <v>45292</v>
      </c>
      <c r="Q77" s="298" t="str">
        <f>VLOOKUP($D77,PARAMETROS!$A:$I,7,0)</f>
        <v>-</v>
      </c>
      <c r="R77" s="298" t="str">
        <f>VLOOKUP($D77,PARAMETROS!$A:$I,8,0)</f>
        <v>-</v>
      </c>
      <c r="S77" s="49"/>
      <c r="T77">
        <f>VLOOKUP(B77,'[4]Análise Geral'!$A:$G,7,0)-SUMIF(B:B,B77,H:H)</f>
        <v>0</v>
      </c>
      <c r="U77"/>
      <c r="V77"/>
    </row>
    <row r="78" spans="1:22" s="129" customFormat="1">
      <c r="A78" s="444" t="str" cm="1">
        <f t="array" ref="A78">IFERROR(_xlfn.XLOOKUP($G78&amp;$F78,LOTE[[#All],[LOTACAO]]&amp;LOTE[[#All],[TIPO]],LOTE[[#All],[CODIGO LOTE]],"ERRO",0,1)&amp;"."&amp;VLOOKUP($B78,CADASTRO!A:C,3,0)&amp;"."&amp;VLOOKUP($C78,Tabela3[#All],3,0),"")</f>
        <v>1.145.03</v>
      </c>
      <c r="B78" s="301" t="s">
        <v>1114</v>
      </c>
      <c r="C78" s="301" t="s">
        <v>43</v>
      </c>
      <c r="D78" s="301" t="str">
        <f>PARAMETROS!$A$5</f>
        <v>Juiz de Fora + Sindesp-MG</v>
      </c>
      <c r="E78" s="294" t="str">
        <f t="shared" si="29"/>
        <v>Juiz de ForaVigilante Armado - 12x36 h Noturno</v>
      </c>
      <c r="F78" s="295" t="s">
        <v>150</v>
      </c>
      <c r="G78" s="295" t="s">
        <v>151</v>
      </c>
      <c r="H78" s="402">
        <v>2</v>
      </c>
      <c r="I78" s="411">
        <f t="shared" si="0"/>
        <v>2286.48</v>
      </c>
      <c r="J78" s="411">
        <f>VLOOKUP($D78,PARAMETROS!$A:$F,4,0)</f>
        <v>25.55</v>
      </c>
      <c r="K78" s="411">
        <f>VLOOKUP($D78,PARAMETROS!$A:$F,5,0)</f>
        <v>193.44</v>
      </c>
      <c r="L78" s="411">
        <f>VLOOKUP($D78,PARAMETROS!$A:$F,2,0)</f>
        <v>129.9</v>
      </c>
      <c r="M78" s="411">
        <f>VLOOKUP($D78,PARAMETROS!$A:$F,3,0)</f>
        <v>19.45</v>
      </c>
      <c r="N78" s="414">
        <f>PARAMETROS!$B$8</f>
        <v>20</v>
      </c>
      <c r="O78" s="296">
        <v>0</v>
      </c>
      <c r="P78" s="412">
        <f>VLOOKUP($D78,PARAMETROS!$A:$I,6,0)</f>
        <v>45292</v>
      </c>
      <c r="Q78" s="298" t="str">
        <f>VLOOKUP($D78,PARAMETROS!$A:$I,7,0)</f>
        <v>-</v>
      </c>
      <c r="R78" s="298" t="str">
        <f>VLOOKUP($D78,PARAMETROS!$A:$I,8,0)</f>
        <v>-</v>
      </c>
      <c r="S78" s="49"/>
      <c r="T78">
        <f>VLOOKUP(B78,'[4]Análise Geral'!$A:$G,7,0)-SUMIF(B:B,B78,H:H)</f>
        <v>0</v>
      </c>
      <c r="U78"/>
      <c r="V78"/>
    </row>
    <row r="79" spans="1:22" s="129" customFormat="1">
      <c r="A79" s="444" t="str" cm="1">
        <f t="array" ref="A79">IFERROR(_xlfn.XLOOKUP($G79&amp;$F79,LOTE[[#All],[LOTACAO]]&amp;LOTE[[#All],[TIPO]],LOTE[[#All],[CODIGO LOTE]],"ERRO",0,1)&amp;"."&amp;VLOOKUP($B79,CADASTRO!A:C,3,0)&amp;"."&amp;VLOOKUP($C79,Tabela3[#All],3,0),"")</f>
        <v>1.148.01</v>
      </c>
      <c r="B79" s="301" t="s">
        <v>1081</v>
      </c>
      <c r="C79" s="301" t="s">
        <v>41</v>
      </c>
      <c r="D79" s="301" t="str">
        <f>PARAMETROS!$A$4</f>
        <v>Sindesp-MG</v>
      </c>
      <c r="E79" s="294" t="str">
        <f t="shared" ref="E79" si="30">CONCATENATE(B79,C79)</f>
        <v>Lagoa SantaVigilante Armado - 220 h</v>
      </c>
      <c r="F79" s="295" t="s">
        <v>150</v>
      </c>
      <c r="G79" s="295" t="s">
        <v>151</v>
      </c>
      <c r="H79" s="402">
        <v>1</v>
      </c>
      <c r="I79" s="411">
        <f t="shared" si="0"/>
        <v>2286.48</v>
      </c>
      <c r="J79" s="411">
        <f>VLOOKUP($D79,PARAMETROS!$A:$F,4,0)</f>
        <v>25.55</v>
      </c>
      <c r="K79" s="411">
        <f>VLOOKUP($D79,PARAMETROS!$A:$F,5,0)</f>
        <v>193.44</v>
      </c>
      <c r="L79" s="411">
        <f>VLOOKUP($D79,PARAMETROS!$A:$F,2,0)</f>
        <v>129.9</v>
      </c>
      <c r="M79" s="411">
        <f>VLOOKUP($D79,PARAMETROS!$A:$F,3,0)</f>
        <v>19.45</v>
      </c>
      <c r="N79" s="414">
        <f>PARAMETROS!$B$8</f>
        <v>20</v>
      </c>
      <c r="O79" s="296">
        <v>0</v>
      </c>
      <c r="P79" s="412">
        <f>VLOOKUP($D79,PARAMETROS!$A:$I,6,0)</f>
        <v>45292</v>
      </c>
      <c r="Q79" s="298" t="str">
        <f>VLOOKUP($D79,PARAMETROS!$A:$I,7,0)</f>
        <v>-</v>
      </c>
      <c r="R79" s="298" t="str">
        <f>VLOOKUP($D79,PARAMETROS!$A:$I,8,0)</f>
        <v>-</v>
      </c>
      <c r="S79" s="49"/>
      <c r="T79">
        <f>VLOOKUP(B79,'[4]Análise Geral'!$A:$G,7,0)-SUMIF(B:B,B79,H:H)</f>
        <v>0</v>
      </c>
      <c r="U79"/>
      <c r="V79"/>
    </row>
    <row r="80" spans="1:22" s="129" customFormat="1">
      <c r="A80" s="444" t="str" cm="1">
        <f t="array" ref="A80">IFERROR(_xlfn.XLOOKUP($G80&amp;$F80,LOTE[[#All],[LOTACAO]]&amp;LOTE[[#All],[TIPO]],LOTE[[#All],[CODIGO LOTE]],"ERRO",0,1)&amp;"."&amp;VLOOKUP($B80,CADASTRO!A:C,3,0)&amp;"."&amp;VLOOKUP($C80,Tabela3[#All],3,0),"")</f>
        <v>1.377.01</v>
      </c>
      <c r="B80" s="301" t="s">
        <v>1082</v>
      </c>
      <c r="C80" s="301" t="s">
        <v>41</v>
      </c>
      <c r="D80" s="301" t="str">
        <f>PARAMETROS!$A$4</f>
        <v>Sindesp-MG</v>
      </c>
      <c r="E80" s="294" t="str">
        <f t="shared" ref="E80" si="31">CONCATENATE(B80,C80)</f>
        <v>LajinhaVigilante Armado - 220 h</v>
      </c>
      <c r="F80" s="295" t="s">
        <v>150</v>
      </c>
      <c r="G80" s="295" t="s">
        <v>151</v>
      </c>
      <c r="H80" s="402">
        <v>1</v>
      </c>
      <c r="I80" s="411">
        <f t="shared" si="0"/>
        <v>2286.48</v>
      </c>
      <c r="J80" s="411">
        <f>VLOOKUP($D80,PARAMETROS!$A:$F,4,0)</f>
        <v>25.55</v>
      </c>
      <c r="K80" s="411">
        <f>VLOOKUP($D80,PARAMETROS!$A:$F,5,0)</f>
        <v>193.44</v>
      </c>
      <c r="L80" s="411">
        <f>VLOOKUP($D80,PARAMETROS!$A:$F,2,0)</f>
        <v>129.9</v>
      </c>
      <c r="M80" s="411">
        <f>VLOOKUP($D80,PARAMETROS!$A:$F,3,0)</f>
        <v>19.45</v>
      </c>
      <c r="N80" s="414">
        <f>PARAMETROS!$B$8</f>
        <v>20</v>
      </c>
      <c r="O80" s="296">
        <v>0</v>
      </c>
      <c r="P80" s="412">
        <f>VLOOKUP($D80,PARAMETROS!$A:$I,6,0)</f>
        <v>45292</v>
      </c>
      <c r="Q80" s="298" t="str">
        <f>VLOOKUP($D80,PARAMETROS!$A:$I,7,0)</f>
        <v>-</v>
      </c>
      <c r="R80" s="298" t="str">
        <f>VLOOKUP($D80,PARAMETROS!$A:$I,8,0)</f>
        <v>-</v>
      </c>
      <c r="S80" s="49"/>
      <c r="T80">
        <f>VLOOKUP(B80,'[4]Análise Geral'!$A:$G,7,0)-SUMIF(B:B,B80,H:H)</f>
        <v>0</v>
      </c>
      <c r="U80"/>
      <c r="V80"/>
    </row>
    <row r="81" spans="1:22" s="129" customFormat="1">
      <c r="A81" s="444" t="str" cm="1">
        <f t="array" ref="A81">IFERROR(_xlfn.XLOOKUP($G81&amp;$F81,LOTE[[#All],[LOTACAO]]&amp;LOTE[[#All],[TIPO]],LOTE[[#All],[CODIGO LOTE]],"ERRO",0,1)&amp;"."&amp;VLOOKUP($B81,CADASTRO!A:C,3,0)&amp;"."&amp;VLOOKUP($C81,Tabela3[#All],3,0),"")</f>
        <v>1.396.01</v>
      </c>
      <c r="B81" s="301" t="s">
        <v>1083</v>
      </c>
      <c r="C81" s="301" t="s">
        <v>41</v>
      </c>
      <c r="D81" s="301" t="str">
        <f>PARAMETROS!$A$4</f>
        <v>Sindesp-MG</v>
      </c>
      <c r="E81" s="294" t="str">
        <f t="shared" ref="E81" si="32">CONCATENATE(B81,C81)</f>
        <v>MantenaVigilante Armado - 220 h</v>
      </c>
      <c r="F81" s="295" t="s">
        <v>150</v>
      </c>
      <c r="G81" s="295" t="s">
        <v>151</v>
      </c>
      <c r="H81" s="402">
        <v>1</v>
      </c>
      <c r="I81" s="411">
        <f t="shared" si="0"/>
        <v>2286.48</v>
      </c>
      <c r="J81" s="411">
        <f>VLOOKUP($D81,PARAMETROS!$A:$F,4,0)</f>
        <v>25.55</v>
      </c>
      <c r="K81" s="411">
        <f>VLOOKUP($D81,PARAMETROS!$A:$F,5,0)</f>
        <v>193.44</v>
      </c>
      <c r="L81" s="411">
        <f>VLOOKUP($D81,PARAMETROS!$A:$F,2,0)</f>
        <v>129.9</v>
      </c>
      <c r="M81" s="411">
        <f>VLOOKUP($D81,PARAMETROS!$A:$F,3,0)</f>
        <v>19.45</v>
      </c>
      <c r="N81" s="414">
        <f>PARAMETROS!$B$8</f>
        <v>20</v>
      </c>
      <c r="O81" s="296">
        <v>0</v>
      </c>
      <c r="P81" s="412">
        <f>VLOOKUP($D81,PARAMETROS!$A:$I,6,0)</f>
        <v>45292</v>
      </c>
      <c r="Q81" s="298" t="str">
        <f>VLOOKUP($D81,PARAMETROS!$A:$I,7,0)</f>
        <v>-</v>
      </c>
      <c r="R81" s="298" t="str">
        <f>VLOOKUP($D81,PARAMETROS!$A:$I,8,0)</f>
        <v>-</v>
      </c>
      <c r="S81" s="49"/>
      <c r="T81">
        <f>VLOOKUP(B81,'[4]Análise Geral'!$A:$G,7,0)-SUMIF(B:B,B81,H:H)</f>
        <v>0</v>
      </c>
      <c r="U81"/>
      <c r="V81"/>
    </row>
    <row r="82" spans="1:22" s="129" customFormat="1">
      <c r="A82" s="444" t="str" cm="1">
        <f t="array" ref="A82">IFERROR(_xlfn.XLOOKUP($G82&amp;$F82,LOTE[[#All],[LOTACAO]]&amp;LOTE[[#All],[TIPO]],LOTE[[#All],[CODIGO LOTE]],"ERRO",0,1)&amp;"."&amp;VLOOKUP($B82,CADASTRO!A:C,3,0)&amp;"."&amp;VLOOKUP($C82,Tabela3[#All],3,0),"")</f>
        <v>1.400.01</v>
      </c>
      <c r="B82" s="301" t="s">
        <v>80</v>
      </c>
      <c r="C82" s="301" t="s">
        <v>41</v>
      </c>
      <c r="D82" s="301" t="str">
        <f>PARAMETROS!$A$4</f>
        <v>Sindesp-MG</v>
      </c>
      <c r="E82" s="294" t="str">
        <f t="shared" ref="E82:E83" si="33">CONCATENATE(B82,C82)</f>
        <v>MarianaVigilante Armado - 220 h</v>
      </c>
      <c r="F82" s="295" t="s">
        <v>150</v>
      </c>
      <c r="G82" s="295" t="s">
        <v>151</v>
      </c>
      <c r="H82" s="402">
        <v>1</v>
      </c>
      <c r="I82" s="411">
        <f t="shared" si="0"/>
        <v>2286.48</v>
      </c>
      <c r="J82" s="411">
        <f>VLOOKUP($D82,PARAMETROS!$A:$F,4,0)</f>
        <v>25.55</v>
      </c>
      <c r="K82" s="411">
        <f>VLOOKUP($D82,PARAMETROS!$A:$F,5,0)</f>
        <v>193.44</v>
      </c>
      <c r="L82" s="411">
        <f>VLOOKUP($D82,PARAMETROS!$A:$F,2,0)</f>
        <v>129.9</v>
      </c>
      <c r="M82" s="411">
        <f>VLOOKUP($D82,PARAMETROS!$A:$F,3,0)</f>
        <v>19.45</v>
      </c>
      <c r="N82" s="414">
        <f>PARAMETROS!$B$8</f>
        <v>20</v>
      </c>
      <c r="O82" s="296">
        <v>0</v>
      </c>
      <c r="P82" s="412">
        <f>VLOOKUP($D82,PARAMETROS!$A:$I,6,0)</f>
        <v>45292</v>
      </c>
      <c r="Q82" s="298" t="str">
        <f>VLOOKUP($D82,PARAMETROS!$A:$I,7,0)</f>
        <v>-</v>
      </c>
      <c r="R82" s="298" t="str">
        <f>VLOOKUP($D82,PARAMETROS!$A:$I,8,0)</f>
        <v>-</v>
      </c>
      <c r="S82" s="49"/>
      <c r="T82">
        <f>VLOOKUP(B82,'[4]Análise Geral'!$A:$G,7,0)-SUMIF(B:B,B82,H:H)</f>
        <v>0</v>
      </c>
      <c r="U82"/>
      <c r="V82"/>
    </row>
    <row r="83" spans="1:22" s="129" customFormat="1">
      <c r="A83" s="444" t="str" cm="1">
        <f t="array" ref="A83">IFERROR(_xlfn.XLOOKUP($G83&amp;$F83,LOTE[[#All],[LOTACAO]]&amp;LOTE[[#All],[TIPO]],LOTE[[#All],[CODIGO LOTE]],"ERRO",0,1)&amp;"."&amp;VLOOKUP($B83,CADASTRO!A:C,3,0)&amp;"."&amp;VLOOKUP($C83,Tabela3[#All],3,0),"")</f>
        <v>1.414.01</v>
      </c>
      <c r="B83" s="301" t="s">
        <v>1084</v>
      </c>
      <c r="C83" s="301" t="s">
        <v>41</v>
      </c>
      <c r="D83" s="301" t="str">
        <f>PARAMETROS!$A$4</f>
        <v>Sindesp-MG</v>
      </c>
      <c r="E83" s="294" t="str">
        <f t="shared" si="33"/>
        <v>MedinaVigilante Armado - 220 h</v>
      </c>
      <c r="F83" s="295" t="s">
        <v>150</v>
      </c>
      <c r="G83" s="295" t="s">
        <v>151</v>
      </c>
      <c r="H83" s="402">
        <v>1</v>
      </c>
      <c r="I83" s="411">
        <f t="shared" si="0"/>
        <v>2286.48</v>
      </c>
      <c r="J83" s="411">
        <f>VLOOKUP($D83,PARAMETROS!$A:$F,4,0)</f>
        <v>25.55</v>
      </c>
      <c r="K83" s="411">
        <f>VLOOKUP($D83,PARAMETROS!$A:$F,5,0)</f>
        <v>193.44</v>
      </c>
      <c r="L83" s="411">
        <f>VLOOKUP($D83,PARAMETROS!$A:$F,2,0)</f>
        <v>129.9</v>
      </c>
      <c r="M83" s="411">
        <f>VLOOKUP($D83,PARAMETROS!$A:$F,3,0)</f>
        <v>19.45</v>
      </c>
      <c r="N83" s="414">
        <f>PARAMETROS!$B$8</f>
        <v>20</v>
      </c>
      <c r="O83" s="296">
        <v>0</v>
      </c>
      <c r="P83" s="412">
        <f>VLOOKUP($D83,PARAMETROS!$A:$I,6,0)</f>
        <v>45292</v>
      </c>
      <c r="Q83" s="298" t="str">
        <f>VLOOKUP($D83,PARAMETROS!$A:$I,7,0)</f>
        <v>-</v>
      </c>
      <c r="R83" s="298" t="str">
        <f>VLOOKUP($D83,PARAMETROS!$A:$I,8,0)</f>
        <v>-</v>
      </c>
      <c r="S83" s="49"/>
      <c r="T83">
        <f>VLOOKUP(B83,'[4]Análise Geral'!$A:$G,7,0)-SUMIF(B:B,B83,H:H)</f>
        <v>0</v>
      </c>
      <c r="U83"/>
      <c r="V83"/>
    </row>
    <row r="84" spans="1:22" s="129" customFormat="1">
      <c r="A84" s="444" t="str" cm="1">
        <f t="array" ref="A84">IFERROR(_xlfn.XLOOKUP($G84&amp;$F84,LOTE[[#All],[LOTACAO]]&amp;LOTE[[#All],[TIPO]],LOTE[[#All],[CODIGO LOTE]],"ERRO",0,1)&amp;"."&amp;VLOOKUP($B84,CADASTRO!A:C,3,0)&amp;"."&amp;VLOOKUP($C84,Tabela3[#All],3,0),"")</f>
        <v>1.416.01</v>
      </c>
      <c r="B84" s="301" t="s">
        <v>1085</v>
      </c>
      <c r="C84" s="301" t="s">
        <v>41</v>
      </c>
      <c r="D84" s="301" t="str">
        <f>PARAMETROS!$A$4</f>
        <v>Sindesp-MG</v>
      </c>
      <c r="E84" s="294" t="str">
        <f t="shared" ref="E84" si="34">CONCATENATE(B84,C84)</f>
        <v>MercesVigilante Armado - 220 h</v>
      </c>
      <c r="F84" s="295" t="s">
        <v>150</v>
      </c>
      <c r="G84" s="295" t="s">
        <v>151</v>
      </c>
      <c r="H84" s="402">
        <v>1</v>
      </c>
      <c r="I84" s="411">
        <f t="shared" si="0"/>
        <v>2286.48</v>
      </c>
      <c r="J84" s="411">
        <f>VLOOKUP($D84,PARAMETROS!$A:$F,4,0)</f>
        <v>25.55</v>
      </c>
      <c r="K84" s="411">
        <f>VLOOKUP($D84,PARAMETROS!$A:$F,5,0)</f>
        <v>193.44</v>
      </c>
      <c r="L84" s="411">
        <f>VLOOKUP($D84,PARAMETROS!$A:$F,2,0)</f>
        <v>129.9</v>
      </c>
      <c r="M84" s="411">
        <f>VLOOKUP($D84,PARAMETROS!$A:$F,3,0)</f>
        <v>19.45</v>
      </c>
      <c r="N84" s="414">
        <f>PARAMETROS!$B$8</f>
        <v>20</v>
      </c>
      <c r="O84" s="296">
        <v>0</v>
      </c>
      <c r="P84" s="412">
        <f>VLOOKUP($D84,PARAMETROS!$A:$I,6,0)</f>
        <v>45292</v>
      </c>
      <c r="Q84" s="298" t="str">
        <f>VLOOKUP($D84,PARAMETROS!$A:$I,7,0)</f>
        <v>-</v>
      </c>
      <c r="R84" s="298" t="str">
        <f>VLOOKUP($D84,PARAMETROS!$A:$I,8,0)</f>
        <v>-</v>
      </c>
      <c r="S84" s="49"/>
      <c r="T84">
        <f>VLOOKUP(B84,'[4]Análise Geral'!$A:$G,7,0)-SUMIF(B:B,B84,H:H)</f>
        <v>0</v>
      </c>
      <c r="U84"/>
      <c r="V84"/>
    </row>
    <row r="85" spans="1:22" s="129" customFormat="1">
      <c r="A85" s="444" t="str" cm="1">
        <f t="array" ref="A85">IFERROR(_xlfn.XLOOKUP($G85&amp;$F85,LOTE[[#All],[LOTACAO]]&amp;LOTE[[#All],[TIPO]],LOTE[[#All],[CODIGO LOTE]],"ERRO",0,1)&amp;"."&amp;VLOOKUP($B85,CADASTRO!A:C,3,0)&amp;"."&amp;VLOOKUP($C85,Tabela3[#All],3,0),"")</f>
        <v>1.431.01</v>
      </c>
      <c r="B85" s="301" t="s">
        <v>82</v>
      </c>
      <c r="C85" s="301" t="s">
        <v>41</v>
      </c>
      <c r="D85" s="301" t="str">
        <f>PARAMETROS!$A$4</f>
        <v>Sindesp-MG</v>
      </c>
      <c r="E85" s="294" t="str">
        <f t="shared" si="1"/>
        <v>Monte CarmeloVigilante Armado - 220 h</v>
      </c>
      <c r="F85" s="295" t="s">
        <v>150</v>
      </c>
      <c r="G85" s="295" t="s">
        <v>151</v>
      </c>
      <c r="H85" s="402">
        <v>1</v>
      </c>
      <c r="I85" s="411">
        <f t="shared" si="0"/>
        <v>2286.48</v>
      </c>
      <c r="J85" s="411">
        <f>VLOOKUP($D85,PARAMETROS!$A:$F,4,0)</f>
        <v>25.55</v>
      </c>
      <c r="K85" s="411">
        <f>VLOOKUP($D85,PARAMETROS!$A:$F,5,0)</f>
        <v>193.44</v>
      </c>
      <c r="L85" s="411">
        <f>VLOOKUP($D85,PARAMETROS!$A:$F,2,0)</f>
        <v>129.9</v>
      </c>
      <c r="M85" s="411">
        <f>VLOOKUP($D85,PARAMETROS!$A:$F,3,0)</f>
        <v>19.45</v>
      </c>
      <c r="N85" s="414">
        <f>PARAMETROS!$B$8</f>
        <v>20</v>
      </c>
      <c r="O85" s="296">
        <v>0</v>
      </c>
      <c r="P85" s="412">
        <f>VLOOKUP($D85,PARAMETROS!$A:$I,6,0)</f>
        <v>45292</v>
      </c>
      <c r="Q85" s="298" t="str">
        <f>VLOOKUP($D85,PARAMETROS!$A:$I,7,0)</f>
        <v>-</v>
      </c>
      <c r="R85" s="298" t="str">
        <f>VLOOKUP($D85,PARAMETROS!$A:$I,8,0)</f>
        <v>-</v>
      </c>
      <c r="S85" s="49"/>
      <c r="T85">
        <f>VLOOKUP(B85,'[4]Análise Geral'!$A:$G,7,0)-SUMIF(B:B,B85,H:H)</f>
        <v>0</v>
      </c>
      <c r="U85"/>
      <c r="V85"/>
    </row>
    <row r="86" spans="1:22" s="129" customFormat="1">
      <c r="A86" s="444" t="str" cm="1">
        <f t="array" ref="A86">IFERROR(_xlfn.XLOOKUP($G86&amp;$F86,LOTE[[#All],[LOTACAO]]&amp;LOTE[[#All],[TIPO]],LOTE[[#All],[CODIGO LOTE]],"ERRO",0,1)&amp;"."&amp;VLOOKUP($B86,CADASTRO!A:C,3,0)&amp;"."&amp;VLOOKUP($C86,Tabela3[#All],3,0),"")</f>
        <v>1.434.01</v>
      </c>
      <c r="B86" s="301" t="s">
        <v>1086</v>
      </c>
      <c r="C86" s="301" t="s">
        <v>41</v>
      </c>
      <c r="D86" s="301" t="str">
        <f>PARAMETROS!$A$4</f>
        <v>Sindesp-MG</v>
      </c>
      <c r="E86" s="294" t="str">
        <f t="shared" ref="E86" si="35">CONCATENATE(B86,C86)</f>
        <v>Monte SiaoVigilante Armado - 220 h</v>
      </c>
      <c r="F86" s="295" t="s">
        <v>150</v>
      </c>
      <c r="G86" s="295" t="s">
        <v>151</v>
      </c>
      <c r="H86" s="402">
        <v>1</v>
      </c>
      <c r="I86" s="411">
        <f t="shared" si="0"/>
        <v>2286.48</v>
      </c>
      <c r="J86" s="411">
        <f>VLOOKUP($D86,PARAMETROS!$A:$F,4,0)</f>
        <v>25.55</v>
      </c>
      <c r="K86" s="411">
        <f>VLOOKUP($D86,PARAMETROS!$A:$F,5,0)</f>
        <v>193.44</v>
      </c>
      <c r="L86" s="411">
        <f>VLOOKUP($D86,PARAMETROS!$A:$F,2,0)</f>
        <v>129.9</v>
      </c>
      <c r="M86" s="411">
        <f>VLOOKUP($D86,PARAMETROS!$A:$F,3,0)</f>
        <v>19.45</v>
      </c>
      <c r="N86" s="414">
        <f>PARAMETROS!$B$8</f>
        <v>20</v>
      </c>
      <c r="O86" s="296">
        <v>0</v>
      </c>
      <c r="P86" s="412">
        <f>VLOOKUP($D86,PARAMETROS!$A:$I,6,0)</f>
        <v>45292</v>
      </c>
      <c r="Q86" s="298" t="str">
        <f>VLOOKUP($D86,PARAMETROS!$A:$I,7,0)</f>
        <v>-</v>
      </c>
      <c r="R86" s="298" t="str">
        <f>VLOOKUP($D86,PARAMETROS!$A:$I,8,0)</f>
        <v>-</v>
      </c>
      <c r="S86" s="49"/>
      <c r="T86">
        <f>VLOOKUP(B86,'[4]Análise Geral'!$A:$G,7,0)-SUMIF(B:B,B86,H:H)</f>
        <v>0</v>
      </c>
      <c r="U86"/>
      <c r="V86"/>
    </row>
    <row r="87" spans="1:22" s="129" customFormat="1">
      <c r="A87" s="444" t="str" cm="1">
        <f t="array" ref="A87">IFERROR(_xlfn.XLOOKUP($G87&amp;$F87,LOTE[[#All],[LOTACAO]]&amp;LOTE[[#All],[TIPO]],LOTE[[#All],[CODIGO LOTE]],"ERRO",0,1)&amp;"."&amp;VLOOKUP($B87,CADASTRO!A:C,3,0)&amp;"."&amp;VLOOKUP($C87,Tabela3[#All],3,0),"")</f>
        <v>1.433.02</v>
      </c>
      <c r="B87" s="301" t="s">
        <v>83</v>
      </c>
      <c r="C87" s="301" t="s">
        <v>42</v>
      </c>
      <c r="D87" s="301" t="str">
        <f>PARAMETROS!$A$4</f>
        <v>Sindesp-MG</v>
      </c>
      <c r="E87" s="294" t="str">
        <f t="shared" si="1"/>
        <v>Montes ClarosVigilante Armado - 12x36 h Diurno</v>
      </c>
      <c r="F87" s="295" t="s">
        <v>150</v>
      </c>
      <c r="G87" s="295" t="s">
        <v>151</v>
      </c>
      <c r="H87" s="402">
        <v>2</v>
      </c>
      <c r="I87" s="411">
        <f t="shared" si="0"/>
        <v>2286.48</v>
      </c>
      <c r="J87" s="411">
        <f>VLOOKUP($D87,PARAMETROS!$A:$F,4,0)</f>
        <v>25.55</v>
      </c>
      <c r="K87" s="411">
        <f>VLOOKUP($D87,PARAMETROS!$A:$F,5,0)</f>
        <v>193.44</v>
      </c>
      <c r="L87" s="411">
        <f>VLOOKUP($D87,PARAMETROS!$A:$F,2,0)</f>
        <v>129.9</v>
      </c>
      <c r="M87" s="411">
        <f>VLOOKUP($D87,PARAMETROS!$A:$F,3,0)</f>
        <v>19.45</v>
      </c>
      <c r="N87" s="414">
        <f>PARAMETROS!$B$8</f>
        <v>20</v>
      </c>
      <c r="O87" s="296">
        <v>0</v>
      </c>
      <c r="P87" s="412">
        <f>VLOOKUP($D87,PARAMETROS!$A:$I,6,0)</f>
        <v>45292</v>
      </c>
      <c r="Q87" s="298" t="str">
        <f>VLOOKUP($D87,PARAMETROS!$A:$I,7,0)</f>
        <v>-</v>
      </c>
      <c r="R87" s="298" t="str">
        <f>VLOOKUP($D87,PARAMETROS!$A:$I,8,0)</f>
        <v>-</v>
      </c>
      <c r="S87" s="49"/>
      <c r="T87">
        <f>VLOOKUP(B87,'[4]Análise Geral'!$A:$G,7,0)-SUMIF(B:B,B87,H:H)</f>
        <v>0</v>
      </c>
      <c r="U87"/>
      <c r="V87"/>
    </row>
    <row r="88" spans="1:22" s="129" customFormat="1">
      <c r="A88" s="444" t="str" cm="1">
        <f t="array" ref="A88">IFERROR(_xlfn.XLOOKUP($G88&amp;$F88,LOTE[[#All],[LOTACAO]]&amp;LOTE[[#All],[TIPO]],LOTE[[#All],[CODIGO LOTE]],"ERRO",0,1)&amp;"."&amp;VLOOKUP($B88,CADASTRO!A:C,3,0)&amp;"."&amp;VLOOKUP($C88,Tabela3[#All],3,0),"")</f>
        <v>1.433.03</v>
      </c>
      <c r="B88" s="301" t="s">
        <v>83</v>
      </c>
      <c r="C88" s="301" t="s">
        <v>43</v>
      </c>
      <c r="D88" s="301" t="str">
        <f>PARAMETROS!$A$4</f>
        <v>Sindesp-MG</v>
      </c>
      <c r="E88" s="294" t="str">
        <f t="shared" si="1"/>
        <v>Montes ClarosVigilante Armado - 12x36 h Noturno</v>
      </c>
      <c r="F88" s="295" t="s">
        <v>150</v>
      </c>
      <c r="G88" s="295" t="s">
        <v>151</v>
      </c>
      <c r="H88" s="402">
        <v>2</v>
      </c>
      <c r="I88" s="411">
        <f t="shared" si="0"/>
        <v>2286.48</v>
      </c>
      <c r="J88" s="411">
        <f>VLOOKUP($D88,PARAMETROS!$A:$F,4,0)</f>
        <v>25.55</v>
      </c>
      <c r="K88" s="411">
        <f>VLOOKUP($D88,PARAMETROS!$A:$F,5,0)</f>
        <v>193.44</v>
      </c>
      <c r="L88" s="411">
        <f>VLOOKUP($D88,PARAMETROS!$A:$F,2,0)</f>
        <v>129.9</v>
      </c>
      <c r="M88" s="411">
        <f>VLOOKUP($D88,PARAMETROS!$A:$F,3,0)</f>
        <v>19.45</v>
      </c>
      <c r="N88" s="414">
        <f>PARAMETROS!$B$8</f>
        <v>20</v>
      </c>
      <c r="O88" s="296">
        <v>0</v>
      </c>
      <c r="P88" s="412">
        <f>VLOOKUP($D88,PARAMETROS!$A:$I,6,0)</f>
        <v>45292</v>
      </c>
      <c r="Q88" s="298" t="str">
        <f>VLOOKUP($D88,PARAMETROS!$A:$I,7,0)</f>
        <v>-</v>
      </c>
      <c r="R88" s="298" t="str">
        <f>VLOOKUP($D88,PARAMETROS!$A:$I,8,0)</f>
        <v>-</v>
      </c>
      <c r="S88" s="49"/>
      <c r="T88">
        <f>VLOOKUP(B88,'[4]Análise Geral'!$A:$G,7,0)-SUMIF(B:B,B88,H:H)</f>
        <v>0</v>
      </c>
      <c r="U88"/>
      <c r="V88"/>
    </row>
    <row r="89" spans="1:22" s="129" customFormat="1">
      <c r="A89" s="444" t="str" cm="1">
        <f t="array" ref="A89">IFERROR(_xlfn.XLOOKUP($G89&amp;$F89,LOTE[[#All],[LOTACAO]]&amp;LOTE[[#All],[TIPO]],LOTE[[#All],[CODIGO LOTE]],"ERRO",0,1)&amp;"."&amp;VLOOKUP($B89,CADASTRO!A:C,3,0)&amp;"."&amp;VLOOKUP($C89,Tabela3[#All],3,0),"")</f>
        <v>1.439.01</v>
      </c>
      <c r="B89" s="301" t="s">
        <v>84</v>
      </c>
      <c r="C89" s="301" t="s">
        <v>41</v>
      </c>
      <c r="D89" s="301" t="str">
        <f>PARAMETROS!$A$4</f>
        <v>Sindesp-MG</v>
      </c>
      <c r="E89" s="294" t="str">
        <f t="shared" ref="E89:E90" si="36">CONCATENATE(B89,C89)</f>
        <v>MuriaeVigilante Armado - 220 h</v>
      </c>
      <c r="F89" s="295" t="s">
        <v>150</v>
      </c>
      <c r="G89" s="295" t="s">
        <v>151</v>
      </c>
      <c r="H89" s="402">
        <v>1</v>
      </c>
      <c r="I89" s="411">
        <f t="shared" si="0"/>
        <v>2286.48</v>
      </c>
      <c r="J89" s="411">
        <f>VLOOKUP($D89,PARAMETROS!$A:$F,4,0)</f>
        <v>25.55</v>
      </c>
      <c r="K89" s="411">
        <f>VLOOKUP($D89,PARAMETROS!$A:$F,5,0)</f>
        <v>193.44</v>
      </c>
      <c r="L89" s="411">
        <f>VLOOKUP($D89,PARAMETROS!$A:$F,2,0)</f>
        <v>129.9</v>
      </c>
      <c r="M89" s="411">
        <f>VLOOKUP($D89,PARAMETROS!$A:$F,3,0)</f>
        <v>19.45</v>
      </c>
      <c r="N89" s="414">
        <f>PARAMETROS!$B$8</f>
        <v>20</v>
      </c>
      <c r="O89" s="296">
        <v>0</v>
      </c>
      <c r="P89" s="412">
        <f>VLOOKUP($D89,PARAMETROS!$A:$I,6,0)</f>
        <v>45292</v>
      </c>
      <c r="Q89" s="298" t="str">
        <f>VLOOKUP($D89,PARAMETROS!$A:$I,7,0)</f>
        <v>-</v>
      </c>
      <c r="R89" s="298" t="str">
        <f>VLOOKUP($D89,PARAMETROS!$A:$I,8,0)</f>
        <v>-</v>
      </c>
      <c r="S89" s="49"/>
      <c r="T89">
        <f>VLOOKUP(B89,'[4]Análise Geral'!$A:$G,7,0)-SUMIF(B:B,B89,H:H)</f>
        <v>0</v>
      </c>
      <c r="U89"/>
      <c r="V89"/>
    </row>
    <row r="90" spans="1:22" s="129" customFormat="1">
      <c r="A90" s="444" t="str" cm="1">
        <f t="array" ref="A90">IFERROR(_xlfn.XLOOKUP($G90&amp;$F90,LOTE[[#All],[LOTACAO]]&amp;LOTE[[#All],[TIPO]],LOTE[[#All],[CODIGO LOTE]],"ERRO",0,1)&amp;"."&amp;VLOOKUP($B90,CADASTRO!A:C,3,0)&amp;"."&amp;VLOOKUP($C90,Tabela3[#All],3,0),"")</f>
        <v>1.440.01</v>
      </c>
      <c r="B90" s="301" t="s">
        <v>1087</v>
      </c>
      <c r="C90" s="301" t="s">
        <v>41</v>
      </c>
      <c r="D90" s="301" t="str">
        <f>PARAMETROS!$A$4</f>
        <v>Sindesp-MG</v>
      </c>
      <c r="E90" s="294" t="str">
        <f t="shared" si="36"/>
        <v>MutumVigilante Armado - 220 h</v>
      </c>
      <c r="F90" s="295" t="s">
        <v>150</v>
      </c>
      <c r="G90" s="295" t="s">
        <v>151</v>
      </c>
      <c r="H90" s="402">
        <v>1</v>
      </c>
      <c r="I90" s="411">
        <f t="shared" si="0"/>
        <v>2286.48</v>
      </c>
      <c r="J90" s="411">
        <f>VLOOKUP($D90,PARAMETROS!$A:$F,4,0)</f>
        <v>25.55</v>
      </c>
      <c r="K90" s="411">
        <f>VLOOKUP($D90,PARAMETROS!$A:$F,5,0)</f>
        <v>193.44</v>
      </c>
      <c r="L90" s="411">
        <f>VLOOKUP($D90,PARAMETROS!$A:$F,2,0)</f>
        <v>129.9</v>
      </c>
      <c r="M90" s="411">
        <f>VLOOKUP($D90,PARAMETROS!$A:$F,3,0)</f>
        <v>19.45</v>
      </c>
      <c r="N90" s="414">
        <f>PARAMETROS!$B$8</f>
        <v>20</v>
      </c>
      <c r="O90" s="296">
        <v>0</v>
      </c>
      <c r="P90" s="412">
        <f>VLOOKUP($D90,PARAMETROS!$A:$I,6,0)</f>
        <v>45292</v>
      </c>
      <c r="Q90" s="298" t="str">
        <f>VLOOKUP($D90,PARAMETROS!$A:$I,7,0)</f>
        <v>-</v>
      </c>
      <c r="R90" s="298" t="str">
        <f>VLOOKUP($D90,PARAMETROS!$A:$I,8,0)</f>
        <v>-</v>
      </c>
      <c r="S90" s="49"/>
      <c r="T90">
        <f>VLOOKUP(B90,'[4]Análise Geral'!$A:$G,7,0)-SUMIF(B:B,B90,H:H)</f>
        <v>0</v>
      </c>
      <c r="U90"/>
      <c r="V90"/>
    </row>
    <row r="91" spans="1:22" s="129" customFormat="1">
      <c r="A91" s="444" t="str" cm="1">
        <f t="array" ref="A91">IFERROR(_xlfn.XLOOKUP($G91&amp;$F91,LOTE[[#All],[LOTACAO]]&amp;LOTE[[#All],[TIPO]],LOTE[[#All],[CODIGO LOTE]],"ERRO",0,1)&amp;"."&amp;VLOOKUP($B91,CADASTRO!A:C,3,0)&amp;"."&amp;VLOOKUP($C91,Tabela3[#All],3,0),"")</f>
        <v>1.443.01</v>
      </c>
      <c r="B91" s="301" t="s">
        <v>85</v>
      </c>
      <c r="C91" s="301" t="s">
        <v>41</v>
      </c>
      <c r="D91" s="301" t="str">
        <f>PARAMETROS!$A$4</f>
        <v>Sindesp-MG</v>
      </c>
      <c r="E91" s="294" t="str">
        <f t="shared" ref="E91" si="37">CONCATENATE(B91,C91)</f>
        <v>NanuqueVigilante Armado - 220 h</v>
      </c>
      <c r="F91" s="295" t="s">
        <v>150</v>
      </c>
      <c r="G91" s="295" t="s">
        <v>151</v>
      </c>
      <c r="H91" s="402">
        <v>1</v>
      </c>
      <c r="I91" s="411">
        <f t="shared" si="0"/>
        <v>2286.48</v>
      </c>
      <c r="J91" s="411">
        <f>VLOOKUP($D91,PARAMETROS!$A:$F,4,0)</f>
        <v>25.55</v>
      </c>
      <c r="K91" s="411">
        <f>VLOOKUP($D91,PARAMETROS!$A:$F,5,0)</f>
        <v>193.44</v>
      </c>
      <c r="L91" s="411">
        <f>VLOOKUP($D91,PARAMETROS!$A:$F,2,0)</f>
        <v>129.9</v>
      </c>
      <c r="M91" s="411">
        <f>VLOOKUP($D91,PARAMETROS!$A:$F,3,0)</f>
        <v>19.45</v>
      </c>
      <c r="N91" s="414">
        <f>PARAMETROS!$B$8</f>
        <v>20</v>
      </c>
      <c r="O91" s="296">
        <v>0</v>
      </c>
      <c r="P91" s="412">
        <f>VLOOKUP($D91,PARAMETROS!$A:$I,6,0)</f>
        <v>45292</v>
      </c>
      <c r="Q91" s="298" t="str">
        <f>VLOOKUP($D91,PARAMETROS!$A:$I,7,0)</f>
        <v>-</v>
      </c>
      <c r="R91" s="298" t="str">
        <f>VLOOKUP($D91,PARAMETROS!$A:$I,8,0)</f>
        <v>-</v>
      </c>
      <c r="S91" s="49"/>
      <c r="T91">
        <f>VLOOKUP(B91,'[4]Análise Geral'!$A:$G,7,0)-SUMIF(B:B,B91,H:H)</f>
        <v>0</v>
      </c>
      <c r="U91"/>
      <c r="V91"/>
    </row>
    <row r="92" spans="1:22" s="129" customFormat="1">
      <c r="A92" s="444" t="str" cm="1">
        <f t="array" ref="A92">IFERROR(_xlfn.XLOOKUP($G92&amp;$F92,LOTE[[#All],[LOTACAO]]&amp;LOTE[[#All],[TIPO]],LOTE[[#All],[CODIGO LOTE]],"ERRO",0,1)&amp;"."&amp;VLOOKUP($B92,CADASTRO!A:C,3,0)&amp;"."&amp;VLOOKUP($C92,Tabela3[#All],3,0),"")</f>
        <v>1.188.02</v>
      </c>
      <c r="B92" s="301" t="s">
        <v>86</v>
      </c>
      <c r="C92" s="301" t="s">
        <v>42</v>
      </c>
      <c r="D92" s="301" t="str">
        <f>PARAMETROS!$A$4</f>
        <v>Sindesp-MG</v>
      </c>
      <c r="E92" s="294" t="str">
        <f t="shared" si="1"/>
        <v>Nova LimaVigilante Armado - 12x36 h Diurno</v>
      </c>
      <c r="F92" s="295" t="s">
        <v>150</v>
      </c>
      <c r="G92" s="295" t="s">
        <v>151</v>
      </c>
      <c r="H92" s="402">
        <v>2</v>
      </c>
      <c r="I92" s="411">
        <f t="shared" si="0"/>
        <v>2286.48</v>
      </c>
      <c r="J92" s="411">
        <f>VLOOKUP($D92,PARAMETROS!$A:$F,4,0)</f>
        <v>25.55</v>
      </c>
      <c r="K92" s="411">
        <f>VLOOKUP($D92,PARAMETROS!$A:$F,5,0)</f>
        <v>193.44</v>
      </c>
      <c r="L92" s="411">
        <f>VLOOKUP($D92,PARAMETROS!$A:$F,2,0)</f>
        <v>129.9</v>
      </c>
      <c r="M92" s="411">
        <f>VLOOKUP($D92,PARAMETROS!$A:$F,3,0)</f>
        <v>19.45</v>
      </c>
      <c r="N92" s="414">
        <f>PARAMETROS!$B$8</f>
        <v>20</v>
      </c>
      <c r="O92" s="296">
        <v>0</v>
      </c>
      <c r="P92" s="412">
        <f>VLOOKUP($D92,PARAMETROS!$A:$I,6,0)</f>
        <v>45292</v>
      </c>
      <c r="Q92" s="298" t="str">
        <f>VLOOKUP($D92,PARAMETROS!$A:$I,7,0)</f>
        <v>-</v>
      </c>
      <c r="R92" s="298" t="str">
        <f>VLOOKUP($D92,PARAMETROS!$A:$I,8,0)</f>
        <v>-</v>
      </c>
      <c r="S92" s="49"/>
      <c r="T92">
        <f>VLOOKUP(B92,'[4]Análise Geral'!$A:$G,7,0)-SUMIF(B:B,B92,H:H)</f>
        <v>0</v>
      </c>
      <c r="U92"/>
      <c r="V92"/>
    </row>
    <row r="93" spans="1:22" s="129" customFormat="1">
      <c r="A93" s="444" t="str" cm="1">
        <f t="array" ref="A93">IFERROR(_xlfn.XLOOKUP($G93&amp;$F93,LOTE[[#All],[LOTACAO]]&amp;LOTE[[#All],[TIPO]],LOTE[[#All],[CODIGO LOTE]],"ERRO",0,1)&amp;"."&amp;VLOOKUP($B93,CADASTRO!A:C,3,0)&amp;"."&amp;VLOOKUP($C93,Tabela3[#All],3,0),"")</f>
        <v>1.459.01</v>
      </c>
      <c r="B93" s="301" t="s">
        <v>1088</v>
      </c>
      <c r="C93" s="301" t="s">
        <v>41</v>
      </c>
      <c r="D93" s="301" t="str">
        <f>PARAMETROS!$A$4</f>
        <v>Sindesp-MG</v>
      </c>
      <c r="E93" s="294" t="str">
        <f t="shared" si="1"/>
        <v>Ouro BrancoVigilante Armado - 220 h</v>
      </c>
      <c r="F93" s="295" t="s">
        <v>150</v>
      </c>
      <c r="G93" s="295" t="s">
        <v>151</v>
      </c>
      <c r="H93" s="402">
        <v>1</v>
      </c>
      <c r="I93" s="411">
        <f t="shared" si="0"/>
        <v>2286.48</v>
      </c>
      <c r="J93" s="411">
        <f>VLOOKUP($D93,PARAMETROS!$A:$F,4,0)</f>
        <v>25.55</v>
      </c>
      <c r="K93" s="411">
        <f>VLOOKUP($D93,PARAMETROS!$A:$F,5,0)</f>
        <v>193.44</v>
      </c>
      <c r="L93" s="411">
        <f>VLOOKUP($D93,PARAMETROS!$A:$F,2,0)</f>
        <v>129.9</v>
      </c>
      <c r="M93" s="411">
        <f>VLOOKUP($D93,PARAMETROS!$A:$F,3,0)</f>
        <v>19.45</v>
      </c>
      <c r="N93" s="414">
        <f>PARAMETROS!$B$8</f>
        <v>20</v>
      </c>
      <c r="O93" s="296">
        <v>0</v>
      </c>
      <c r="P93" s="412">
        <f>VLOOKUP($D93,PARAMETROS!$A:$I,6,0)</f>
        <v>45292</v>
      </c>
      <c r="Q93" s="298" t="str">
        <f>VLOOKUP($D93,PARAMETROS!$A:$I,7,0)</f>
        <v>-</v>
      </c>
      <c r="R93" s="298" t="str">
        <f>VLOOKUP($D93,PARAMETROS!$A:$I,8,0)</f>
        <v>-</v>
      </c>
      <c r="S93" s="49"/>
      <c r="T93">
        <f>VLOOKUP(B93,'[4]Análise Geral'!$A:$G,7,0)-SUMIF(B:B,B93,H:H)</f>
        <v>0</v>
      </c>
      <c r="U93"/>
      <c r="V93"/>
    </row>
    <row r="94" spans="1:22" s="129" customFormat="1">
      <c r="A94" s="444" t="str" cm="1">
        <f t="array" ref="A94">IFERROR(_xlfn.XLOOKUP($G94&amp;$F94,LOTE[[#All],[LOTACAO]]&amp;LOTE[[#All],[TIPO]],LOTE[[#All],[CODIGO LOTE]],"ERRO",0,1)&amp;"."&amp;VLOOKUP($B94,CADASTRO!A:C,3,0)&amp;"."&amp;VLOOKUP($C94,Tabela3[#All],3,0),"")</f>
        <v>1.467.01</v>
      </c>
      <c r="B94" s="301" t="s">
        <v>1089</v>
      </c>
      <c r="C94" s="301" t="s">
        <v>41</v>
      </c>
      <c r="D94" s="301" t="str">
        <f>PARAMETROS!$A$4</f>
        <v>Sindesp-MG</v>
      </c>
      <c r="E94" s="294" t="str">
        <f t="shared" ref="E94" si="38">CONCATENATE(B94,C94)</f>
        <v>PalmaVigilante Armado - 220 h</v>
      </c>
      <c r="F94" s="295" t="s">
        <v>150</v>
      </c>
      <c r="G94" s="295" t="s">
        <v>151</v>
      </c>
      <c r="H94" s="402">
        <v>1</v>
      </c>
      <c r="I94" s="411">
        <f t="shared" si="0"/>
        <v>2286.48</v>
      </c>
      <c r="J94" s="411">
        <f>VLOOKUP($D94,PARAMETROS!$A:$F,4,0)</f>
        <v>25.55</v>
      </c>
      <c r="K94" s="411">
        <f>VLOOKUP($D94,PARAMETROS!$A:$F,5,0)</f>
        <v>193.44</v>
      </c>
      <c r="L94" s="411">
        <f>VLOOKUP($D94,PARAMETROS!$A:$F,2,0)</f>
        <v>129.9</v>
      </c>
      <c r="M94" s="411">
        <f>VLOOKUP($D94,PARAMETROS!$A:$F,3,0)</f>
        <v>19.45</v>
      </c>
      <c r="N94" s="414">
        <f>PARAMETROS!$B$8</f>
        <v>20</v>
      </c>
      <c r="O94" s="296">
        <v>0</v>
      </c>
      <c r="P94" s="412">
        <f>VLOOKUP($D94,PARAMETROS!$A:$I,6,0)</f>
        <v>45292</v>
      </c>
      <c r="Q94" s="298" t="str">
        <f>VLOOKUP($D94,PARAMETROS!$A:$I,7,0)</f>
        <v>-</v>
      </c>
      <c r="R94" s="298" t="str">
        <f>VLOOKUP($D94,PARAMETROS!$A:$I,8,0)</f>
        <v>-</v>
      </c>
      <c r="S94" s="49"/>
      <c r="T94">
        <f>VLOOKUP(B94,'[4]Análise Geral'!$A:$G,7,0)-SUMIF(B:B,B94,H:H)</f>
        <v>0</v>
      </c>
      <c r="U94"/>
      <c r="V94"/>
    </row>
    <row r="95" spans="1:22" s="129" customFormat="1">
      <c r="A95" s="444" t="str" cm="1">
        <f t="array" ref="A95">IFERROR(_xlfn.XLOOKUP($G95&amp;$F95,LOTE[[#All],[LOTACAO]]&amp;LOTE[[#All],[TIPO]],LOTE[[#All],[CODIGO LOTE]],"ERRO",0,1)&amp;"."&amp;VLOOKUP($B95,CADASTRO!A:C,3,0)&amp;"."&amp;VLOOKUP($C95,Tabela3[#All],3,0),"")</f>
        <v>1.472.01</v>
      </c>
      <c r="B95" s="301" t="s">
        <v>1090</v>
      </c>
      <c r="C95" s="301" t="s">
        <v>41</v>
      </c>
      <c r="D95" s="301" t="str">
        <f>PARAMETROS!$A$4</f>
        <v>Sindesp-MG</v>
      </c>
      <c r="E95" s="294" t="str">
        <f t="shared" ref="E95" si="39">CONCATENATE(B95,C95)</f>
        <v>ParaguacuVigilante Armado - 220 h</v>
      </c>
      <c r="F95" s="295" t="s">
        <v>150</v>
      </c>
      <c r="G95" s="295" t="s">
        <v>151</v>
      </c>
      <c r="H95" s="402">
        <v>1</v>
      </c>
      <c r="I95" s="411">
        <f t="shared" si="0"/>
        <v>2286.48</v>
      </c>
      <c r="J95" s="411">
        <f>VLOOKUP($D95,PARAMETROS!$A:$F,4,0)</f>
        <v>25.55</v>
      </c>
      <c r="K95" s="411">
        <f>VLOOKUP($D95,PARAMETROS!$A:$F,5,0)</f>
        <v>193.44</v>
      </c>
      <c r="L95" s="411">
        <f>VLOOKUP($D95,PARAMETROS!$A:$F,2,0)</f>
        <v>129.9</v>
      </c>
      <c r="M95" s="411">
        <f>VLOOKUP($D95,PARAMETROS!$A:$F,3,0)</f>
        <v>19.45</v>
      </c>
      <c r="N95" s="414">
        <f>PARAMETROS!$B$8</f>
        <v>20</v>
      </c>
      <c r="O95" s="296">
        <v>0</v>
      </c>
      <c r="P95" s="412">
        <f>VLOOKUP($D95,PARAMETROS!$A:$I,6,0)</f>
        <v>45292</v>
      </c>
      <c r="Q95" s="298" t="str">
        <f>VLOOKUP($D95,PARAMETROS!$A:$I,7,0)</f>
        <v>-</v>
      </c>
      <c r="R95" s="298" t="str">
        <f>VLOOKUP($D95,PARAMETROS!$A:$I,8,0)</f>
        <v>-</v>
      </c>
      <c r="S95" s="49"/>
      <c r="T95">
        <f>VLOOKUP(B95,'[4]Análise Geral'!$A:$G,7,0)-SUMIF(B:B,B95,H:H)</f>
        <v>0</v>
      </c>
      <c r="U95"/>
      <c r="V95"/>
    </row>
    <row r="96" spans="1:22" s="129" customFormat="1">
      <c r="A96" s="444" t="str" cm="1">
        <f t="array" ref="A96">IFERROR(_xlfn.XLOOKUP($G96&amp;$F96,LOTE[[#All],[LOTACAO]]&amp;LOTE[[#All],[TIPO]],LOTE[[#All],[CODIGO LOTE]],"ERRO",0,1)&amp;"."&amp;VLOOKUP($B96,CADASTRO!A:C,3,0)&amp;"."&amp;VLOOKUP($C96,Tabela3[#All],3,0),"")</f>
        <v>1.476.01</v>
      </c>
      <c r="B96" s="301" t="s">
        <v>1091</v>
      </c>
      <c r="C96" s="301" t="s">
        <v>41</v>
      </c>
      <c r="D96" s="301" t="str">
        <f>PARAMETROS!$A$4</f>
        <v>Sindesp-MG</v>
      </c>
      <c r="E96" s="294" t="str">
        <f t="shared" ref="E96" si="40">CONCATENATE(B96,C96)</f>
        <v>Passa QuatroVigilante Armado - 220 h</v>
      </c>
      <c r="F96" s="295" t="s">
        <v>150</v>
      </c>
      <c r="G96" s="295" t="s">
        <v>151</v>
      </c>
      <c r="H96" s="402">
        <v>1</v>
      </c>
      <c r="I96" s="411">
        <f t="shared" si="0"/>
        <v>2286.48</v>
      </c>
      <c r="J96" s="411">
        <f>VLOOKUP($D96,PARAMETROS!$A:$F,4,0)</f>
        <v>25.55</v>
      </c>
      <c r="K96" s="411">
        <f>VLOOKUP($D96,PARAMETROS!$A:$F,5,0)</f>
        <v>193.44</v>
      </c>
      <c r="L96" s="411">
        <f>VLOOKUP($D96,PARAMETROS!$A:$F,2,0)</f>
        <v>129.9</v>
      </c>
      <c r="M96" s="411">
        <f>VLOOKUP($D96,PARAMETROS!$A:$F,3,0)</f>
        <v>19.45</v>
      </c>
      <c r="N96" s="414">
        <f>PARAMETROS!$B$8</f>
        <v>20</v>
      </c>
      <c r="O96" s="296">
        <v>0</v>
      </c>
      <c r="P96" s="412">
        <f>VLOOKUP($D96,PARAMETROS!$A:$I,6,0)</f>
        <v>45292</v>
      </c>
      <c r="Q96" s="298" t="str">
        <f>VLOOKUP($D96,PARAMETROS!$A:$I,7,0)</f>
        <v>-</v>
      </c>
      <c r="R96" s="298" t="str">
        <f>VLOOKUP($D96,PARAMETROS!$A:$I,8,0)</f>
        <v>-</v>
      </c>
      <c r="S96" s="49"/>
      <c r="T96">
        <f>VLOOKUP(B96,'[4]Análise Geral'!$A:$G,7,0)-SUMIF(B:B,B96,H:H)</f>
        <v>0</v>
      </c>
      <c r="U96"/>
      <c r="V96"/>
    </row>
    <row r="97" spans="1:22" s="129" customFormat="1">
      <c r="A97" s="444" t="str" cm="1">
        <f t="array" ref="A97">IFERROR(_xlfn.XLOOKUP($G97&amp;$F97,LOTE[[#All],[LOTACAO]]&amp;LOTE[[#All],[TIPO]],LOTE[[#All],[CODIGO LOTE]],"ERRO",0,1)&amp;"."&amp;VLOOKUP($B97,CADASTRO!A:C,3,0)&amp;"."&amp;VLOOKUP($C97,Tabela3[#All],3,0),"")</f>
        <v>1.477.01</v>
      </c>
      <c r="B97" s="301" t="s">
        <v>1092</v>
      </c>
      <c r="C97" s="301" t="s">
        <v>41</v>
      </c>
      <c r="D97" s="301" t="str">
        <f>PARAMETROS!$A$4</f>
        <v>Sindesp-MG</v>
      </c>
      <c r="E97" s="294" t="str">
        <f t="shared" ref="E97" si="41">CONCATENATE(B97,C97)</f>
        <v>Passa TempoVigilante Armado - 220 h</v>
      </c>
      <c r="F97" s="295" t="s">
        <v>150</v>
      </c>
      <c r="G97" s="295" t="s">
        <v>151</v>
      </c>
      <c r="H97" s="402">
        <v>1</v>
      </c>
      <c r="I97" s="411">
        <f t="shared" si="0"/>
        <v>2286.48</v>
      </c>
      <c r="J97" s="411">
        <f>VLOOKUP($D97,PARAMETROS!$A:$F,4,0)</f>
        <v>25.55</v>
      </c>
      <c r="K97" s="411">
        <f>VLOOKUP($D97,PARAMETROS!$A:$F,5,0)</f>
        <v>193.44</v>
      </c>
      <c r="L97" s="411">
        <f>VLOOKUP($D97,PARAMETROS!$A:$F,2,0)</f>
        <v>129.9</v>
      </c>
      <c r="M97" s="411">
        <f>VLOOKUP($D97,PARAMETROS!$A:$F,3,0)</f>
        <v>19.45</v>
      </c>
      <c r="N97" s="414">
        <f>PARAMETROS!$B$8</f>
        <v>20</v>
      </c>
      <c r="O97" s="296">
        <v>0</v>
      </c>
      <c r="P97" s="412">
        <f>VLOOKUP($D97,PARAMETROS!$A:$I,6,0)</f>
        <v>45292</v>
      </c>
      <c r="Q97" s="298" t="str">
        <f>VLOOKUP($D97,PARAMETROS!$A:$I,7,0)</f>
        <v>-</v>
      </c>
      <c r="R97" s="298" t="str">
        <f>VLOOKUP($D97,PARAMETROS!$A:$I,8,0)</f>
        <v>-</v>
      </c>
      <c r="S97" s="49"/>
      <c r="T97">
        <f>VLOOKUP(B97,'[4]Análise Geral'!$A:$G,7,0)-SUMIF(B:B,B97,H:H)</f>
        <v>0</v>
      </c>
      <c r="U97"/>
      <c r="V97"/>
    </row>
    <row r="98" spans="1:22" s="129" customFormat="1">
      <c r="A98" s="444" t="str" cm="1">
        <f t="array" ref="A98">IFERROR(_xlfn.XLOOKUP($G98&amp;$F98,LOTE[[#All],[LOTACAO]]&amp;LOTE[[#All],[TIPO]],LOTE[[#All],[CODIGO LOTE]],"ERRO",0,1)&amp;"."&amp;VLOOKUP($B98,CADASTRO!A:C,3,0)&amp;"."&amp;VLOOKUP($C98,Tabela3[#All],3,0),"")</f>
        <v>1.479.01</v>
      </c>
      <c r="B98" s="301" t="s">
        <v>88</v>
      </c>
      <c r="C98" s="301" t="s">
        <v>41</v>
      </c>
      <c r="D98" s="301" t="str">
        <f>PARAMETROS!$A$4</f>
        <v>Sindesp-MG</v>
      </c>
      <c r="E98" s="294" t="str">
        <f t="shared" si="1"/>
        <v>PassosVigilante Armado - 220 h</v>
      </c>
      <c r="F98" s="295" t="s">
        <v>150</v>
      </c>
      <c r="G98" s="295" t="s">
        <v>151</v>
      </c>
      <c r="H98" s="402">
        <v>1</v>
      </c>
      <c r="I98" s="411">
        <f t="shared" si="0"/>
        <v>2286.48</v>
      </c>
      <c r="J98" s="411">
        <f>VLOOKUP($D98,PARAMETROS!$A:$F,4,0)</f>
        <v>25.55</v>
      </c>
      <c r="K98" s="411">
        <f>VLOOKUP($D98,PARAMETROS!$A:$F,5,0)</f>
        <v>193.44</v>
      </c>
      <c r="L98" s="411">
        <f>VLOOKUP($D98,PARAMETROS!$A:$F,2,0)</f>
        <v>129.9</v>
      </c>
      <c r="M98" s="411">
        <f>VLOOKUP($D98,PARAMETROS!$A:$F,3,0)</f>
        <v>19.45</v>
      </c>
      <c r="N98" s="414">
        <f>PARAMETROS!$B$8</f>
        <v>20</v>
      </c>
      <c r="O98" s="296">
        <v>0</v>
      </c>
      <c r="P98" s="412">
        <f>VLOOKUP($D98,PARAMETROS!$A:$I,6,0)</f>
        <v>45292</v>
      </c>
      <c r="Q98" s="298" t="str">
        <f>VLOOKUP($D98,PARAMETROS!$A:$I,7,0)</f>
        <v>-</v>
      </c>
      <c r="R98" s="298" t="str">
        <f>VLOOKUP($D98,PARAMETROS!$A:$I,8,0)</f>
        <v>-</v>
      </c>
      <c r="S98" s="49"/>
      <c r="T98">
        <f>VLOOKUP(B98,'[4]Análise Geral'!$A:$G,7,0)-SUMIF(B:B,B98,H:H)</f>
        <v>0</v>
      </c>
      <c r="U98"/>
      <c r="V98"/>
    </row>
    <row r="99" spans="1:22" s="129" customFormat="1">
      <c r="A99" s="444" t="str" cm="1">
        <f t="array" ref="A99">IFERROR(_xlfn.XLOOKUP($G99&amp;$F99,LOTE[[#All],[LOTACAO]]&amp;LOTE[[#All],[TIPO]],LOTE[[#All],[CODIGO LOTE]],"ERRO",0,1)&amp;"."&amp;VLOOKUP($B99,CADASTRO!A:C,3,0)&amp;"."&amp;VLOOKUP($C99,Tabela3[#All],3,0),"")</f>
        <v>1.480.02</v>
      </c>
      <c r="B99" s="301" t="s">
        <v>89</v>
      </c>
      <c r="C99" s="301" t="s">
        <v>42</v>
      </c>
      <c r="D99" s="301" t="str">
        <f>PARAMETROS!$A$4</f>
        <v>Sindesp-MG</v>
      </c>
      <c r="E99" s="294" t="str">
        <f t="shared" ref="E99" si="42">CONCATENATE(B99,C99)</f>
        <v>Patos de MinasVigilante Armado - 12x36 h Diurno</v>
      </c>
      <c r="F99" s="295" t="s">
        <v>150</v>
      </c>
      <c r="G99" s="295" t="s">
        <v>151</v>
      </c>
      <c r="H99" s="299">
        <v>2</v>
      </c>
      <c r="I99" s="411">
        <f t="shared" si="0"/>
        <v>2286.48</v>
      </c>
      <c r="J99" s="411">
        <f>VLOOKUP($D99,PARAMETROS!$A:$F,4,0)</f>
        <v>25.55</v>
      </c>
      <c r="K99" s="411">
        <f>VLOOKUP($D99,PARAMETROS!$A:$F,5,0)</f>
        <v>193.44</v>
      </c>
      <c r="L99" s="411">
        <f>VLOOKUP($D99,PARAMETROS!$A:$F,2,0)</f>
        <v>129.9</v>
      </c>
      <c r="M99" s="411">
        <f>VLOOKUP($D99,PARAMETROS!$A:$F,3,0)</f>
        <v>19.45</v>
      </c>
      <c r="N99" s="414">
        <f>PARAMETROS!$B$8</f>
        <v>20</v>
      </c>
      <c r="O99" s="296">
        <v>0</v>
      </c>
      <c r="P99" s="412">
        <f>VLOOKUP($D99,PARAMETROS!$A:$I,6,0)</f>
        <v>45292</v>
      </c>
      <c r="Q99" s="298" t="str">
        <f>VLOOKUP($D99,PARAMETROS!$A:$I,7,0)</f>
        <v>-</v>
      </c>
      <c r="R99" s="298" t="str">
        <f>VLOOKUP($D99,PARAMETROS!$A:$I,8,0)</f>
        <v>-</v>
      </c>
      <c r="S99" s="49"/>
      <c r="T99">
        <f>VLOOKUP(B99,'[4]Análise Geral'!$A:$G,7,0)-SUMIF(B:B,B99,H:H)</f>
        <v>0</v>
      </c>
      <c r="U99"/>
      <c r="V99"/>
    </row>
    <row r="100" spans="1:22" s="129" customFormat="1">
      <c r="A100" s="444" t="str" cm="1">
        <f t="array" ref="A100">IFERROR(_xlfn.XLOOKUP($G100&amp;$F100,LOTE[[#All],[LOTACAO]]&amp;LOTE[[#All],[TIPO]],LOTE[[#All],[CODIGO LOTE]],"ERRO",0,1)&amp;"."&amp;VLOOKUP($B100,CADASTRO!A:C,3,0)&amp;"."&amp;VLOOKUP($C100,Tabela3[#All],3,0),"")</f>
        <v>1.480.03</v>
      </c>
      <c r="B100" s="301" t="s">
        <v>89</v>
      </c>
      <c r="C100" s="301" t="s">
        <v>43</v>
      </c>
      <c r="D100" s="301" t="str">
        <f>PARAMETROS!$A$4</f>
        <v>Sindesp-MG</v>
      </c>
      <c r="E100" s="294" t="str">
        <f t="shared" si="1"/>
        <v>Patos de MinasVigilante Armado - 12x36 h Noturno</v>
      </c>
      <c r="F100" s="295" t="s">
        <v>150</v>
      </c>
      <c r="G100" s="295" t="s">
        <v>151</v>
      </c>
      <c r="H100" s="299">
        <v>2</v>
      </c>
      <c r="I100" s="411">
        <f t="shared" si="0"/>
        <v>2286.48</v>
      </c>
      <c r="J100" s="411">
        <f>VLOOKUP($D100,PARAMETROS!$A:$F,4,0)</f>
        <v>25.55</v>
      </c>
      <c r="K100" s="411">
        <f>VLOOKUP($D100,PARAMETROS!$A:$F,5,0)</f>
        <v>193.44</v>
      </c>
      <c r="L100" s="411">
        <f>VLOOKUP($D100,PARAMETROS!$A:$F,2,0)</f>
        <v>129.9</v>
      </c>
      <c r="M100" s="411">
        <f>VLOOKUP($D100,PARAMETROS!$A:$F,3,0)</f>
        <v>19.45</v>
      </c>
      <c r="N100" s="414">
        <f>PARAMETROS!$B$8</f>
        <v>20</v>
      </c>
      <c r="O100" s="296">
        <v>0</v>
      </c>
      <c r="P100" s="412">
        <f>VLOOKUP($D100,PARAMETROS!$A:$I,6,0)</f>
        <v>45292</v>
      </c>
      <c r="Q100" s="298" t="str">
        <f>VLOOKUP($D100,PARAMETROS!$A:$I,7,0)</f>
        <v>-</v>
      </c>
      <c r="R100" s="298" t="str">
        <f>VLOOKUP($D100,PARAMETROS!$A:$I,8,0)</f>
        <v>-</v>
      </c>
      <c r="S100" s="49"/>
      <c r="T100">
        <f>VLOOKUP(B100,'[4]Análise Geral'!$A:$G,7,0)-SUMIF(B:B,B100,H:H)</f>
        <v>0</v>
      </c>
      <c r="U100"/>
      <c r="V100"/>
    </row>
    <row r="101" spans="1:22" s="129" customFormat="1">
      <c r="A101" s="444" t="str" cm="1">
        <f t="array" ref="A101">IFERROR(_xlfn.XLOOKUP($G101&amp;$F101,LOTE[[#All],[LOTACAO]]&amp;LOTE[[#All],[TIPO]],LOTE[[#All],[CODIGO LOTE]],"ERRO",0,1)&amp;"."&amp;VLOOKUP($B101,CADASTRO!A:C,3,0)&amp;"."&amp;VLOOKUP($C101,Tabela3[#All],3,0),"")</f>
        <v>1.486.01</v>
      </c>
      <c r="B101" s="301" t="s">
        <v>1094</v>
      </c>
      <c r="C101" s="301" t="s">
        <v>41</v>
      </c>
      <c r="D101" s="301" t="str">
        <f>PARAMETROS!$A$4</f>
        <v>Sindesp-MG</v>
      </c>
      <c r="E101" s="294" t="str">
        <f t="shared" si="1"/>
        <v>PecanhaVigilante Armado - 220 h</v>
      </c>
      <c r="F101" s="295" t="s">
        <v>150</v>
      </c>
      <c r="G101" s="295" t="s">
        <v>151</v>
      </c>
      <c r="H101" s="402">
        <v>1</v>
      </c>
      <c r="I101" s="411">
        <f t="shared" si="0"/>
        <v>2286.48</v>
      </c>
      <c r="J101" s="411">
        <f>VLOOKUP($D101,PARAMETROS!$A:$F,4,0)</f>
        <v>25.55</v>
      </c>
      <c r="K101" s="411">
        <f>VLOOKUP($D101,PARAMETROS!$A:$F,5,0)</f>
        <v>193.44</v>
      </c>
      <c r="L101" s="411">
        <f>VLOOKUP($D101,PARAMETROS!$A:$F,2,0)</f>
        <v>129.9</v>
      </c>
      <c r="M101" s="411">
        <f>VLOOKUP($D101,PARAMETROS!$A:$F,3,0)</f>
        <v>19.45</v>
      </c>
      <c r="N101" s="414">
        <f>PARAMETROS!$B$8</f>
        <v>20</v>
      </c>
      <c r="O101" s="296">
        <v>0</v>
      </c>
      <c r="P101" s="412">
        <f>VLOOKUP($D101,PARAMETROS!$A:$I,6,0)</f>
        <v>45292</v>
      </c>
      <c r="Q101" s="298" t="str">
        <f>VLOOKUP($D101,PARAMETROS!$A:$I,7,0)</f>
        <v>-</v>
      </c>
      <c r="R101" s="298" t="str">
        <f>VLOOKUP($D101,PARAMETROS!$A:$I,8,0)</f>
        <v>-</v>
      </c>
      <c r="S101" s="49"/>
      <c r="T101">
        <f>VLOOKUP(B101,'[4]Análise Geral'!$A:$G,7,0)-SUMIF(B:B,B101,H:H)</f>
        <v>0</v>
      </c>
      <c r="U101"/>
      <c r="V101"/>
    </row>
    <row r="102" spans="1:22" s="129" customFormat="1">
      <c r="A102" s="444" t="str" cm="1">
        <f t="array" ref="A102">IFERROR(_xlfn.XLOOKUP($G102&amp;$F102,LOTE[[#All],[LOTACAO]]&amp;LOTE[[#All],[TIPO]],LOTE[[#All],[CODIGO LOTE]],"ERRO",0,1)&amp;"."&amp;VLOOKUP($B102,CADASTRO!A:C,3,0)&amp;"."&amp;VLOOKUP($C102,Tabela3[#All],3,0),"")</f>
        <v>1.491.01</v>
      </c>
      <c r="B102" s="301" t="s">
        <v>1095</v>
      </c>
      <c r="C102" s="301" t="s">
        <v>41</v>
      </c>
      <c r="D102" s="301" t="str">
        <f>PARAMETROS!$A$4</f>
        <v>Sindesp-MG</v>
      </c>
      <c r="E102" s="294" t="str">
        <f t="shared" ref="E102" si="43">CONCATENATE(B102,C102)</f>
        <v>PedralvaVigilante Armado - 220 h</v>
      </c>
      <c r="F102" s="295" t="s">
        <v>150</v>
      </c>
      <c r="G102" s="295" t="s">
        <v>151</v>
      </c>
      <c r="H102" s="402">
        <v>1</v>
      </c>
      <c r="I102" s="411">
        <f t="shared" si="0"/>
        <v>2286.48</v>
      </c>
      <c r="J102" s="411">
        <f>VLOOKUP($D102,PARAMETROS!$A:$F,4,0)</f>
        <v>25.55</v>
      </c>
      <c r="K102" s="411">
        <f>VLOOKUP($D102,PARAMETROS!$A:$F,5,0)</f>
        <v>193.44</v>
      </c>
      <c r="L102" s="411">
        <f>VLOOKUP($D102,PARAMETROS!$A:$F,2,0)</f>
        <v>129.9</v>
      </c>
      <c r="M102" s="411">
        <f>VLOOKUP($D102,PARAMETROS!$A:$F,3,0)</f>
        <v>19.45</v>
      </c>
      <c r="N102" s="414">
        <f>PARAMETROS!$B$8</f>
        <v>20</v>
      </c>
      <c r="O102" s="296">
        <v>0</v>
      </c>
      <c r="P102" s="412">
        <f>VLOOKUP($D102,PARAMETROS!$A:$I,6,0)</f>
        <v>45292</v>
      </c>
      <c r="Q102" s="298" t="str">
        <f>VLOOKUP($D102,PARAMETROS!$A:$I,7,0)</f>
        <v>-</v>
      </c>
      <c r="R102" s="298" t="str">
        <f>VLOOKUP($D102,PARAMETROS!$A:$I,8,0)</f>
        <v>-</v>
      </c>
      <c r="S102" s="49"/>
      <c r="T102">
        <f>VLOOKUP(B102,'[4]Análise Geral'!$A:$G,7,0)-SUMIF(B:B,B102,H:H)</f>
        <v>0</v>
      </c>
      <c r="U102"/>
      <c r="V102"/>
    </row>
    <row r="103" spans="1:22" s="129" customFormat="1">
      <c r="A103" s="444" t="str" cm="1">
        <f t="array" ref="A103">IFERROR(_xlfn.XLOOKUP($G103&amp;$F103,LOTE[[#All],[LOTACAO]]&amp;LOTE[[#All],[TIPO]],LOTE[[#All],[CODIGO LOTE]],"ERRO",0,1)&amp;"."&amp;VLOOKUP($B103,CADASTRO!A:C,3,0)&amp;"."&amp;VLOOKUP($C103,Tabela3[#All],3,0),"")</f>
        <v>1.210.01</v>
      </c>
      <c r="B103" s="301" t="s">
        <v>1096</v>
      </c>
      <c r="C103" s="301" t="s">
        <v>41</v>
      </c>
      <c r="D103" s="301" t="str">
        <f>PARAMETROS!$A$4</f>
        <v>Sindesp-MG</v>
      </c>
      <c r="E103" s="294" t="str">
        <f t="shared" ref="E103" si="44">CONCATENATE(B103,C103)</f>
        <v>Pedro LeopoldoVigilante Armado - 220 h</v>
      </c>
      <c r="F103" s="295" t="s">
        <v>150</v>
      </c>
      <c r="G103" s="295" t="s">
        <v>151</v>
      </c>
      <c r="H103" s="402">
        <v>1</v>
      </c>
      <c r="I103" s="411">
        <f t="shared" si="0"/>
        <v>2286.48</v>
      </c>
      <c r="J103" s="411">
        <f>VLOOKUP($D103,PARAMETROS!$A:$F,4,0)</f>
        <v>25.55</v>
      </c>
      <c r="K103" s="411">
        <f>VLOOKUP($D103,PARAMETROS!$A:$F,5,0)</f>
        <v>193.44</v>
      </c>
      <c r="L103" s="411">
        <f>VLOOKUP($D103,PARAMETROS!$A:$F,2,0)</f>
        <v>129.9</v>
      </c>
      <c r="M103" s="411">
        <f>VLOOKUP($D103,PARAMETROS!$A:$F,3,0)</f>
        <v>19.45</v>
      </c>
      <c r="N103" s="414">
        <f>PARAMETROS!$B$8</f>
        <v>20</v>
      </c>
      <c r="O103" s="296">
        <v>0</v>
      </c>
      <c r="P103" s="412">
        <f>VLOOKUP($D103,PARAMETROS!$A:$I,6,0)</f>
        <v>45292</v>
      </c>
      <c r="Q103" s="298" t="str">
        <f>VLOOKUP($D103,PARAMETROS!$A:$I,7,0)</f>
        <v>-</v>
      </c>
      <c r="R103" s="298" t="str">
        <f>VLOOKUP($D103,PARAMETROS!$A:$I,8,0)</f>
        <v>-</v>
      </c>
      <c r="S103" s="49"/>
      <c r="T103">
        <f>VLOOKUP(B103,'[4]Análise Geral'!$A:$G,7,0)-SUMIF(B:B,B103,H:H)</f>
        <v>0</v>
      </c>
      <c r="U103"/>
      <c r="V103"/>
    </row>
    <row r="104" spans="1:22" s="129" customFormat="1">
      <c r="A104" s="444" t="str" cm="1">
        <f t="array" ref="A104">IFERROR(_xlfn.XLOOKUP($G104&amp;$F104,LOTE[[#All],[LOTACAO]]&amp;LOTE[[#All],[TIPO]],LOTE[[#All],[CODIGO LOTE]],"ERRO",0,1)&amp;"."&amp;VLOOKUP($B104,CADASTRO!A:C,3,0)&amp;"."&amp;VLOOKUP($C104,Tabela3[#All],3,0),"")</f>
        <v>1.511.01</v>
      </c>
      <c r="B104" s="301" t="s">
        <v>1097</v>
      </c>
      <c r="C104" s="301" t="s">
        <v>41</v>
      </c>
      <c r="D104" s="301" t="str">
        <f>PARAMETROS!$A$4</f>
        <v>Sindesp-MG</v>
      </c>
      <c r="E104" s="294" t="str">
        <f t="shared" ref="E104" si="45">CONCATENATE(B104,C104)</f>
        <v>PirapetingaVigilante Armado - 220 h</v>
      </c>
      <c r="F104" s="295" t="s">
        <v>150</v>
      </c>
      <c r="G104" s="295" t="s">
        <v>151</v>
      </c>
      <c r="H104" s="402">
        <v>1</v>
      </c>
      <c r="I104" s="411">
        <f t="shared" si="0"/>
        <v>2286.48</v>
      </c>
      <c r="J104" s="411">
        <f>VLOOKUP($D104,PARAMETROS!$A:$F,4,0)</f>
        <v>25.55</v>
      </c>
      <c r="K104" s="411">
        <f>VLOOKUP($D104,PARAMETROS!$A:$F,5,0)</f>
        <v>193.44</v>
      </c>
      <c r="L104" s="411">
        <f>VLOOKUP($D104,PARAMETROS!$A:$F,2,0)</f>
        <v>129.9</v>
      </c>
      <c r="M104" s="411">
        <f>VLOOKUP($D104,PARAMETROS!$A:$F,3,0)</f>
        <v>19.45</v>
      </c>
      <c r="N104" s="414">
        <f>PARAMETROS!$B$8</f>
        <v>20</v>
      </c>
      <c r="O104" s="296">
        <v>0</v>
      </c>
      <c r="P104" s="412">
        <f>VLOOKUP($D104,PARAMETROS!$A:$I,6,0)</f>
        <v>45292</v>
      </c>
      <c r="Q104" s="298" t="str">
        <f>VLOOKUP($D104,PARAMETROS!$A:$I,7,0)</f>
        <v>-</v>
      </c>
      <c r="R104" s="298" t="str">
        <f>VLOOKUP($D104,PARAMETROS!$A:$I,8,0)</f>
        <v>-</v>
      </c>
      <c r="S104" s="49"/>
      <c r="T104">
        <f>VLOOKUP(B104,'[4]Análise Geral'!$A:$G,7,0)-SUMIF(B:B,B104,H:H)</f>
        <v>0</v>
      </c>
      <c r="U104"/>
      <c r="V104"/>
    </row>
    <row r="105" spans="1:22" s="129" customFormat="1">
      <c r="A105" s="444" t="str" cm="1">
        <f t="array" ref="A105">IFERROR(_xlfn.XLOOKUP($G105&amp;$F105,LOTE[[#All],[LOTACAO]]&amp;LOTE[[#All],[TIPO]],LOTE[[#All],[CODIGO LOTE]],"ERRO",0,1)&amp;"."&amp;VLOOKUP($B105,CADASTRO!A:C,3,0)&amp;"."&amp;VLOOKUP($C105,Tabela3[#All],3,0),"")</f>
        <v>1.517.01</v>
      </c>
      <c r="B105" s="301" t="s">
        <v>1098</v>
      </c>
      <c r="C105" s="301" t="s">
        <v>41</v>
      </c>
      <c r="D105" s="301" t="str">
        <f>PARAMETROS!$A$4</f>
        <v>Sindesp-MG</v>
      </c>
      <c r="E105" s="294" t="str">
        <f t="shared" ref="E105" si="46">CONCATENATE(B105,C105)</f>
        <v>Poco FundoVigilante Armado - 220 h</v>
      </c>
      <c r="F105" s="295" t="s">
        <v>150</v>
      </c>
      <c r="G105" s="295" t="s">
        <v>151</v>
      </c>
      <c r="H105" s="402">
        <v>1</v>
      </c>
      <c r="I105" s="411">
        <f t="shared" si="0"/>
        <v>2286.48</v>
      </c>
      <c r="J105" s="411">
        <f>VLOOKUP($D105,PARAMETROS!$A:$F,4,0)</f>
        <v>25.55</v>
      </c>
      <c r="K105" s="411">
        <f>VLOOKUP($D105,PARAMETROS!$A:$F,5,0)</f>
        <v>193.44</v>
      </c>
      <c r="L105" s="411">
        <f>VLOOKUP($D105,PARAMETROS!$A:$F,2,0)</f>
        <v>129.9</v>
      </c>
      <c r="M105" s="411">
        <f>VLOOKUP($D105,PARAMETROS!$A:$F,3,0)</f>
        <v>19.45</v>
      </c>
      <c r="N105" s="414">
        <f>PARAMETROS!$B$8</f>
        <v>20</v>
      </c>
      <c r="O105" s="296">
        <v>0</v>
      </c>
      <c r="P105" s="412">
        <f>VLOOKUP($D105,PARAMETROS!$A:$I,6,0)</f>
        <v>45292</v>
      </c>
      <c r="Q105" s="298" t="str">
        <f>VLOOKUP($D105,PARAMETROS!$A:$I,7,0)</f>
        <v>-</v>
      </c>
      <c r="R105" s="298" t="str">
        <f>VLOOKUP($D105,PARAMETROS!$A:$I,8,0)</f>
        <v>-</v>
      </c>
      <c r="S105" s="49"/>
      <c r="T105">
        <f>VLOOKUP(B105,'[4]Análise Geral'!$A:$G,7,0)-SUMIF(B:B,B105,H:H)</f>
        <v>0</v>
      </c>
      <c r="U105"/>
      <c r="V105"/>
    </row>
    <row r="106" spans="1:22" s="129" customFormat="1">
      <c r="A106" s="444" t="str" cm="1">
        <f t="array" ref="A106">IFERROR(_xlfn.XLOOKUP($G106&amp;$F106,LOTE[[#All],[LOTACAO]]&amp;LOTE[[#All],[TIPO]],LOTE[[#All],[CODIGO LOTE]],"ERRO",0,1)&amp;"."&amp;VLOOKUP($B106,CADASTRO!A:C,3,0)&amp;"."&amp;VLOOKUP($C106,Tabela3[#All],3,0),"")</f>
        <v>1.520.01</v>
      </c>
      <c r="B106" s="301" t="s">
        <v>1099</v>
      </c>
      <c r="C106" s="301" t="s">
        <v>41</v>
      </c>
      <c r="D106" s="301" t="str">
        <f>PARAMETROS!$A$4</f>
        <v>Sindesp-MG</v>
      </c>
      <c r="E106" s="294" t="str">
        <f t="shared" ref="E106" si="47">CONCATENATE(B106,C106)</f>
        <v>PompeuVigilante Armado - 220 h</v>
      </c>
      <c r="F106" s="295" t="s">
        <v>150</v>
      </c>
      <c r="G106" s="295" t="s">
        <v>151</v>
      </c>
      <c r="H106" s="402">
        <v>1</v>
      </c>
      <c r="I106" s="411">
        <f t="shared" si="0"/>
        <v>2286.48</v>
      </c>
      <c r="J106" s="411">
        <f>VLOOKUP($D106,PARAMETROS!$A:$F,4,0)</f>
        <v>25.55</v>
      </c>
      <c r="K106" s="411">
        <f>VLOOKUP($D106,PARAMETROS!$A:$F,5,0)</f>
        <v>193.44</v>
      </c>
      <c r="L106" s="411">
        <f>VLOOKUP($D106,PARAMETROS!$A:$F,2,0)</f>
        <v>129.9</v>
      </c>
      <c r="M106" s="411">
        <f>VLOOKUP($D106,PARAMETROS!$A:$F,3,0)</f>
        <v>19.45</v>
      </c>
      <c r="N106" s="414">
        <f>PARAMETROS!$B$8</f>
        <v>20</v>
      </c>
      <c r="O106" s="296">
        <v>0</v>
      </c>
      <c r="P106" s="412">
        <f>VLOOKUP($D106,PARAMETROS!$A:$I,6,0)</f>
        <v>45292</v>
      </c>
      <c r="Q106" s="298" t="str">
        <f>VLOOKUP($D106,PARAMETROS!$A:$I,7,0)</f>
        <v>-</v>
      </c>
      <c r="R106" s="298" t="str">
        <f>VLOOKUP($D106,PARAMETROS!$A:$I,8,0)</f>
        <v>-</v>
      </c>
      <c r="S106" s="49"/>
      <c r="T106">
        <f>VLOOKUP(B106,'[4]Análise Geral'!$A:$G,7,0)-SUMIF(B:B,B106,H:H)</f>
        <v>0</v>
      </c>
      <c r="U106"/>
      <c r="V106"/>
    </row>
    <row r="107" spans="1:22" s="129" customFormat="1">
      <c r="A107" s="444" t="str" cm="1">
        <f t="array" ref="A107">IFERROR(_xlfn.XLOOKUP($G107&amp;$F107,LOTE[[#All],[LOTACAO]]&amp;LOTE[[#All],[TIPO]],LOTE[[#All],[CODIGO LOTE]],"ERRO",0,1)&amp;"."&amp;VLOOKUP($B107,CADASTRO!A:C,3,0)&amp;"."&amp;VLOOKUP($C107,Tabela3[#All],3,0),"")</f>
        <v>1.522.01</v>
      </c>
      <c r="B107" s="301" t="s">
        <v>90</v>
      </c>
      <c r="C107" s="301" t="s">
        <v>41</v>
      </c>
      <c r="D107" s="301" t="str">
        <f>PARAMETROS!$A$4</f>
        <v>Sindesp-MG</v>
      </c>
      <c r="E107" s="294" t="str">
        <f t="shared" si="1"/>
        <v>PorteirinhaVigilante Armado - 220 h</v>
      </c>
      <c r="F107" s="295" t="s">
        <v>150</v>
      </c>
      <c r="G107" s="295" t="s">
        <v>151</v>
      </c>
      <c r="H107" s="402">
        <v>1</v>
      </c>
      <c r="I107" s="411">
        <f t="shared" si="0"/>
        <v>2286.48</v>
      </c>
      <c r="J107" s="411">
        <f>VLOOKUP($D107,PARAMETROS!$A:$F,4,0)</f>
        <v>25.55</v>
      </c>
      <c r="K107" s="411">
        <f>VLOOKUP($D107,PARAMETROS!$A:$F,5,0)</f>
        <v>193.44</v>
      </c>
      <c r="L107" s="411">
        <f>VLOOKUP($D107,PARAMETROS!$A:$F,2,0)</f>
        <v>129.9</v>
      </c>
      <c r="M107" s="411">
        <f>VLOOKUP($D107,PARAMETROS!$A:$F,3,0)</f>
        <v>19.45</v>
      </c>
      <c r="N107" s="414">
        <f>PARAMETROS!$B$8</f>
        <v>20</v>
      </c>
      <c r="O107" s="296">
        <v>0</v>
      </c>
      <c r="P107" s="412">
        <f>VLOOKUP($D107,PARAMETROS!$A:$I,6,0)</f>
        <v>45292</v>
      </c>
      <c r="Q107" s="298" t="str">
        <f>VLOOKUP($D107,PARAMETROS!$A:$I,7,0)</f>
        <v>-</v>
      </c>
      <c r="R107" s="298" t="str">
        <f>VLOOKUP($D107,PARAMETROS!$A:$I,8,0)</f>
        <v>-</v>
      </c>
      <c r="S107" s="49"/>
      <c r="T107">
        <f>VLOOKUP(B107,'[4]Análise Geral'!$A:$G,7,0)-SUMIF(B:B,B107,H:H)</f>
        <v>0</v>
      </c>
      <c r="U107"/>
      <c r="V107"/>
    </row>
    <row r="108" spans="1:22" s="129" customFormat="1">
      <c r="A108" s="444" t="str" cm="1">
        <f t="array" ref="A108">IFERROR(_xlfn.XLOOKUP($G108&amp;$F108,LOTE[[#All],[LOTACAO]]&amp;LOTE[[#All],[TIPO]],LOTE[[#All],[CODIGO LOTE]],"ERRO",0,1)&amp;"."&amp;VLOOKUP($B108,CADASTRO!A:C,3,0)&amp;"."&amp;VLOOKUP($C108,Tabela3[#All],3,0),"")</f>
        <v>1.525.02</v>
      </c>
      <c r="B108" s="301" t="s">
        <v>91</v>
      </c>
      <c r="C108" s="301" t="s">
        <v>42</v>
      </c>
      <c r="D108" s="301" t="str">
        <f>PARAMETROS!$A$4</f>
        <v>Sindesp-MG</v>
      </c>
      <c r="E108" s="294" t="str">
        <f t="shared" si="1"/>
        <v>Pouso AlegreVigilante Armado - 12x36 h Diurno</v>
      </c>
      <c r="F108" s="295" t="s">
        <v>150</v>
      </c>
      <c r="G108" s="295" t="s">
        <v>151</v>
      </c>
      <c r="H108" s="299">
        <v>2</v>
      </c>
      <c r="I108" s="411">
        <f t="shared" si="0"/>
        <v>2286.48</v>
      </c>
      <c r="J108" s="411">
        <f>VLOOKUP($D108,PARAMETROS!$A:$F,4,0)</f>
        <v>25.55</v>
      </c>
      <c r="K108" s="411">
        <f>VLOOKUP($D108,PARAMETROS!$A:$F,5,0)</f>
        <v>193.44</v>
      </c>
      <c r="L108" s="411">
        <f>VLOOKUP($D108,PARAMETROS!$A:$F,2,0)</f>
        <v>129.9</v>
      </c>
      <c r="M108" s="411">
        <f>VLOOKUP($D108,PARAMETROS!$A:$F,3,0)</f>
        <v>19.45</v>
      </c>
      <c r="N108" s="414">
        <f>PARAMETROS!$B$8</f>
        <v>20</v>
      </c>
      <c r="O108" s="296">
        <v>0</v>
      </c>
      <c r="P108" s="412">
        <f>VLOOKUP($D108,PARAMETROS!$A:$I,6,0)</f>
        <v>45292</v>
      </c>
      <c r="Q108" s="298" t="str">
        <f>VLOOKUP($D108,PARAMETROS!$A:$I,7,0)</f>
        <v>-</v>
      </c>
      <c r="R108" s="298" t="str">
        <f>VLOOKUP($D108,PARAMETROS!$A:$I,8,0)</f>
        <v>-</v>
      </c>
      <c r="S108" s="49"/>
      <c r="T108">
        <f>VLOOKUP(B108,'[4]Análise Geral'!$A:$G,7,0)-SUMIF(B:B,B108,H:H)</f>
        <v>0</v>
      </c>
      <c r="U108"/>
      <c r="V108"/>
    </row>
    <row r="109" spans="1:22" s="129" customFormat="1">
      <c r="A109" s="444" t="str" cm="1">
        <f t="array" ref="A109">IFERROR(_xlfn.XLOOKUP($G109&amp;$F109,LOTE[[#All],[LOTACAO]]&amp;LOTE[[#All],[TIPO]],LOTE[[#All],[CODIGO LOTE]],"ERRO",0,1)&amp;"."&amp;VLOOKUP($B109,CADASTRO!A:C,3,0)&amp;"."&amp;VLOOKUP($C109,Tabela3[#All],3,0),"")</f>
        <v>1.525.03</v>
      </c>
      <c r="B109" s="301" t="s">
        <v>91</v>
      </c>
      <c r="C109" s="301" t="s">
        <v>43</v>
      </c>
      <c r="D109" s="301" t="str">
        <f>PARAMETROS!$A$4</f>
        <v>Sindesp-MG</v>
      </c>
      <c r="E109" s="294" t="str">
        <f t="shared" si="1"/>
        <v>Pouso AlegreVigilante Armado - 12x36 h Noturno</v>
      </c>
      <c r="F109" s="295" t="s">
        <v>150</v>
      </c>
      <c r="G109" s="295" t="s">
        <v>151</v>
      </c>
      <c r="H109" s="299">
        <v>2</v>
      </c>
      <c r="I109" s="411">
        <f t="shared" si="0"/>
        <v>2286.48</v>
      </c>
      <c r="J109" s="411">
        <f>VLOOKUP($D109,PARAMETROS!$A:$F,4,0)</f>
        <v>25.55</v>
      </c>
      <c r="K109" s="411">
        <f>VLOOKUP($D109,PARAMETROS!$A:$F,5,0)</f>
        <v>193.44</v>
      </c>
      <c r="L109" s="411">
        <f>VLOOKUP($D109,PARAMETROS!$A:$F,2,0)</f>
        <v>129.9</v>
      </c>
      <c r="M109" s="411">
        <f>VLOOKUP($D109,PARAMETROS!$A:$F,3,0)</f>
        <v>19.45</v>
      </c>
      <c r="N109" s="414">
        <f>PARAMETROS!$B$8</f>
        <v>20</v>
      </c>
      <c r="O109" s="296">
        <v>0</v>
      </c>
      <c r="P109" s="412">
        <f>VLOOKUP($D109,PARAMETROS!$A:$I,6,0)</f>
        <v>45292</v>
      </c>
      <c r="Q109" s="298" t="str">
        <f>VLOOKUP($D109,PARAMETROS!$A:$I,7,0)</f>
        <v>-</v>
      </c>
      <c r="R109" s="298" t="str">
        <f>VLOOKUP($D109,PARAMETROS!$A:$I,8,0)</f>
        <v>-</v>
      </c>
      <c r="S109" s="49"/>
      <c r="T109">
        <f>VLOOKUP(B109,'[4]Análise Geral'!$A:$G,7,0)-SUMIF(B:B,B109,H:H)</f>
        <v>0</v>
      </c>
      <c r="U109"/>
      <c r="V109"/>
    </row>
    <row r="110" spans="1:22" s="129" customFormat="1">
      <c r="A110" s="444" t="str" cm="1">
        <f t="array" ref="A110">IFERROR(_xlfn.XLOOKUP($G110&amp;$F110,LOTE[[#All],[LOTACAO]]&amp;LOTE[[#All],[TIPO]],LOTE[[#All],[CODIGO LOTE]],"ERRO",0,1)&amp;"."&amp;VLOOKUP($B110,CADASTRO!A:C,3,0)&amp;"."&amp;VLOOKUP($C110,Tabela3[#All],3,0),"")</f>
        <v>1.527.01</v>
      </c>
      <c r="B110" s="301" t="s">
        <v>1100</v>
      </c>
      <c r="C110" s="301" t="s">
        <v>41</v>
      </c>
      <c r="D110" s="301" t="str">
        <f>PARAMETROS!$A$4</f>
        <v>Sindesp-MG</v>
      </c>
      <c r="E110" s="294" t="str">
        <f t="shared" si="1"/>
        <v>PradosVigilante Armado - 220 h</v>
      </c>
      <c r="F110" s="295" t="s">
        <v>150</v>
      </c>
      <c r="G110" s="295" t="s">
        <v>151</v>
      </c>
      <c r="H110" s="402">
        <v>1</v>
      </c>
      <c r="I110" s="411">
        <f t="shared" si="0"/>
        <v>2286.48</v>
      </c>
      <c r="J110" s="411">
        <f>VLOOKUP($D110,PARAMETROS!$A:$F,4,0)</f>
        <v>25.55</v>
      </c>
      <c r="K110" s="411">
        <f>VLOOKUP($D110,PARAMETROS!$A:$F,5,0)</f>
        <v>193.44</v>
      </c>
      <c r="L110" s="411">
        <f>VLOOKUP($D110,PARAMETROS!$A:$F,2,0)</f>
        <v>129.9</v>
      </c>
      <c r="M110" s="411">
        <f>VLOOKUP($D110,PARAMETROS!$A:$F,3,0)</f>
        <v>19.45</v>
      </c>
      <c r="N110" s="414">
        <f>PARAMETROS!$B$8</f>
        <v>20</v>
      </c>
      <c r="O110" s="296">
        <v>0</v>
      </c>
      <c r="P110" s="412">
        <f>VLOOKUP($D110,PARAMETROS!$A:$I,6,0)</f>
        <v>45292</v>
      </c>
      <c r="Q110" s="298" t="str">
        <f>VLOOKUP($D110,PARAMETROS!$A:$I,7,0)</f>
        <v>-</v>
      </c>
      <c r="R110" s="298" t="str">
        <f>VLOOKUP($D110,PARAMETROS!$A:$I,8,0)</f>
        <v>-</v>
      </c>
      <c r="S110" s="49"/>
      <c r="T110">
        <f>VLOOKUP(B110,'[4]Análise Geral'!$A:$G,7,0)-SUMIF(B:B,B110,H:H)</f>
        <v>0</v>
      </c>
      <c r="U110"/>
      <c r="V110"/>
    </row>
    <row r="111" spans="1:22" s="129" customFormat="1">
      <c r="A111" s="444" t="str" cm="1">
        <f t="array" ref="A111">IFERROR(_xlfn.XLOOKUP($G111&amp;$F111,LOTE[[#All],[LOTACAO]]&amp;LOTE[[#All],[TIPO]],LOTE[[#All],[CODIGO LOTE]],"ERRO",0,1)&amp;"."&amp;VLOOKUP($B111,CADASTRO!A:C,3,0)&amp;"."&amp;VLOOKUP($C111,Tabela3[#All],3,0),"")</f>
        <v>1.528.01</v>
      </c>
      <c r="B111" s="301" t="s">
        <v>1101</v>
      </c>
      <c r="C111" s="301" t="s">
        <v>41</v>
      </c>
      <c r="D111" s="301" t="str">
        <f>PARAMETROS!$A$4</f>
        <v>Sindesp-MG</v>
      </c>
      <c r="E111" s="294" t="str">
        <f t="shared" ref="E111" si="48">CONCATENATE(B111,C111)</f>
        <v>PrataVigilante Armado - 220 h</v>
      </c>
      <c r="F111" s="295" t="s">
        <v>150</v>
      </c>
      <c r="G111" s="295" t="s">
        <v>151</v>
      </c>
      <c r="H111" s="402">
        <v>1</v>
      </c>
      <c r="I111" s="411">
        <f t="shared" si="0"/>
        <v>2286.48</v>
      </c>
      <c r="J111" s="411">
        <f>VLOOKUP($D111,PARAMETROS!$A:$F,4,0)</f>
        <v>25.55</v>
      </c>
      <c r="K111" s="411">
        <f>VLOOKUP($D111,PARAMETROS!$A:$F,5,0)</f>
        <v>193.44</v>
      </c>
      <c r="L111" s="411">
        <f>VLOOKUP($D111,PARAMETROS!$A:$F,2,0)</f>
        <v>129.9</v>
      </c>
      <c r="M111" s="411">
        <f>VLOOKUP($D111,PARAMETROS!$A:$F,3,0)</f>
        <v>19.45</v>
      </c>
      <c r="N111" s="414">
        <f>PARAMETROS!$B$8</f>
        <v>20</v>
      </c>
      <c r="O111" s="296">
        <v>0</v>
      </c>
      <c r="P111" s="412">
        <f>VLOOKUP($D111,PARAMETROS!$A:$I,6,0)</f>
        <v>45292</v>
      </c>
      <c r="Q111" s="298" t="str">
        <f>VLOOKUP($D111,PARAMETROS!$A:$I,7,0)</f>
        <v>-</v>
      </c>
      <c r="R111" s="298" t="str">
        <f>VLOOKUP($D111,PARAMETROS!$A:$I,8,0)</f>
        <v>-</v>
      </c>
      <c r="S111" s="49"/>
      <c r="T111">
        <f>VLOOKUP(B111,'[4]Análise Geral'!$A:$G,7,0)-SUMIF(B:B,B111,H:H)</f>
        <v>0</v>
      </c>
      <c r="U111"/>
      <c r="V111"/>
    </row>
    <row r="112" spans="1:22" s="129" customFormat="1">
      <c r="A112" s="444" t="str" cm="1">
        <f t="array" ref="A112">IFERROR(_xlfn.XLOOKUP($G112&amp;$F112,LOTE[[#All],[LOTACAO]]&amp;LOTE[[#All],[TIPO]],LOTE[[#All],[CODIGO LOTE]],"ERRO",0,1)&amp;"."&amp;VLOOKUP($B112,CADASTRO!A:C,3,0)&amp;"."&amp;VLOOKUP($C112,Tabela3[#All],3,0),"")</f>
        <v>1.231.01</v>
      </c>
      <c r="B112" s="301" t="s">
        <v>92</v>
      </c>
      <c r="C112" s="301" t="s">
        <v>41</v>
      </c>
      <c r="D112" s="301" t="str">
        <f>PARAMETROS!$A$4</f>
        <v>Sindesp-MG</v>
      </c>
      <c r="E112" s="294" t="str">
        <f t="shared" si="1"/>
        <v>Ribeirao das NevesVigilante Armado - 220 h</v>
      </c>
      <c r="F112" s="299" t="s">
        <v>150</v>
      </c>
      <c r="G112" s="295" t="s">
        <v>151</v>
      </c>
      <c r="H112" s="402">
        <v>1</v>
      </c>
      <c r="I112" s="411">
        <f t="shared" si="0"/>
        <v>2286.48</v>
      </c>
      <c r="J112" s="411">
        <f>VLOOKUP($D112,PARAMETROS!$A:$F,4,0)</f>
        <v>25.55</v>
      </c>
      <c r="K112" s="411">
        <f>VLOOKUP($D112,PARAMETROS!$A:$F,5,0)</f>
        <v>193.44</v>
      </c>
      <c r="L112" s="411">
        <f>VLOOKUP($D112,PARAMETROS!$A:$F,2,0)</f>
        <v>129.9</v>
      </c>
      <c r="M112" s="411">
        <f>VLOOKUP($D112,PARAMETROS!$A:$F,3,0)</f>
        <v>19.45</v>
      </c>
      <c r="N112" s="414">
        <f>PARAMETROS!$B$8</f>
        <v>20</v>
      </c>
      <c r="O112" s="296">
        <v>0</v>
      </c>
      <c r="P112" s="412">
        <f>VLOOKUP($D112,PARAMETROS!$A:$I,6,0)</f>
        <v>45292</v>
      </c>
      <c r="Q112" s="298" t="str">
        <f>VLOOKUP($D112,PARAMETROS!$A:$I,7,0)</f>
        <v>-</v>
      </c>
      <c r="R112" s="298" t="str">
        <f>VLOOKUP($D112,PARAMETROS!$A:$I,8,0)</f>
        <v>-</v>
      </c>
      <c r="S112" s="49"/>
      <c r="T112">
        <f>VLOOKUP(B112,'[4]Análise Geral'!$A:$G,7,0)-SUMIF(B:B,B112,H:H)</f>
        <v>0</v>
      </c>
      <c r="U112"/>
      <c r="V112"/>
    </row>
    <row r="113" spans="1:22" s="129" customFormat="1">
      <c r="A113" s="444" t="str" cm="1">
        <f t="array" ref="A113">IFERROR(_xlfn.XLOOKUP($G113&amp;$F113,LOTE[[#All],[LOTACAO]]&amp;LOTE[[#All],[TIPO]],LOTE[[#All],[CODIGO LOTE]],"ERRO",0,1)&amp;"."&amp;VLOOKUP($B113,CADASTRO!A:C,3,0)&amp;"."&amp;VLOOKUP($C113,Tabela3[#All],3,0),"")</f>
        <v>1.231.02</v>
      </c>
      <c r="B113" s="301" t="s">
        <v>92</v>
      </c>
      <c r="C113" s="301" t="s">
        <v>42</v>
      </c>
      <c r="D113" s="301" t="str">
        <f>PARAMETROS!$A$4</f>
        <v>Sindesp-MG</v>
      </c>
      <c r="E113" s="294" t="str">
        <f t="shared" si="1"/>
        <v>Ribeirao das NevesVigilante Armado - 12x36 h Diurno</v>
      </c>
      <c r="F113" s="299" t="s">
        <v>150</v>
      </c>
      <c r="G113" s="295" t="s">
        <v>151</v>
      </c>
      <c r="H113" s="402">
        <v>2</v>
      </c>
      <c r="I113" s="411">
        <f t="shared" si="0"/>
        <v>2286.48</v>
      </c>
      <c r="J113" s="411">
        <f>VLOOKUP($D113,PARAMETROS!$A:$F,4,0)</f>
        <v>25.55</v>
      </c>
      <c r="K113" s="411">
        <f>VLOOKUP($D113,PARAMETROS!$A:$F,5,0)</f>
        <v>193.44</v>
      </c>
      <c r="L113" s="411">
        <f>VLOOKUP($D113,PARAMETROS!$A:$F,2,0)</f>
        <v>129.9</v>
      </c>
      <c r="M113" s="411">
        <f>VLOOKUP($D113,PARAMETROS!$A:$F,3,0)</f>
        <v>19.45</v>
      </c>
      <c r="N113" s="414">
        <f>PARAMETROS!$B$8</f>
        <v>20</v>
      </c>
      <c r="O113" s="296">
        <v>0</v>
      </c>
      <c r="P113" s="412">
        <f>VLOOKUP($D113,PARAMETROS!$A:$I,6,0)</f>
        <v>45292</v>
      </c>
      <c r="Q113" s="298" t="str">
        <f>VLOOKUP($D113,PARAMETROS!$A:$I,7,0)</f>
        <v>-</v>
      </c>
      <c r="R113" s="298" t="str">
        <f>VLOOKUP($D113,PARAMETROS!$A:$I,8,0)</f>
        <v>-</v>
      </c>
      <c r="S113" s="49"/>
      <c r="T113">
        <f>VLOOKUP(B113,'[4]Análise Geral'!$A:$G,7,0)-SUMIF(B:B,B113,H:H)</f>
        <v>0</v>
      </c>
      <c r="U113"/>
      <c r="V113"/>
    </row>
    <row r="114" spans="1:22" s="129" customFormat="1">
      <c r="A114" s="444" t="str" cm="1">
        <f t="array" ref="A114">IFERROR(_xlfn.XLOOKUP($G114&amp;$F114,LOTE[[#All],[LOTACAO]]&amp;LOTE[[#All],[TIPO]],LOTE[[#All],[CODIGO LOTE]],"ERRO",0,1)&amp;"."&amp;VLOOKUP($B114,CADASTRO!A:C,3,0)&amp;"."&amp;VLOOKUP($C114,Tabela3[#All],3,0),"")</f>
        <v>1.231.03</v>
      </c>
      <c r="B114" s="301" t="s">
        <v>92</v>
      </c>
      <c r="C114" s="301" t="s">
        <v>43</v>
      </c>
      <c r="D114" s="301" t="str">
        <f>PARAMETROS!$A$4</f>
        <v>Sindesp-MG</v>
      </c>
      <c r="E114" s="294" t="str">
        <f t="shared" si="1"/>
        <v>Ribeirao das NevesVigilante Armado - 12x36 h Noturno</v>
      </c>
      <c r="F114" s="295" t="s">
        <v>150</v>
      </c>
      <c r="G114" s="295" t="s">
        <v>151</v>
      </c>
      <c r="H114" s="299">
        <v>2</v>
      </c>
      <c r="I114" s="411">
        <f t="shared" si="0"/>
        <v>2286.48</v>
      </c>
      <c r="J114" s="411">
        <f>VLOOKUP($D114,PARAMETROS!$A:$F,4,0)</f>
        <v>25.55</v>
      </c>
      <c r="K114" s="411">
        <f>VLOOKUP($D114,PARAMETROS!$A:$F,5,0)</f>
        <v>193.44</v>
      </c>
      <c r="L114" s="411">
        <f>VLOOKUP($D114,PARAMETROS!$A:$F,2,0)</f>
        <v>129.9</v>
      </c>
      <c r="M114" s="411">
        <f>VLOOKUP($D114,PARAMETROS!$A:$F,3,0)</f>
        <v>19.45</v>
      </c>
      <c r="N114" s="414">
        <f>PARAMETROS!$B$8</f>
        <v>20</v>
      </c>
      <c r="O114" s="296">
        <v>0</v>
      </c>
      <c r="P114" s="412">
        <f>VLOOKUP($D114,PARAMETROS!$A:$I,6,0)</f>
        <v>45292</v>
      </c>
      <c r="Q114" s="298" t="str">
        <f>VLOOKUP($D114,PARAMETROS!$A:$I,7,0)</f>
        <v>-</v>
      </c>
      <c r="R114" s="298" t="str">
        <f>VLOOKUP($D114,PARAMETROS!$A:$I,8,0)</f>
        <v>-</v>
      </c>
      <c r="S114" s="49"/>
      <c r="T114">
        <f>VLOOKUP(B114,'[4]Análise Geral'!$A:$G,7,0)-SUMIF(B:B,B114,H:H)</f>
        <v>0</v>
      </c>
      <c r="U114"/>
      <c r="V114"/>
    </row>
    <row r="115" spans="1:22" s="129" customFormat="1">
      <c r="A115" s="444" t="str" cm="1">
        <f t="array" ref="A115">IFERROR(_xlfn.XLOOKUP($G115&amp;$F115,LOTE[[#All],[LOTACAO]]&amp;LOTE[[#All],[TIPO]],LOTE[[#All],[CODIGO LOTE]],"ERRO",0,1)&amp;"."&amp;VLOOKUP($B115,CADASTRO!A:C,3,0)&amp;"."&amp;VLOOKUP($C115,Tabela3[#All],3,0),"")</f>
        <v>1.554.01</v>
      </c>
      <c r="B115" s="301" t="s">
        <v>1102</v>
      </c>
      <c r="C115" s="301" t="s">
        <v>41</v>
      </c>
      <c r="D115" s="301" t="str">
        <f>PARAMETROS!$A$4</f>
        <v>Sindesp-MG</v>
      </c>
      <c r="E115" s="294" t="str">
        <f t="shared" si="1"/>
        <v>Rio NovoVigilante Armado - 220 h</v>
      </c>
      <c r="F115" s="295" t="s">
        <v>150</v>
      </c>
      <c r="G115" s="295" t="s">
        <v>151</v>
      </c>
      <c r="H115" s="402">
        <v>1</v>
      </c>
      <c r="I115" s="411">
        <f t="shared" si="0"/>
        <v>2286.48</v>
      </c>
      <c r="J115" s="411">
        <f>VLOOKUP($D115,PARAMETROS!$A:$F,4,0)</f>
        <v>25.55</v>
      </c>
      <c r="K115" s="411">
        <f>VLOOKUP($D115,PARAMETROS!$A:$F,5,0)</f>
        <v>193.44</v>
      </c>
      <c r="L115" s="411">
        <f>VLOOKUP($D115,PARAMETROS!$A:$F,2,0)</f>
        <v>129.9</v>
      </c>
      <c r="M115" s="411">
        <f>VLOOKUP($D115,PARAMETROS!$A:$F,3,0)</f>
        <v>19.45</v>
      </c>
      <c r="N115" s="414">
        <f>PARAMETROS!$B$8</f>
        <v>20</v>
      </c>
      <c r="O115" s="296">
        <v>0</v>
      </c>
      <c r="P115" s="412">
        <f>VLOOKUP($D115,PARAMETROS!$A:$I,6,0)</f>
        <v>45292</v>
      </c>
      <c r="Q115" s="298" t="str">
        <f>VLOOKUP($D115,PARAMETROS!$A:$I,7,0)</f>
        <v>-</v>
      </c>
      <c r="R115" s="298" t="str">
        <f>VLOOKUP($D115,PARAMETROS!$A:$I,8,0)</f>
        <v>-</v>
      </c>
      <c r="S115" s="49"/>
      <c r="T115">
        <f>VLOOKUP(B115,'[4]Análise Geral'!$A:$G,7,0)-SUMIF(B:B,B115,H:H)</f>
        <v>0</v>
      </c>
      <c r="U115"/>
      <c r="V115"/>
    </row>
    <row r="116" spans="1:22" s="129" customFormat="1">
      <c r="A116" s="444" t="str" cm="1">
        <f t="array" ref="A116">IFERROR(_xlfn.XLOOKUP($G116&amp;$F116,LOTE[[#All],[LOTACAO]]&amp;LOTE[[#All],[TIPO]],LOTE[[#All],[CODIGO LOTE]],"ERRO",0,1)&amp;"."&amp;VLOOKUP($B116,CADASTRO!A:C,3,0)&amp;"."&amp;VLOOKUP($C116,Tabela3[#All],3,0),"")</f>
        <v>1.556.01</v>
      </c>
      <c r="B116" s="301" t="s">
        <v>1115</v>
      </c>
      <c r="C116" s="301" t="s">
        <v>41</v>
      </c>
      <c r="D116" s="301" t="str">
        <f>PARAMETROS!$A$4</f>
        <v>Sindesp-MG</v>
      </c>
      <c r="E116" s="294" t="str">
        <f t="shared" ref="E116" si="49">CONCATENATE(B116,C116)</f>
        <v>Rio Pardo de MinasVigilante Armado - 220 h</v>
      </c>
      <c r="F116" s="295" t="s">
        <v>150</v>
      </c>
      <c r="G116" s="295" t="s">
        <v>151</v>
      </c>
      <c r="H116" s="402">
        <v>1</v>
      </c>
      <c r="I116" s="411">
        <f t="shared" si="0"/>
        <v>2286.48</v>
      </c>
      <c r="J116" s="411">
        <f>VLOOKUP($D116,PARAMETROS!$A:$F,4,0)</f>
        <v>25.55</v>
      </c>
      <c r="K116" s="411">
        <f>VLOOKUP($D116,PARAMETROS!$A:$F,5,0)</f>
        <v>193.44</v>
      </c>
      <c r="L116" s="411">
        <f>VLOOKUP($D116,PARAMETROS!$A:$F,2,0)</f>
        <v>129.9</v>
      </c>
      <c r="M116" s="411">
        <f>VLOOKUP($D116,PARAMETROS!$A:$F,3,0)</f>
        <v>19.45</v>
      </c>
      <c r="N116" s="414">
        <f>PARAMETROS!$B$8</f>
        <v>20</v>
      </c>
      <c r="O116" s="296">
        <v>0</v>
      </c>
      <c r="P116" s="412">
        <f>VLOOKUP($D116,PARAMETROS!$A:$I,6,0)</f>
        <v>45292</v>
      </c>
      <c r="Q116" s="298" t="str">
        <f>VLOOKUP($D116,PARAMETROS!$A:$I,7,0)</f>
        <v>-</v>
      </c>
      <c r="R116" s="298" t="str">
        <f>VLOOKUP($D116,PARAMETROS!$A:$I,8,0)</f>
        <v>-</v>
      </c>
      <c r="S116" s="49"/>
      <c r="T116">
        <f>VLOOKUP(B116,'[4]Análise Geral'!$A:$G,7,0)-SUMIF(B:B,B116,H:H)</f>
        <v>0</v>
      </c>
      <c r="U116"/>
      <c r="V116"/>
    </row>
    <row r="117" spans="1:22" s="129" customFormat="1">
      <c r="A117" s="444" t="str" cm="1">
        <f t="array" ref="A117">IFERROR(_xlfn.XLOOKUP($G117&amp;$F117,LOTE[[#All],[LOTACAO]]&amp;LOTE[[#All],[TIPO]],LOTE[[#All],[CODIGO LOTE]],"ERRO",0,1)&amp;"."&amp;VLOOKUP($B117,CADASTRO!A:C,3,0)&amp;"."&amp;VLOOKUP($C117,Tabela3[#All],3,0),"")</f>
        <v>1.559.01</v>
      </c>
      <c r="B117" s="301" t="s">
        <v>1104</v>
      </c>
      <c r="C117" s="301" t="s">
        <v>41</v>
      </c>
      <c r="D117" s="301" t="str">
        <f>PARAMETROS!$A$4</f>
        <v>Sindesp-MG</v>
      </c>
      <c r="E117" s="294" t="str">
        <f t="shared" ref="E117:E118" si="50">CONCATENATE(B117,C117)</f>
        <v>Rio PretoVigilante Armado - 220 h</v>
      </c>
      <c r="F117" s="295" t="s">
        <v>150</v>
      </c>
      <c r="G117" s="295" t="s">
        <v>151</v>
      </c>
      <c r="H117" s="402">
        <v>1</v>
      </c>
      <c r="I117" s="411">
        <f t="shared" si="0"/>
        <v>2286.48</v>
      </c>
      <c r="J117" s="411">
        <f>VLOOKUP($D117,PARAMETROS!$A:$F,4,0)</f>
        <v>25.55</v>
      </c>
      <c r="K117" s="411">
        <f>VLOOKUP($D117,PARAMETROS!$A:$F,5,0)</f>
        <v>193.44</v>
      </c>
      <c r="L117" s="411">
        <f>VLOOKUP($D117,PARAMETROS!$A:$F,2,0)</f>
        <v>129.9</v>
      </c>
      <c r="M117" s="411">
        <f>VLOOKUP($D117,PARAMETROS!$A:$F,3,0)</f>
        <v>19.45</v>
      </c>
      <c r="N117" s="414">
        <f>PARAMETROS!$B$8</f>
        <v>20</v>
      </c>
      <c r="O117" s="296">
        <v>0</v>
      </c>
      <c r="P117" s="412">
        <f>VLOOKUP($D117,PARAMETROS!$A:$I,6,0)</f>
        <v>45292</v>
      </c>
      <c r="Q117" s="298" t="str">
        <f>VLOOKUP($D117,PARAMETROS!$A:$I,7,0)</f>
        <v>-</v>
      </c>
      <c r="R117" s="298" t="str">
        <f>VLOOKUP($D117,PARAMETROS!$A:$I,8,0)</f>
        <v>-</v>
      </c>
      <c r="S117" s="49"/>
      <c r="T117">
        <f>VLOOKUP(B117,'[4]Análise Geral'!$A:$G,7,0)-SUMIF(B:B,B117,H:H)</f>
        <v>0</v>
      </c>
      <c r="U117"/>
      <c r="V117"/>
    </row>
    <row r="118" spans="1:22" s="129" customFormat="1">
      <c r="A118" s="444" t="str" cm="1">
        <f t="array" ref="A118">IFERROR(_xlfn.XLOOKUP($G118&amp;$F118,LOTE[[#All],[LOTACAO]]&amp;LOTE[[#All],[TIPO]],LOTE[[#All],[CODIGO LOTE]],"ERRO",0,1)&amp;"."&amp;VLOOKUP($B118,CADASTRO!A:C,3,0)&amp;"."&amp;VLOOKUP($C118,Tabela3[#All],3,0),"")</f>
        <v>1.567.01</v>
      </c>
      <c r="B118" s="301" t="s">
        <v>1105</v>
      </c>
      <c r="C118" s="301" t="s">
        <v>41</v>
      </c>
      <c r="D118" s="301" t="str">
        <f>PARAMETROS!$A$4</f>
        <v>Sindesp-MG</v>
      </c>
      <c r="E118" s="294" t="str">
        <f t="shared" si="50"/>
        <v>SabaraVigilante Armado - 220 h</v>
      </c>
      <c r="F118" s="295" t="s">
        <v>150</v>
      </c>
      <c r="G118" s="295" t="s">
        <v>151</v>
      </c>
      <c r="H118" s="299">
        <v>1</v>
      </c>
      <c r="I118" s="411">
        <f t="shared" si="0"/>
        <v>2286.48</v>
      </c>
      <c r="J118" s="411">
        <f>VLOOKUP($D118,PARAMETROS!$A:$F,4,0)</f>
        <v>25.55</v>
      </c>
      <c r="K118" s="411">
        <f>VLOOKUP($D118,PARAMETROS!$A:$F,5,0)</f>
        <v>193.44</v>
      </c>
      <c r="L118" s="411">
        <f>VLOOKUP($D118,PARAMETROS!$A:$F,2,0)</f>
        <v>129.9</v>
      </c>
      <c r="M118" s="411">
        <f>VLOOKUP($D118,PARAMETROS!$A:$F,3,0)</f>
        <v>19.45</v>
      </c>
      <c r="N118" s="414">
        <f>PARAMETROS!$B$8</f>
        <v>20</v>
      </c>
      <c r="O118" s="296">
        <v>0</v>
      </c>
      <c r="P118" s="412">
        <f>VLOOKUP($D118,PARAMETROS!$A:$I,6,0)</f>
        <v>45292</v>
      </c>
      <c r="Q118" s="298" t="str">
        <f>VLOOKUP($D118,PARAMETROS!$A:$I,7,0)</f>
        <v>-</v>
      </c>
      <c r="R118" s="298" t="str">
        <f>VLOOKUP($D118,PARAMETROS!$A:$I,8,0)</f>
        <v>-</v>
      </c>
      <c r="S118" s="49"/>
      <c r="T118">
        <f>VLOOKUP(B118,'[4]Análise Geral'!$A:$G,7,0)-SUMIF(B:B,B118,H:H)</f>
        <v>0</v>
      </c>
      <c r="U118"/>
      <c r="V118"/>
    </row>
    <row r="119" spans="1:22" s="129" customFormat="1">
      <c r="A119" s="444" t="str" cm="1">
        <f t="array" ref="A119">IFERROR(_xlfn.XLOOKUP($G119&amp;$F119,LOTE[[#All],[LOTACAO]]&amp;LOTE[[#All],[TIPO]],LOTE[[#All],[CODIGO LOTE]],"ERRO",0,1)&amp;"."&amp;VLOOKUP($B119,CADASTRO!A:C,3,0)&amp;"."&amp;VLOOKUP($C119,Tabela3[#All],3,0),"")</f>
        <v>1.570.01</v>
      </c>
      <c r="B119" s="301" t="s">
        <v>93</v>
      </c>
      <c r="C119" s="301" t="s">
        <v>41</v>
      </c>
      <c r="D119" s="301" t="str">
        <f>PARAMETROS!$A$4</f>
        <v>Sindesp-MG</v>
      </c>
      <c r="E119" s="294" t="str">
        <f t="shared" si="1"/>
        <v>SalinasVigilante Armado - 220 h</v>
      </c>
      <c r="F119" s="295" t="s">
        <v>150</v>
      </c>
      <c r="G119" s="295" t="s">
        <v>151</v>
      </c>
      <c r="H119" s="299">
        <v>1</v>
      </c>
      <c r="I119" s="411">
        <f t="shared" si="0"/>
        <v>2286.48</v>
      </c>
      <c r="J119" s="411">
        <f>VLOOKUP($D119,PARAMETROS!$A:$F,4,0)</f>
        <v>25.55</v>
      </c>
      <c r="K119" s="411">
        <f>VLOOKUP($D119,PARAMETROS!$A:$F,5,0)</f>
        <v>193.44</v>
      </c>
      <c r="L119" s="411">
        <f>VLOOKUP($D119,PARAMETROS!$A:$F,2,0)</f>
        <v>129.9</v>
      </c>
      <c r="M119" s="411">
        <f>VLOOKUP($D119,PARAMETROS!$A:$F,3,0)</f>
        <v>19.45</v>
      </c>
      <c r="N119" s="414">
        <f>PARAMETROS!$B$8</f>
        <v>20</v>
      </c>
      <c r="O119" s="296">
        <v>0</v>
      </c>
      <c r="P119" s="412">
        <f>VLOOKUP($D119,PARAMETROS!$A:$I,6,0)</f>
        <v>45292</v>
      </c>
      <c r="Q119" s="298" t="str">
        <f>VLOOKUP($D119,PARAMETROS!$A:$I,7,0)</f>
        <v>-</v>
      </c>
      <c r="R119" s="298" t="str">
        <f>VLOOKUP($D119,PARAMETROS!$A:$I,8,0)</f>
        <v>-</v>
      </c>
      <c r="S119" s="49"/>
      <c r="T119">
        <f>VLOOKUP(B119,'[4]Análise Geral'!$A:$G,7,0)-SUMIF(B:B,B119,H:H)</f>
        <v>0</v>
      </c>
      <c r="U119"/>
      <c r="V119"/>
    </row>
    <row r="120" spans="1:22" s="129" customFormat="1">
      <c r="A120" s="444" t="str" cm="1">
        <f t="array" ref="A120">IFERROR(_xlfn.XLOOKUP($G120&amp;$F120,LOTE[[#All],[LOTACAO]]&amp;LOTE[[#All],[TIPO]],LOTE[[#All],[CODIGO LOTE]],"ERRO",0,1)&amp;"."&amp;VLOOKUP($B120,CADASTRO!A:C,3,0)&amp;"."&amp;VLOOKUP($C120,Tabela3[#All],3,0),"")</f>
        <v>1.245.02</v>
      </c>
      <c r="B120" s="301" t="s">
        <v>94</v>
      </c>
      <c r="C120" s="301" t="s">
        <v>42</v>
      </c>
      <c r="D120" s="301" t="str">
        <f>PARAMETROS!$A$4</f>
        <v>Sindesp-MG</v>
      </c>
      <c r="E120" s="294" t="str">
        <f t="shared" si="1"/>
        <v>Santa LuziaVigilante Armado - 12x36 h Diurno</v>
      </c>
      <c r="F120" s="295" t="s">
        <v>150</v>
      </c>
      <c r="G120" s="295" t="s">
        <v>151</v>
      </c>
      <c r="H120" s="299">
        <v>2</v>
      </c>
      <c r="I120" s="411">
        <f t="shared" si="0"/>
        <v>2286.48</v>
      </c>
      <c r="J120" s="411">
        <f>VLOOKUP($D120,PARAMETROS!$A:$F,4,0)</f>
        <v>25.55</v>
      </c>
      <c r="K120" s="411">
        <f>VLOOKUP($D120,PARAMETROS!$A:$F,5,0)</f>
        <v>193.44</v>
      </c>
      <c r="L120" s="411">
        <f>VLOOKUP($D120,PARAMETROS!$A:$F,2,0)</f>
        <v>129.9</v>
      </c>
      <c r="M120" s="411">
        <f>VLOOKUP($D120,PARAMETROS!$A:$F,3,0)</f>
        <v>19.45</v>
      </c>
      <c r="N120" s="414">
        <f>PARAMETROS!$B$8</f>
        <v>20</v>
      </c>
      <c r="O120" s="296">
        <v>0</v>
      </c>
      <c r="P120" s="412">
        <f>VLOOKUP($D120,PARAMETROS!$A:$I,6,0)</f>
        <v>45292</v>
      </c>
      <c r="Q120" s="298" t="str">
        <f>VLOOKUP($D120,PARAMETROS!$A:$I,7,0)</f>
        <v>-</v>
      </c>
      <c r="R120" s="298" t="str">
        <f>VLOOKUP($D120,PARAMETROS!$A:$I,8,0)</f>
        <v>-</v>
      </c>
      <c r="S120" s="49"/>
      <c r="T120">
        <f>VLOOKUP(B120,'[4]Análise Geral'!$A:$G,7,0)-SUMIF(B:B,B120,H:H)</f>
        <v>0</v>
      </c>
      <c r="U120"/>
      <c r="V120"/>
    </row>
    <row r="121" spans="1:22" s="129" customFormat="1">
      <c r="A121" s="444" t="str" cm="1">
        <f t="array" ref="A121">IFERROR(_xlfn.XLOOKUP($G121&amp;$F121,LOTE[[#All],[LOTACAO]]&amp;LOTE[[#All],[TIPO]],LOTE[[#All],[CODIGO LOTE]],"ERRO",0,1)&amp;"."&amp;VLOOKUP($B121,CADASTRO!A:C,3,0)&amp;"."&amp;VLOOKUP($C121,Tabela3[#All],3,0),"")</f>
        <v>1.245.03</v>
      </c>
      <c r="B121" s="301" t="s">
        <v>94</v>
      </c>
      <c r="C121" s="301" t="s">
        <v>43</v>
      </c>
      <c r="D121" s="301" t="str">
        <f>PARAMETROS!$A$4</f>
        <v>Sindesp-MG</v>
      </c>
      <c r="E121" s="294" t="str">
        <f t="shared" si="1"/>
        <v>Santa LuziaVigilante Armado - 12x36 h Noturno</v>
      </c>
      <c r="F121" s="295" t="s">
        <v>150</v>
      </c>
      <c r="G121" s="295" t="s">
        <v>151</v>
      </c>
      <c r="H121" s="299">
        <v>2</v>
      </c>
      <c r="I121" s="411">
        <f t="shared" si="0"/>
        <v>2286.48</v>
      </c>
      <c r="J121" s="411">
        <f>VLOOKUP($D121,PARAMETROS!$A:$F,4,0)</f>
        <v>25.55</v>
      </c>
      <c r="K121" s="411">
        <f>VLOOKUP($D121,PARAMETROS!$A:$F,5,0)</f>
        <v>193.44</v>
      </c>
      <c r="L121" s="411">
        <f>VLOOKUP($D121,PARAMETROS!$A:$F,2,0)</f>
        <v>129.9</v>
      </c>
      <c r="M121" s="411">
        <f>VLOOKUP($D121,PARAMETROS!$A:$F,3,0)</f>
        <v>19.45</v>
      </c>
      <c r="N121" s="414">
        <f>PARAMETROS!$B$8</f>
        <v>20</v>
      </c>
      <c r="O121" s="296">
        <v>0</v>
      </c>
      <c r="P121" s="412">
        <f>VLOOKUP($D121,PARAMETROS!$A:$I,6,0)</f>
        <v>45292</v>
      </c>
      <c r="Q121" s="298" t="str">
        <f>VLOOKUP($D121,PARAMETROS!$A:$I,7,0)</f>
        <v>-</v>
      </c>
      <c r="R121" s="298" t="str">
        <f>VLOOKUP($D121,PARAMETROS!$A:$I,8,0)</f>
        <v>-</v>
      </c>
      <c r="S121" s="49"/>
      <c r="T121">
        <f>VLOOKUP(B121,'[4]Análise Geral'!$A:$G,7,0)-SUMIF(B:B,B121,H:H)</f>
        <v>0</v>
      </c>
      <c r="U121"/>
      <c r="V121"/>
    </row>
    <row r="122" spans="1:22" s="129" customFormat="1">
      <c r="A122" s="444" t="str" cm="1">
        <f t="array" ref="A122">IFERROR(_xlfn.XLOOKUP($G122&amp;$F122,LOTE[[#All],[LOTACAO]]&amp;LOTE[[#All],[TIPO]],LOTE[[#All],[CODIGO LOTE]],"ERRO",0,1)&amp;"."&amp;VLOOKUP($B122,CADASTRO!A:C,3,0)&amp;"."&amp;VLOOKUP($C122,Tabela3[#All],3,0),"")</f>
        <v>1.610.01</v>
      </c>
      <c r="B122" s="301" t="s">
        <v>1116</v>
      </c>
      <c r="C122" s="301" t="s">
        <v>41</v>
      </c>
      <c r="D122" s="301" t="str">
        <f>PARAMETROS!$A$4</f>
        <v>Sindesp-MG</v>
      </c>
      <c r="E122" s="294" t="str">
        <f t="shared" si="1"/>
        <v>Sao Domingos do PrataVigilante Armado - 220 h</v>
      </c>
      <c r="F122" s="295" t="s">
        <v>150</v>
      </c>
      <c r="G122" s="295" t="s">
        <v>151</v>
      </c>
      <c r="H122" s="299">
        <v>1</v>
      </c>
      <c r="I122" s="411">
        <f t="shared" si="0"/>
        <v>2286.48</v>
      </c>
      <c r="J122" s="411">
        <f>VLOOKUP($D122,PARAMETROS!$A:$F,4,0)</f>
        <v>25.55</v>
      </c>
      <c r="K122" s="411">
        <f>VLOOKUP($D122,PARAMETROS!$A:$F,5,0)</f>
        <v>193.44</v>
      </c>
      <c r="L122" s="411">
        <f>VLOOKUP($D122,PARAMETROS!$A:$F,2,0)</f>
        <v>129.9</v>
      </c>
      <c r="M122" s="411">
        <f>VLOOKUP($D122,PARAMETROS!$A:$F,3,0)</f>
        <v>19.45</v>
      </c>
      <c r="N122" s="414">
        <f>PARAMETROS!$B$8</f>
        <v>20</v>
      </c>
      <c r="O122" s="296">
        <v>0</v>
      </c>
      <c r="P122" s="412">
        <f>VLOOKUP($D122,PARAMETROS!$A:$I,6,0)</f>
        <v>45292</v>
      </c>
      <c r="Q122" s="298" t="str">
        <f>VLOOKUP($D122,PARAMETROS!$A:$I,7,0)</f>
        <v>-</v>
      </c>
      <c r="R122" s="298" t="str">
        <f>VLOOKUP($D122,PARAMETROS!$A:$I,8,0)</f>
        <v>-</v>
      </c>
      <c r="S122" s="49"/>
      <c r="T122">
        <f>VLOOKUP(B122,'[4]Análise Geral'!$A:$G,7,0)-SUMIF(B:B,B122,H:H)</f>
        <v>0</v>
      </c>
      <c r="U122"/>
      <c r="V122"/>
    </row>
    <row r="123" spans="1:22" s="129" customFormat="1">
      <c r="A123" s="444" t="str" cm="1">
        <f t="array" ref="A123">IFERROR(_xlfn.XLOOKUP($G123&amp;$F123,LOTE[[#All],[LOTACAO]]&amp;LOTE[[#All],[TIPO]],LOTE[[#All],[CODIGO LOTE]],"ERRO",0,1)&amp;"."&amp;VLOOKUP($B123,CADASTRO!A:C,3,0)&amp;"."&amp;VLOOKUP($C123,Tabela3[#All],3,0),"")</f>
        <v>1.625.01</v>
      </c>
      <c r="B123" s="301" t="s">
        <v>95</v>
      </c>
      <c r="C123" s="301" t="s">
        <v>41</v>
      </c>
      <c r="D123" s="301" t="str">
        <f>PARAMETROS!$A$4</f>
        <v>Sindesp-MG</v>
      </c>
      <c r="E123" s="294" t="str">
        <f t="shared" ref="E123:E124" si="51">CONCATENATE(B123,C123)</f>
        <v>Sao Joao Del ReiVigilante Armado - 220 h</v>
      </c>
      <c r="F123" s="295" t="s">
        <v>150</v>
      </c>
      <c r="G123" s="295" t="s">
        <v>151</v>
      </c>
      <c r="H123" s="299">
        <v>1</v>
      </c>
      <c r="I123" s="411">
        <f t="shared" si="0"/>
        <v>2286.48</v>
      </c>
      <c r="J123" s="411">
        <f>VLOOKUP($D123,PARAMETROS!$A:$F,4,0)</f>
        <v>25.55</v>
      </c>
      <c r="K123" s="411">
        <f>VLOOKUP($D123,PARAMETROS!$A:$F,5,0)</f>
        <v>193.44</v>
      </c>
      <c r="L123" s="411">
        <f>VLOOKUP($D123,PARAMETROS!$A:$F,2,0)</f>
        <v>129.9</v>
      </c>
      <c r="M123" s="411">
        <f>VLOOKUP($D123,PARAMETROS!$A:$F,3,0)</f>
        <v>19.45</v>
      </c>
      <c r="N123" s="414">
        <f>PARAMETROS!$B$8</f>
        <v>20</v>
      </c>
      <c r="O123" s="296">
        <v>0</v>
      </c>
      <c r="P123" s="412">
        <f>VLOOKUP($D123,PARAMETROS!$A:$I,6,0)</f>
        <v>45292</v>
      </c>
      <c r="Q123" s="298" t="str">
        <f>VLOOKUP($D123,PARAMETROS!$A:$I,7,0)</f>
        <v>-</v>
      </c>
      <c r="R123" s="298" t="str">
        <f>VLOOKUP($D123,PARAMETROS!$A:$I,8,0)</f>
        <v>-</v>
      </c>
      <c r="S123" s="49"/>
      <c r="T123">
        <f>VLOOKUP(B123,'[4]Análise Geral'!$A:$G,7,0)-SUMIF(B:B,B123,H:H)</f>
        <v>0</v>
      </c>
      <c r="U123"/>
      <c r="V123"/>
    </row>
    <row r="124" spans="1:22" s="129" customFormat="1">
      <c r="A124" s="444" t="str" cm="1">
        <f t="array" ref="A124">IFERROR(_xlfn.XLOOKUP($G124&amp;$F124,LOTE[[#All],[LOTACAO]]&amp;LOTE[[#All],[TIPO]],LOTE[[#All],[CODIGO LOTE]],"ERRO",0,1)&amp;"."&amp;VLOOKUP($B124,CADASTRO!A:C,3,0)&amp;"."&amp;VLOOKUP($C124,Tabela3[#All],3,0),"")</f>
        <v>1.627.01</v>
      </c>
      <c r="B124" s="301" t="s">
        <v>1117</v>
      </c>
      <c r="C124" s="301" t="s">
        <v>41</v>
      </c>
      <c r="D124" s="301" t="str">
        <f>PARAMETROS!$A$4</f>
        <v>Sindesp-MG</v>
      </c>
      <c r="E124" s="294" t="str">
        <f t="shared" si="51"/>
        <v>Sao Joao do ParaisoVigilante Armado - 220 h</v>
      </c>
      <c r="F124" s="295" t="s">
        <v>150</v>
      </c>
      <c r="G124" s="295" t="s">
        <v>151</v>
      </c>
      <c r="H124" s="299">
        <v>1</v>
      </c>
      <c r="I124" s="411">
        <f t="shared" si="0"/>
        <v>2286.48</v>
      </c>
      <c r="J124" s="411">
        <f>VLOOKUP($D124,PARAMETROS!$A:$F,4,0)</f>
        <v>25.55</v>
      </c>
      <c r="K124" s="411">
        <f>VLOOKUP($D124,PARAMETROS!$A:$F,5,0)</f>
        <v>193.44</v>
      </c>
      <c r="L124" s="411">
        <f>VLOOKUP($D124,PARAMETROS!$A:$F,2,0)</f>
        <v>129.9</v>
      </c>
      <c r="M124" s="411">
        <f>VLOOKUP($D124,PARAMETROS!$A:$F,3,0)</f>
        <v>19.45</v>
      </c>
      <c r="N124" s="414">
        <f>PARAMETROS!$B$8</f>
        <v>20</v>
      </c>
      <c r="O124" s="296">
        <v>0</v>
      </c>
      <c r="P124" s="412">
        <f>VLOOKUP($D124,PARAMETROS!$A:$I,6,0)</f>
        <v>45292</v>
      </c>
      <c r="Q124" s="298" t="str">
        <f>VLOOKUP($D124,PARAMETROS!$A:$I,7,0)</f>
        <v>-</v>
      </c>
      <c r="R124" s="298" t="str">
        <f>VLOOKUP($D124,PARAMETROS!$A:$I,8,0)</f>
        <v>-</v>
      </c>
      <c r="S124" s="49"/>
      <c r="T124">
        <f>VLOOKUP(B124,'[4]Análise Geral'!$A:$G,7,0)-SUMIF(B:B,B124,H:H)</f>
        <v>0</v>
      </c>
      <c r="U124"/>
      <c r="V124"/>
    </row>
    <row r="125" spans="1:22" s="129" customFormat="1">
      <c r="A125" s="444" t="str" cm="1">
        <f t="array" ref="A125">IFERROR(_xlfn.XLOOKUP($G125&amp;$F125,LOTE[[#All],[LOTACAO]]&amp;LOTE[[#All],[TIPO]],LOTE[[#All],[CODIGO LOTE]],"ERRO",0,1)&amp;"."&amp;VLOOKUP($B125,CADASTRO!A:C,3,0)&amp;"."&amp;VLOOKUP($C125,Tabela3[#All],3,0),"")</f>
        <v>1.637.02</v>
      </c>
      <c r="B125" s="301" t="s">
        <v>96</v>
      </c>
      <c r="C125" s="301" t="s">
        <v>42</v>
      </c>
      <c r="D125" s="301" t="str">
        <f>PARAMETROS!$A$4</f>
        <v>Sindesp-MG</v>
      </c>
      <c r="E125" s="294" t="str">
        <f t="shared" si="1"/>
        <v>Sao LourencoVigilante Armado - 12x36 h Diurno</v>
      </c>
      <c r="F125" s="295" t="s">
        <v>150</v>
      </c>
      <c r="G125" s="295" t="s">
        <v>151</v>
      </c>
      <c r="H125" s="299">
        <v>2</v>
      </c>
      <c r="I125" s="411">
        <f t="shared" si="0"/>
        <v>2286.48</v>
      </c>
      <c r="J125" s="411">
        <f>VLOOKUP($D125,PARAMETROS!$A:$F,4,0)</f>
        <v>25.55</v>
      </c>
      <c r="K125" s="411">
        <f>VLOOKUP($D125,PARAMETROS!$A:$F,5,0)</f>
        <v>193.44</v>
      </c>
      <c r="L125" s="411">
        <f>VLOOKUP($D125,PARAMETROS!$A:$F,2,0)</f>
        <v>129.9</v>
      </c>
      <c r="M125" s="411">
        <f>VLOOKUP($D125,PARAMETROS!$A:$F,3,0)</f>
        <v>19.45</v>
      </c>
      <c r="N125" s="414">
        <f>PARAMETROS!$B$8</f>
        <v>20</v>
      </c>
      <c r="O125" s="296">
        <v>0</v>
      </c>
      <c r="P125" s="412">
        <f>VLOOKUP($D125,PARAMETROS!$A:$I,6,0)</f>
        <v>45292</v>
      </c>
      <c r="Q125" s="298" t="str">
        <f>VLOOKUP($D125,PARAMETROS!$A:$I,7,0)</f>
        <v>-</v>
      </c>
      <c r="R125" s="298" t="str">
        <f>VLOOKUP($D125,PARAMETROS!$A:$I,8,0)</f>
        <v>-</v>
      </c>
      <c r="S125" s="49"/>
      <c r="T125">
        <f>VLOOKUP(B125,'[4]Análise Geral'!$A:$G,7,0)-SUMIF(B:B,B125,H:H)</f>
        <v>0</v>
      </c>
      <c r="U125"/>
      <c r="V125"/>
    </row>
    <row r="126" spans="1:22" s="129" customFormat="1">
      <c r="A126" s="444" t="str" cm="1">
        <f t="array" ref="A126">IFERROR(_xlfn.XLOOKUP($G126&amp;$F126,LOTE[[#All],[LOTACAO]]&amp;LOTE[[#All],[TIPO]],LOTE[[#All],[CODIGO LOTE]],"ERRO",0,1)&amp;"."&amp;VLOOKUP($B126,CADASTRO!A:C,3,0)&amp;"."&amp;VLOOKUP($C126,Tabela3[#All],3,0),"")</f>
        <v>1.647.02</v>
      </c>
      <c r="B126" s="301" t="s">
        <v>97</v>
      </c>
      <c r="C126" s="301" t="s">
        <v>42</v>
      </c>
      <c r="D126" s="301" t="str">
        <f>PARAMETROS!$A$4</f>
        <v>Sindesp-MG</v>
      </c>
      <c r="E126" s="294" t="str">
        <f t="shared" si="1"/>
        <v>Sao Sebastiao do ParaisoVigilante Armado - 12x36 h Diurno</v>
      </c>
      <c r="F126" s="295" t="s">
        <v>150</v>
      </c>
      <c r="G126" s="295" t="s">
        <v>151</v>
      </c>
      <c r="H126" s="299">
        <v>2</v>
      </c>
      <c r="I126" s="411">
        <f t="shared" si="0"/>
        <v>2286.48</v>
      </c>
      <c r="J126" s="411">
        <f>VLOOKUP($D126,PARAMETROS!$A:$F,4,0)</f>
        <v>25.55</v>
      </c>
      <c r="K126" s="411">
        <f>VLOOKUP($D126,PARAMETROS!$A:$F,5,0)</f>
        <v>193.44</v>
      </c>
      <c r="L126" s="411">
        <f>VLOOKUP($D126,PARAMETROS!$A:$F,2,0)</f>
        <v>129.9</v>
      </c>
      <c r="M126" s="411">
        <f>VLOOKUP($D126,PARAMETROS!$A:$F,3,0)</f>
        <v>19.45</v>
      </c>
      <c r="N126" s="414">
        <f>PARAMETROS!$B$8</f>
        <v>20</v>
      </c>
      <c r="O126" s="296">
        <v>0</v>
      </c>
      <c r="P126" s="412">
        <f>VLOOKUP($D126,PARAMETROS!$A:$I,6,0)</f>
        <v>45292</v>
      </c>
      <c r="Q126" s="298" t="str">
        <f>VLOOKUP($D126,PARAMETROS!$A:$I,7,0)</f>
        <v>-</v>
      </c>
      <c r="R126" s="298" t="str">
        <f>VLOOKUP($D126,PARAMETROS!$A:$I,8,0)</f>
        <v>-</v>
      </c>
      <c r="S126" s="49"/>
      <c r="T126">
        <f>VLOOKUP(B126,'[4]Análise Geral'!$A:$G,7,0)-SUMIF(B:B,B126,H:H)</f>
        <v>0</v>
      </c>
      <c r="U126"/>
      <c r="V126"/>
    </row>
    <row r="127" spans="1:22" s="129" customFormat="1">
      <c r="A127" s="444" t="str" cm="1">
        <f t="array" ref="A127">IFERROR(_xlfn.XLOOKUP($G127&amp;$F127,LOTE[[#All],[LOTACAO]]&amp;LOTE[[#All],[TIPO]],LOTE[[#All],[CODIGO LOTE]],"ERRO",0,1)&amp;"."&amp;VLOOKUP($B127,CADASTRO!A:C,3,0)&amp;"."&amp;VLOOKUP($C127,Tabela3[#All],3,0),"")</f>
        <v>1.647.03</v>
      </c>
      <c r="B127" s="301" t="s">
        <v>97</v>
      </c>
      <c r="C127" s="301" t="s">
        <v>43</v>
      </c>
      <c r="D127" s="301" t="str">
        <f>PARAMETROS!$A$4</f>
        <v>Sindesp-MG</v>
      </c>
      <c r="E127" s="294" t="str">
        <f t="shared" si="1"/>
        <v>Sao Sebastiao do ParaisoVigilante Armado - 12x36 h Noturno</v>
      </c>
      <c r="F127" s="295" t="s">
        <v>150</v>
      </c>
      <c r="G127" s="295" t="s">
        <v>151</v>
      </c>
      <c r="H127" s="299">
        <v>2</v>
      </c>
      <c r="I127" s="411">
        <f t="shared" si="0"/>
        <v>2286.48</v>
      </c>
      <c r="J127" s="411">
        <f>VLOOKUP($D127,PARAMETROS!$A:$F,4,0)</f>
        <v>25.55</v>
      </c>
      <c r="K127" s="411">
        <f>VLOOKUP($D127,PARAMETROS!$A:$F,5,0)</f>
        <v>193.44</v>
      </c>
      <c r="L127" s="411">
        <f>VLOOKUP($D127,PARAMETROS!$A:$F,2,0)</f>
        <v>129.9</v>
      </c>
      <c r="M127" s="411">
        <f>VLOOKUP($D127,PARAMETROS!$A:$F,3,0)</f>
        <v>19.45</v>
      </c>
      <c r="N127" s="414">
        <f>PARAMETROS!$B$8</f>
        <v>20</v>
      </c>
      <c r="O127" s="296">
        <v>0</v>
      </c>
      <c r="P127" s="412">
        <f>VLOOKUP($D127,PARAMETROS!$A:$I,6,0)</f>
        <v>45292</v>
      </c>
      <c r="Q127" s="298" t="str">
        <f>VLOOKUP($D127,PARAMETROS!$A:$I,7,0)</f>
        <v>-</v>
      </c>
      <c r="R127" s="298" t="str">
        <f>VLOOKUP($D127,PARAMETROS!$A:$I,8,0)</f>
        <v>-</v>
      </c>
      <c r="S127" s="49"/>
      <c r="T127">
        <f>VLOOKUP(B127,'[4]Análise Geral'!$A:$G,7,0)-SUMIF(B:B,B127,H:H)</f>
        <v>0</v>
      </c>
      <c r="U127"/>
      <c r="V127"/>
    </row>
    <row r="128" spans="1:22" s="129" customFormat="1">
      <c r="A128" s="444" t="str" cm="1">
        <f t="array" ref="A128">IFERROR(_xlfn.XLOOKUP($G128&amp;$F128,LOTE[[#All],[LOTACAO]]&amp;LOTE[[#All],[TIPO]],LOTE[[#All],[CODIGO LOTE]],"ERRO",0,1)&amp;"."&amp;VLOOKUP($B128,CADASTRO!A:C,3,0)&amp;"."&amp;VLOOKUP($C128,Tabela3[#All],3,0),"")</f>
        <v>1.672.01</v>
      </c>
      <c r="B128" s="301" t="s">
        <v>98</v>
      </c>
      <c r="C128" s="301" t="s">
        <v>41</v>
      </c>
      <c r="D128" s="301" t="str">
        <f>PARAMETROS!$A$4</f>
        <v>Sindesp-MG</v>
      </c>
      <c r="E128" s="294" t="str">
        <f t="shared" ref="E128:E129" si="52">CONCATENATE(B128,C128)</f>
        <v>Sete LagoasVigilante Armado - 220 h</v>
      </c>
      <c r="F128" s="295" t="s">
        <v>150</v>
      </c>
      <c r="G128" s="295" t="s">
        <v>151</v>
      </c>
      <c r="H128" s="402">
        <v>1</v>
      </c>
      <c r="I128" s="411">
        <f t="shared" si="0"/>
        <v>2286.48</v>
      </c>
      <c r="J128" s="411">
        <f>VLOOKUP($D128,PARAMETROS!$A:$F,4,0)</f>
        <v>25.55</v>
      </c>
      <c r="K128" s="411">
        <f>VLOOKUP($D128,PARAMETROS!$A:$F,5,0)</f>
        <v>193.44</v>
      </c>
      <c r="L128" s="411">
        <f>VLOOKUP($D128,PARAMETROS!$A:$F,2,0)</f>
        <v>129.9</v>
      </c>
      <c r="M128" s="411">
        <f>VLOOKUP($D128,PARAMETROS!$A:$F,3,0)</f>
        <v>19.45</v>
      </c>
      <c r="N128" s="414">
        <f>PARAMETROS!$B$8</f>
        <v>20</v>
      </c>
      <c r="O128" s="296">
        <v>0</v>
      </c>
      <c r="P128" s="412">
        <f>VLOOKUP($D128,PARAMETROS!$A:$I,6,0)</f>
        <v>45292</v>
      </c>
      <c r="Q128" s="298" t="str">
        <f>VLOOKUP($D128,PARAMETROS!$A:$I,7,0)</f>
        <v>-</v>
      </c>
      <c r="R128" s="298" t="str">
        <f>VLOOKUP($D128,PARAMETROS!$A:$I,8,0)</f>
        <v>-</v>
      </c>
      <c r="S128" s="49"/>
      <c r="T128">
        <f>VLOOKUP(B128,'[4]Análise Geral'!$A:$G,7,0)-SUMIF(B:B,B128,H:H)</f>
        <v>0</v>
      </c>
      <c r="U128"/>
      <c r="V128"/>
    </row>
    <row r="129" spans="1:22" s="129" customFormat="1">
      <c r="A129" s="444" t="str" cm="1">
        <f t="array" ref="A129">IFERROR(_xlfn.XLOOKUP($G129&amp;$F129,LOTE[[#All],[LOTACAO]]&amp;LOTE[[#All],[TIPO]],LOTE[[#All],[CODIGO LOTE]],"ERRO",0,1)&amp;"."&amp;VLOOKUP($B129,CADASTRO!A:C,3,0)&amp;"."&amp;VLOOKUP($C129,Tabela3[#All],3,0),"")</f>
        <v>1.684.01</v>
      </c>
      <c r="B129" s="301" t="s">
        <v>1107</v>
      </c>
      <c r="C129" s="301" t="s">
        <v>41</v>
      </c>
      <c r="D129" s="301" t="str">
        <f>PARAMETROS!$A$4</f>
        <v>Sindesp-MG</v>
      </c>
      <c r="E129" s="294" t="str">
        <f t="shared" si="52"/>
        <v>TarumirimVigilante Armado - 220 h</v>
      </c>
      <c r="F129" s="295" t="s">
        <v>150</v>
      </c>
      <c r="G129" s="295" t="s">
        <v>151</v>
      </c>
      <c r="H129" s="299">
        <v>1</v>
      </c>
      <c r="I129" s="411">
        <f t="shared" si="0"/>
        <v>2286.48</v>
      </c>
      <c r="J129" s="411">
        <f>VLOOKUP($D129,PARAMETROS!$A:$F,4,0)</f>
        <v>25.55</v>
      </c>
      <c r="K129" s="411">
        <f>VLOOKUP($D129,PARAMETROS!$A:$F,5,0)</f>
        <v>193.44</v>
      </c>
      <c r="L129" s="411">
        <f>VLOOKUP($D129,PARAMETROS!$A:$F,2,0)</f>
        <v>129.9</v>
      </c>
      <c r="M129" s="411">
        <f>VLOOKUP($D129,PARAMETROS!$A:$F,3,0)</f>
        <v>19.45</v>
      </c>
      <c r="N129" s="414">
        <f>PARAMETROS!$B$8</f>
        <v>20</v>
      </c>
      <c r="O129" s="296">
        <v>0</v>
      </c>
      <c r="P129" s="412">
        <f>VLOOKUP($D129,PARAMETROS!$A:$I,6,0)</f>
        <v>45292</v>
      </c>
      <c r="Q129" s="298" t="str">
        <f>VLOOKUP($D129,PARAMETROS!$A:$I,7,0)</f>
        <v>-</v>
      </c>
      <c r="R129" s="298" t="str">
        <f>VLOOKUP($D129,PARAMETROS!$A:$I,8,0)</f>
        <v>-</v>
      </c>
      <c r="S129" s="49"/>
      <c r="T129">
        <f>VLOOKUP(B129,'[4]Análise Geral'!$A:$G,7,0)-SUMIF(B:B,B129,H:H)</f>
        <v>0</v>
      </c>
      <c r="U129"/>
      <c r="V129"/>
    </row>
    <row r="130" spans="1:22" s="129" customFormat="1">
      <c r="A130" s="444" t="str" cm="1">
        <f t="array" ref="A130">IFERROR(_xlfn.XLOOKUP($G130&amp;$F130,LOTE[[#All],[LOTACAO]]&amp;LOTE[[#All],[TIPO]],LOTE[[#All],[CODIGO LOTE]],"ERRO",0,1)&amp;"."&amp;VLOOKUP($B130,CADASTRO!A:C,3,0)&amp;"."&amp;VLOOKUP($C130,Tabela3[#All],3,0),"")</f>
        <v>1.685.01</v>
      </c>
      <c r="B130" s="301" t="s">
        <v>1108</v>
      </c>
      <c r="C130" s="301" t="s">
        <v>41</v>
      </c>
      <c r="D130" s="301" t="str">
        <f>PARAMETROS!$A$4</f>
        <v>Sindesp-MG</v>
      </c>
      <c r="E130" s="294" t="str">
        <f t="shared" ref="E130" si="53">CONCATENATE(B130,C130)</f>
        <v>TeixeirasVigilante Armado - 220 h</v>
      </c>
      <c r="F130" s="295" t="s">
        <v>150</v>
      </c>
      <c r="G130" s="295" t="s">
        <v>151</v>
      </c>
      <c r="H130" s="299">
        <v>1</v>
      </c>
      <c r="I130" s="411">
        <f t="shared" si="0"/>
        <v>2286.48</v>
      </c>
      <c r="J130" s="411">
        <f>VLOOKUP($D130,PARAMETROS!$A:$F,4,0)</f>
        <v>25.55</v>
      </c>
      <c r="K130" s="411">
        <f>VLOOKUP($D130,PARAMETROS!$A:$F,5,0)</f>
        <v>193.44</v>
      </c>
      <c r="L130" s="411">
        <f>VLOOKUP($D130,PARAMETROS!$A:$F,2,0)</f>
        <v>129.9</v>
      </c>
      <c r="M130" s="411">
        <f>VLOOKUP($D130,PARAMETROS!$A:$F,3,0)</f>
        <v>19.45</v>
      </c>
      <c r="N130" s="414">
        <f>PARAMETROS!$B$8</f>
        <v>20</v>
      </c>
      <c r="O130" s="296">
        <v>0</v>
      </c>
      <c r="P130" s="412">
        <f>VLOOKUP($D130,PARAMETROS!$A:$I,6,0)</f>
        <v>45292</v>
      </c>
      <c r="Q130" s="298" t="str">
        <f>VLOOKUP($D130,PARAMETROS!$A:$I,7,0)</f>
        <v>-</v>
      </c>
      <c r="R130" s="298" t="str">
        <f>VLOOKUP($D130,PARAMETROS!$A:$I,8,0)</f>
        <v>-</v>
      </c>
      <c r="S130" s="49"/>
      <c r="T130">
        <f>VLOOKUP(B130,'[4]Análise Geral'!$A:$G,7,0)-SUMIF(B:B,B130,H:H)</f>
        <v>0</v>
      </c>
      <c r="U130"/>
      <c r="V130"/>
    </row>
    <row r="131" spans="1:22" s="129" customFormat="1">
      <c r="A131" s="444" t="str" cm="1">
        <f t="array" ref="A131">IFERROR(_xlfn.XLOOKUP($G131&amp;$F131,LOTE[[#All],[LOTACAO]]&amp;LOTE[[#All],[TIPO]],LOTE[[#All],[CODIGO LOTE]],"ERRO",0,1)&amp;"."&amp;VLOOKUP($B131,CADASTRO!A:C,3,0)&amp;"."&amp;VLOOKUP($C131,Tabela3[#All],3,0),"")</f>
        <v>1.686.01</v>
      </c>
      <c r="B131" s="301" t="s">
        <v>1109</v>
      </c>
      <c r="C131" s="301" t="s">
        <v>41</v>
      </c>
      <c r="D131" s="301" t="str">
        <f>PARAMETROS!$A$4</f>
        <v>Sindesp-MG</v>
      </c>
      <c r="E131" s="294" t="str">
        <f t="shared" ref="E131" si="54">CONCATENATE(B131,C131)</f>
        <v>Teofilo OtoniVigilante Armado - 220 h</v>
      </c>
      <c r="F131" s="295" t="s">
        <v>150</v>
      </c>
      <c r="G131" s="295" t="s">
        <v>151</v>
      </c>
      <c r="H131" s="299">
        <v>2</v>
      </c>
      <c r="I131" s="411">
        <f t="shared" si="0"/>
        <v>2286.48</v>
      </c>
      <c r="J131" s="411">
        <f>VLOOKUP($D131,PARAMETROS!$A:$F,4,0)</f>
        <v>25.55</v>
      </c>
      <c r="K131" s="411">
        <f>VLOOKUP($D131,PARAMETROS!$A:$F,5,0)</f>
        <v>193.44</v>
      </c>
      <c r="L131" s="411">
        <f>VLOOKUP($D131,PARAMETROS!$A:$F,2,0)</f>
        <v>129.9</v>
      </c>
      <c r="M131" s="411">
        <f>VLOOKUP($D131,PARAMETROS!$A:$F,3,0)</f>
        <v>19.45</v>
      </c>
      <c r="N131" s="414">
        <f>PARAMETROS!$B$8</f>
        <v>20</v>
      </c>
      <c r="O131" s="296">
        <v>0</v>
      </c>
      <c r="P131" s="412">
        <f>VLOOKUP($D131,PARAMETROS!$A:$I,6,0)</f>
        <v>45292</v>
      </c>
      <c r="Q131" s="298" t="str">
        <f>VLOOKUP($D131,PARAMETROS!$A:$I,7,0)</f>
        <v>-</v>
      </c>
      <c r="R131" s="298" t="str">
        <f>VLOOKUP($D131,PARAMETROS!$A:$I,8,0)</f>
        <v>-</v>
      </c>
      <c r="S131" s="49"/>
      <c r="T131">
        <f>VLOOKUP(B131,'[4]Análise Geral'!$A:$G,7,0)-SUMIF(B:B,B131,H:H)</f>
        <v>0</v>
      </c>
      <c r="U131"/>
      <c r="V131"/>
    </row>
    <row r="132" spans="1:22" s="129" customFormat="1">
      <c r="A132" s="444" t="str" cm="1">
        <f t="array" ref="A132">IFERROR(_xlfn.XLOOKUP($G132&amp;$F132,LOTE[[#All],[LOTACAO]]&amp;LOTE[[#All],[TIPO]],LOTE[[#All],[CODIGO LOTE]],"ERRO",0,1)&amp;"."&amp;VLOOKUP($B132,CADASTRO!A:C,3,0)&amp;"."&amp;VLOOKUP($C132,Tabela3[#All],3,0),"")</f>
        <v>1.693.01</v>
      </c>
      <c r="B132" s="301" t="s">
        <v>99</v>
      </c>
      <c r="C132" s="301" t="s">
        <v>41</v>
      </c>
      <c r="D132" s="301" t="str">
        <f>PARAMETROS!$A$4</f>
        <v>Sindesp-MG</v>
      </c>
      <c r="E132" s="294" t="str">
        <f t="shared" ref="E132" si="55">CONCATENATE(B132,C132)</f>
        <v>Tres CoracoesVigilante Armado - 220 h</v>
      </c>
      <c r="F132" s="295" t="s">
        <v>150</v>
      </c>
      <c r="G132" s="295" t="s">
        <v>151</v>
      </c>
      <c r="H132" s="299">
        <v>1</v>
      </c>
      <c r="I132" s="411">
        <f t="shared" si="0"/>
        <v>2286.48</v>
      </c>
      <c r="J132" s="411">
        <f>VLOOKUP($D132,PARAMETROS!$A:$F,4,0)</f>
        <v>25.55</v>
      </c>
      <c r="K132" s="411">
        <f>VLOOKUP($D132,PARAMETROS!$A:$F,5,0)</f>
        <v>193.44</v>
      </c>
      <c r="L132" s="411">
        <f>VLOOKUP($D132,PARAMETROS!$A:$F,2,0)</f>
        <v>129.9</v>
      </c>
      <c r="M132" s="411">
        <f>VLOOKUP($D132,PARAMETROS!$A:$F,3,0)</f>
        <v>19.45</v>
      </c>
      <c r="N132" s="414">
        <f>PARAMETROS!$B$8</f>
        <v>20</v>
      </c>
      <c r="O132" s="296">
        <v>0</v>
      </c>
      <c r="P132" s="412">
        <f>VLOOKUP($D132,PARAMETROS!$A:$I,6,0)</f>
        <v>45292</v>
      </c>
      <c r="Q132" s="298" t="str">
        <f>VLOOKUP($D132,PARAMETROS!$A:$I,7,0)</f>
        <v>-</v>
      </c>
      <c r="R132" s="298" t="str">
        <f>VLOOKUP($D132,PARAMETROS!$A:$I,8,0)</f>
        <v>-</v>
      </c>
      <c r="S132" s="49"/>
      <c r="T132">
        <f>VLOOKUP(B132,'[4]Análise Geral'!$A:$G,7,0)-SUMIF(B:B,B132,H:H)</f>
        <v>0</v>
      </c>
      <c r="U132"/>
      <c r="V132"/>
    </row>
    <row r="133" spans="1:22" s="129" customFormat="1">
      <c r="A133" s="444" t="str" cm="1">
        <f t="array" ref="A133">IFERROR(_xlfn.XLOOKUP($G133&amp;$F133,LOTE[[#All],[LOTACAO]]&amp;LOTE[[#All],[TIPO]],LOTE[[#All],[CODIGO LOTE]],"ERRO",0,1)&amp;"."&amp;VLOOKUP($B133,CADASTRO!A:C,3,0)&amp;"."&amp;VLOOKUP($C133,Tabela3[#All],3,0),"")</f>
        <v>1.058.01</v>
      </c>
      <c r="B133" s="301" t="s">
        <v>1118</v>
      </c>
      <c r="C133" s="301" t="s">
        <v>41</v>
      </c>
      <c r="D133" s="301" t="str">
        <f>PARAMETROS!$A$4</f>
        <v>Sindesp-MG</v>
      </c>
      <c r="E133" s="294" t="str">
        <f t="shared" ref="E133" si="56">CONCATENATE(B133,C133)</f>
        <v>Tres MariasVigilante Armado - 220 h</v>
      </c>
      <c r="F133" s="295" t="s">
        <v>150</v>
      </c>
      <c r="G133" s="295" t="s">
        <v>151</v>
      </c>
      <c r="H133" s="299">
        <v>1</v>
      </c>
      <c r="I133" s="411">
        <f t="shared" si="0"/>
        <v>2286.48</v>
      </c>
      <c r="J133" s="411">
        <f>VLOOKUP($D133,PARAMETROS!$A:$F,4,0)</f>
        <v>25.55</v>
      </c>
      <c r="K133" s="411">
        <f>VLOOKUP($D133,PARAMETROS!$A:$F,5,0)</f>
        <v>193.44</v>
      </c>
      <c r="L133" s="411">
        <f>VLOOKUP($D133,PARAMETROS!$A:$F,2,0)</f>
        <v>129.9</v>
      </c>
      <c r="M133" s="411">
        <f>VLOOKUP($D133,PARAMETROS!$A:$F,3,0)</f>
        <v>19.45</v>
      </c>
      <c r="N133" s="414">
        <f>PARAMETROS!$B$8</f>
        <v>20</v>
      </c>
      <c r="O133" s="296">
        <v>0</v>
      </c>
      <c r="P133" s="412">
        <f>VLOOKUP($D133,PARAMETROS!$A:$I,6,0)</f>
        <v>45292</v>
      </c>
      <c r="Q133" s="298" t="str">
        <f>VLOOKUP($D133,PARAMETROS!$A:$I,7,0)</f>
        <v>-</v>
      </c>
      <c r="R133" s="298" t="str">
        <f>VLOOKUP($D133,PARAMETROS!$A:$I,8,0)</f>
        <v>-</v>
      </c>
      <c r="S133" s="49"/>
      <c r="T133">
        <f>VLOOKUP(B133,'[4]Análise Geral'!$A:$G,7,0)-SUMIF(B:B,B133,H:H)</f>
        <v>0</v>
      </c>
      <c r="U133"/>
      <c r="V133"/>
    </row>
    <row r="134" spans="1:22" s="129" customFormat="1">
      <c r="A134" s="444" t="str" cm="1">
        <f t="array" ref="A134">IFERROR(_xlfn.XLOOKUP($G134&amp;$F134,LOTE[[#All],[LOTACAO]]&amp;LOTE[[#All],[TIPO]],LOTE[[#All],[CODIGO LOTE]],"ERRO",0,1)&amp;"."&amp;VLOOKUP($B134,CADASTRO!A:C,3,0)&amp;"."&amp;VLOOKUP($C134,Tabela3[#All],3,0),"")</f>
        <v>1.694.01</v>
      </c>
      <c r="B134" s="301" t="s">
        <v>100</v>
      </c>
      <c r="C134" s="301" t="s">
        <v>41</v>
      </c>
      <c r="D134" s="301" t="str">
        <f>PARAMETROS!$A$4</f>
        <v>Sindesp-MG</v>
      </c>
      <c r="E134" s="294" t="str">
        <f t="shared" si="1"/>
        <v>Tres PontasVigilante Armado - 220 h</v>
      </c>
      <c r="F134" s="295" t="s">
        <v>150</v>
      </c>
      <c r="G134" s="295" t="s">
        <v>151</v>
      </c>
      <c r="H134" s="299">
        <v>1</v>
      </c>
      <c r="I134" s="411">
        <f t="shared" si="0"/>
        <v>2286.48</v>
      </c>
      <c r="J134" s="411">
        <f>VLOOKUP($D134,PARAMETROS!$A:$F,4,0)</f>
        <v>25.55</v>
      </c>
      <c r="K134" s="411">
        <f>VLOOKUP($D134,PARAMETROS!$A:$F,5,0)</f>
        <v>193.44</v>
      </c>
      <c r="L134" s="411">
        <f>VLOOKUP($D134,PARAMETROS!$A:$F,2,0)</f>
        <v>129.9</v>
      </c>
      <c r="M134" s="411">
        <f>VLOOKUP($D134,PARAMETROS!$A:$F,3,0)</f>
        <v>19.45</v>
      </c>
      <c r="N134" s="414">
        <f>PARAMETROS!$B$8</f>
        <v>20</v>
      </c>
      <c r="O134" s="296">
        <v>0</v>
      </c>
      <c r="P134" s="412">
        <f>VLOOKUP($D134,PARAMETROS!$A:$I,6,0)</f>
        <v>45292</v>
      </c>
      <c r="Q134" s="298" t="str">
        <f>VLOOKUP($D134,PARAMETROS!$A:$I,7,0)</f>
        <v>-</v>
      </c>
      <c r="R134" s="298" t="str">
        <f>VLOOKUP($D134,PARAMETROS!$A:$I,8,0)</f>
        <v>-</v>
      </c>
      <c r="S134" s="49"/>
      <c r="T134">
        <f>VLOOKUP(B134,'[4]Análise Geral'!$A:$G,7,0)-SUMIF(B:B,B134,H:H)</f>
        <v>0</v>
      </c>
      <c r="U134"/>
      <c r="V134"/>
    </row>
    <row r="135" spans="1:22">
      <c r="A135" s="444" t="str" cm="1">
        <f t="array" ref="A135">IFERROR(_xlfn.XLOOKUP($G135&amp;$F135,LOTE[[#All],[LOTACAO]]&amp;LOTE[[#All],[TIPO]],LOTE[[#All],[CODIGO LOTE]],"ERRO",0,1)&amp;"."&amp;VLOOKUP($B135,CADASTRO!A:C,3,0)&amp;"."&amp;VLOOKUP($C135,Tabela3[#All],3,0),"")</f>
        <v>1.701.02</v>
      </c>
      <c r="B135" s="301" t="s">
        <v>101</v>
      </c>
      <c r="C135" s="301" t="s">
        <v>42</v>
      </c>
      <c r="D135" s="301" t="str">
        <f>PARAMETROS!$A$4</f>
        <v>Sindesp-MG</v>
      </c>
      <c r="E135" s="294" t="str">
        <f t="shared" si="1"/>
        <v>UberabaVigilante Armado - 12x36 h Diurno</v>
      </c>
      <c r="F135" s="295" t="s">
        <v>150</v>
      </c>
      <c r="G135" s="295" t="s">
        <v>151</v>
      </c>
      <c r="H135" s="299">
        <v>2</v>
      </c>
      <c r="I135" s="411">
        <f t="shared" si="0"/>
        <v>2286.48</v>
      </c>
      <c r="J135" s="411">
        <f>VLOOKUP($D135,PARAMETROS!$A:$F,4,0)</f>
        <v>25.55</v>
      </c>
      <c r="K135" s="411">
        <f>VLOOKUP($D135,PARAMETROS!$A:$F,5,0)</f>
        <v>193.44</v>
      </c>
      <c r="L135" s="411">
        <f>VLOOKUP($D135,PARAMETROS!$A:$F,2,0)</f>
        <v>129.9</v>
      </c>
      <c r="M135" s="411">
        <f>VLOOKUP($D135,PARAMETROS!$A:$F,3,0)</f>
        <v>19.45</v>
      </c>
      <c r="N135" s="414">
        <f>PARAMETROS!$B$8</f>
        <v>20</v>
      </c>
      <c r="O135" s="296">
        <v>0</v>
      </c>
      <c r="P135" s="412">
        <f>VLOOKUP($D135,PARAMETROS!$A:$I,6,0)</f>
        <v>45292</v>
      </c>
      <c r="Q135" s="298" t="str">
        <f>VLOOKUP($D135,PARAMETROS!$A:$I,7,0)</f>
        <v>-</v>
      </c>
      <c r="R135" s="298" t="str">
        <f>VLOOKUP($D135,PARAMETROS!$A:$I,8,0)</f>
        <v>-</v>
      </c>
      <c r="T135">
        <f>VLOOKUP(B135,'[4]Análise Geral'!$A:$G,7,0)-SUMIF(B:B,B135,H:H)</f>
        <v>0</v>
      </c>
    </row>
    <row r="136" spans="1:22">
      <c r="A136" s="444" t="str" cm="1">
        <f t="array" ref="A136">IFERROR(_xlfn.XLOOKUP($G136&amp;$F136,LOTE[[#All],[LOTACAO]]&amp;LOTE[[#All],[TIPO]],LOTE[[#All],[CODIGO LOTE]],"ERRO",0,1)&amp;"."&amp;VLOOKUP($B136,CADASTRO!A:C,3,0)&amp;"."&amp;VLOOKUP($C136,Tabela3[#All],3,0),"")</f>
        <v>1.701.03</v>
      </c>
      <c r="B136" s="301" t="s">
        <v>101</v>
      </c>
      <c r="C136" s="301" t="s">
        <v>43</v>
      </c>
      <c r="D136" s="301" t="str">
        <f>PARAMETROS!$A$4</f>
        <v>Sindesp-MG</v>
      </c>
      <c r="E136" s="294" t="str">
        <f t="shared" si="1"/>
        <v>UberabaVigilante Armado - 12x36 h Noturno</v>
      </c>
      <c r="F136" s="295" t="s">
        <v>150</v>
      </c>
      <c r="G136" s="295" t="s">
        <v>151</v>
      </c>
      <c r="H136" s="299">
        <v>2</v>
      </c>
      <c r="I136" s="411">
        <f t="shared" si="0"/>
        <v>2286.48</v>
      </c>
      <c r="J136" s="411">
        <f>VLOOKUP($D136,PARAMETROS!$A:$F,4,0)</f>
        <v>25.55</v>
      </c>
      <c r="K136" s="411">
        <f>VLOOKUP($D136,PARAMETROS!$A:$F,5,0)</f>
        <v>193.44</v>
      </c>
      <c r="L136" s="411">
        <f>VLOOKUP($D136,PARAMETROS!$A:$F,2,0)</f>
        <v>129.9</v>
      </c>
      <c r="M136" s="411">
        <f>VLOOKUP($D136,PARAMETROS!$A:$F,3,0)</f>
        <v>19.45</v>
      </c>
      <c r="N136" s="414">
        <f>PARAMETROS!$B$8</f>
        <v>20</v>
      </c>
      <c r="O136" s="296">
        <v>0</v>
      </c>
      <c r="P136" s="412">
        <f>VLOOKUP($D136,PARAMETROS!$A:$I,6,0)</f>
        <v>45292</v>
      </c>
      <c r="Q136" s="298" t="str">
        <f>VLOOKUP($D136,PARAMETROS!$A:$I,7,0)</f>
        <v>-</v>
      </c>
      <c r="R136" s="298" t="str">
        <f>VLOOKUP($D136,PARAMETROS!$A:$I,8,0)</f>
        <v>-</v>
      </c>
      <c r="T136">
        <f>VLOOKUP(B136,'[4]Análise Geral'!$A:$G,7,0)-SUMIF(B:B,B136,H:H)</f>
        <v>0</v>
      </c>
    </row>
    <row r="137" spans="1:22">
      <c r="A137" s="444" t="str" cm="1">
        <f t="array" ref="A137">IFERROR(_xlfn.XLOOKUP($G137&amp;$F137,LOTE[[#All],[LOTACAO]]&amp;LOTE[[#All],[TIPO]],LOTE[[#All],[CODIGO LOTE]],"ERRO",0,1)&amp;"."&amp;VLOOKUP($B137,CADASTRO!A:C,3,0)&amp;"."&amp;VLOOKUP($C137,Tabela3[#All],3,0),"")</f>
        <v>1.702.02</v>
      </c>
      <c r="B137" s="301" t="s">
        <v>102</v>
      </c>
      <c r="C137" s="301" t="s">
        <v>42</v>
      </c>
      <c r="D137" s="301" t="str">
        <f>PARAMETROS!$A$4</f>
        <v>Sindesp-MG</v>
      </c>
      <c r="E137" s="294" t="str">
        <f t="shared" si="1"/>
        <v>UberlandiaVigilante Armado - 12x36 h Diurno</v>
      </c>
      <c r="F137" s="295" t="s">
        <v>150</v>
      </c>
      <c r="G137" s="295" t="s">
        <v>151</v>
      </c>
      <c r="H137" s="299">
        <v>4</v>
      </c>
      <c r="I137" s="411">
        <f t="shared" si="0"/>
        <v>2286.48</v>
      </c>
      <c r="J137" s="411">
        <f>VLOOKUP($D137,PARAMETROS!$A:$F,4,0)</f>
        <v>25.55</v>
      </c>
      <c r="K137" s="411">
        <f>VLOOKUP($D137,PARAMETROS!$A:$F,5,0)</f>
        <v>193.44</v>
      </c>
      <c r="L137" s="411">
        <f>VLOOKUP($D137,PARAMETROS!$A:$F,2,0)</f>
        <v>129.9</v>
      </c>
      <c r="M137" s="411">
        <f>VLOOKUP($D137,PARAMETROS!$A:$F,3,0)</f>
        <v>19.45</v>
      </c>
      <c r="N137" s="414">
        <f>PARAMETROS!$B$8</f>
        <v>20</v>
      </c>
      <c r="O137" s="296">
        <v>0</v>
      </c>
      <c r="P137" s="412">
        <f>VLOOKUP($D137,PARAMETROS!$A:$I,6,0)</f>
        <v>45292</v>
      </c>
      <c r="Q137" s="298" t="str">
        <f>VLOOKUP($D137,PARAMETROS!$A:$I,7,0)</f>
        <v>-</v>
      </c>
      <c r="R137" s="298" t="str">
        <f>VLOOKUP($D137,PARAMETROS!$A:$I,8,0)</f>
        <v>-</v>
      </c>
      <c r="T137">
        <f>VLOOKUP(B137,'[4]Análise Geral'!$A:$G,7,0)-SUMIF(B:B,B137,H:H)</f>
        <v>0</v>
      </c>
    </row>
    <row r="138" spans="1:22">
      <c r="A138" s="444" t="str" cm="1">
        <f t="array" ref="A138">IFERROR(_xlfn.XLOOKUP($G138&amp;$F138,LOTE[[#All],[LOTACAO]]&amp;LOTE[[#All],[TIPO]],LOTE[[#All],[CODIGO LOTE]],"ERRO",0,1)&amp;"."&amp;VLOOKUP($B138,CADASTRO!A:C,3,0)&amp;"."&amp;VLOOKUP($C138,Tabela3[#All],3,0),"")</f>
        <v>1.702.03</v>
      </c>
      <c r="B138" s="301" t="s">
        <v>102</v>
      </c>
      <c r="C138" s="301" t="s">
        <v>43</v>
      </c>
      <c r="D138" s="301" t="str">
        <f>PARAMETROS!$A$4</f>
        <v>Sindesp-MG</v>
      </c>
      <c r="E138" s="294" t="str">
        <f t="shared" si="1"/>
        <v>UberlandiaVigilante Armado - 12x36 h Noturno</v>
      </c>
      <c r="F138" s="295" t="s">
        <v>150</v>
      </c>
      <c r="G138" s="295" t="s">
        <v>151</v>
      </c>
      <c r="H138" s="402">
        <v>6</v>
      </c>
      <c r="I138" s="411">
        <f t="shared" si="0"/>
        <v>2286.48</v>
      </c>
      <c r="J138" s="411">
        <f>VLOOKUP($D138,PARAMETROS!$A:$F,4,0)</f>
        <v>25.55</v>
      </c>
      <c r="K138" s="411">
        <f>VLOOKUP($D138,PARAMETROS!$A:$F,5,0)</f>
        <v>193.44</v>
      </c>
      <c r="L138" s="411">
        <f>VLOOKUP($D138,PARAMETROS!$A:$F,2,0)</f>
        <v>129.9</v>
      </c>
      <c r="M138" s="411">
        <f>VLOOKUP($D138,PARAMETROS!$A:$F,3,0)</f>
        <v>19.45</v>
      </c>
      <c r="N138" s="414">
        <f>PARAMETROS!$B$8</f>
        <v>20</v>
      </c>
      <c r="O138" s="296">
        <v>0</v>
      </c>
      <c r="P138" s="412">
        <f>VLOOKUP($D138,PARAMETROS!$A:$I,6,0)</f>
        <v>45292</v>
      </c>
      <c r="Q138" s="298" t="str">
        <f>VLOOKUP($D138,PARAMETROS!$A:$I,7,0)</f>
        <v>-</v>
      </c>
      <c r="R138" s="298" t="str">
        <f>VLOOKUP($D138,PARAMETROS!$A:$I,8,0)</f>
        <v>-</v>
      </c>
      <c r="T138">
        <f>VLOOKUP(B138,'[4]Análise Geral'!$A:$G,7,0)-SUMIF(B:B,B138,H:H)</f>
        <v>0</v>
      </c>
    </row>
    <row r="139" spans="1:22">
      <c r="A139" s="444" t="str" cm="1">
        <f t="array" ref="A139">IFERROR(_xlfn.XLOOKUP($G139&amp;$F139,LOTE[[#All],[LOTACAO]]&amp;LOTE[[#All],[TIPO]],LOTE[[#All],[CODIGO LOTE]],"ERRO",0,1)&amp;"."&amp;VLOOKUP($B139,CADASTRO!A:C,3,0)&amp;"."&amp;VLOOKUP($C139,Tabela3[#All],3,0),"")</f>
        <v>1.707.01</v>
      </c>
      <c r="B139" s="301" t="s">
        <v>103</v>
      </c>
      <c r="C139" s="301" t="s">
        <v>41</v>
      </c>
      <c r="D139" s="301" t="str">
        <f>PARAMETROS!$A$4</f>
        <v>Sindesp-MG</v>
      </c>
      <c r="E139" s="294" t="str">
        <f t="shared" si="1"/>
        <v>VarginhaVigilante Armado - 220 h</v>
      </c>
      <c r="F139" s="295" t="s">
        <v>150</v>
      </c>
      <c r="G139" s="295" t="s">
        <v>151</v>
      </c>
      <c r="H139" s="299">
        <v>1</v>
      </c>
      <c r="I139" s="411">
        <f t="shared" si="0"/>
        <v>2286.48</v>
      </c>
      <c r="J139" s="411">
        <f>VLOOKUP($D139,PARAMETROS!$A:$F,4,0)</f>
        <v>25.55</v>
      </c>
      <c r="K139" s="411">
        <f>VLOOKUP($D139,PARAMETROS!$A:$F,5,0)</f>
        <v>193.44</v>
      </c>
      <c r="L139" s="411">
        <f>VLOOKUP($D139,PARAMETROS!$A:$F,2,0)</f>
        <v>129.9</v>
      </c>
      <c r="M139" s="411">
        <f>VLOOKUP($D139,PARAMETROS!$A:$F,3,0)</f>
        <v>19.45</v>
      </c>
      <c r="N139" s="414">
        <f>PARAMETROS!$B$8</f>
        <v>20</v>
      </c>
      <c r="O139" s="296">
        <v>0</v>
      </c>
      <c r="P139" s="412">
        <f>VLOOKUP($D139,PARAMETROS!$A:$I,6,0)</f>
        <v>45292</v>
      </c>
      <c r="Q139" s="298" t="str">
        <f>VLOOKUP($D139,PARAMETROS!$A:$I,7,0)</f>
        <v>-</v>
      </c>
      <c r="R139" s="298" t="str">
        <f>VLOOKUP($D139,PARAMETROS!$A:$I,8,0)</f>
        <v>-</v>
      </c>
      <c r="T139">
        <f>VLOOKUP(B139,'[4]Análise Geral'!$A:$G,7,0)-SUMIF(B:B,B139,H:H)</f>
        <v>0</v>
      </c>
    </row>
    <row r="140" spans="1:22">
      <c r="A140" s="444" t="str" cm="1">
        <f t="array" ref="A140">IFERROR(_xlfn.XLOOKUP($G140&amp;$F140,LOTE[[#All],[LOTACAO]]&amp;LOTE[[#All],[TIPO]],LOTE[[#All],[CODIGO LOTE]],"ERRO",0,1)&amp;"."&amp;VLOOKUP($B140,CADASTRO!A:C,3,0)&amp;"."&amp;VLOOKUP($C140,Tabela3[#All],3,0),"")</f>
        <v>1.707.02</v>
      </c>
      <c r="B140" s="301" t="s">
        <v>103</v>
      </c>
      <c r="C140" s="301" t="s">
        <v>42</v>
      </c>
      <c r="D140" s="301" t="str">
        <f>PARAMETROS!$A$4</f>
        <v>Sindesp-MG</v>
      </c>
      <c r="E140" s="294" t="str">
        <f t="shared" ref="E140" si="57">CONCATENATE(B140,C140)</f>
        <v>VarginhaVigilante Armado - 12x36 h Diurno</v>
      </c>
      <c r="F140" s="295" t="s">
        <v>150</v>
      </c>
      <c r="G140" s="295" t="s">
        <v>151</v>
      </c>
      <c r="H140" s="299">
        <f>2+2</f>
        <v>4</v>
      </c>
      <c r="I140" s="411">
        <f t="shared" si="0"/>
        <v>2286.48</v>
      </c>
      <c r="J140" s="411">
        <f>VLOOKUP($D140,PARAMETROS!$A:$F,4,0)</f>
        <v>25.55</v>
      </c>
      <c r="K140" s="411">
        <f>VLOOKUP($D140,PARAMETROS!$A:$F,5,0)</f>
        <v>193.44</v>
      </c>
      <c r="L140" s="411">
        <f>VLOOKUP($D140,PARAMETROS!$A:$F,2,0)</f>
        <v>129.9</v>
      </c>
      <c r="M140" s="411">
        <f>VLOOKUP($D140,PARAMETROS!$A:$F,3,0)</f>
        <v>19.45</v>
      </c>
      <c r="N140" s="414">
        <f>PARAMETROS!$B$8</f>
        <v>20</v>
      </c>
      <c r="O140" s="296">
        <v>0</v>
      </c>
      <c r="P140" s="412">
        <f>VLOOKUP($D140,PARAMETROS!$A:$I,6,0)</f>
        <v>45292</v>
      </c>
      <c r="Q140" s="298" t="str">
        <f>VLOOKUP($D140,PARAMETROS!$A:$I,7,0)</f>
        <v>-</v>
      </c>
      <c r="R140" s="298" t="str">
        <f>VLOOKUP($D140,PARAMETROS!$A:$I,8,0)</f>
        <v>-</v>
      </c>
      <c r="T140">
        <f>VLOOKUP(B140,'[4]Análise Geral'!$A:$G,7,0)-SUMIF(B:B,B140,H:H)</f>
        <v>0</v>
      </c>
    </row>
    <row r="141" spans="1:22">
      <c r="A141" s="444" t="str" cm="1">
        <f t="array" ref="A141">IFERROR(_xlfn.XLOOKUP($G141&amp;$F141,LOTE[[#All],[LOTACAO]]&amp;LOTE[[#All],[TIPO]],LOTE[[#All],[CODIGO LOTE]],"ERRO",0,1)&amp;"."&amp;VLOOKUP($B141,CADASTRO!A:C,3,0)&amp;"."&amp;VLOOKUP($C141,Tabela3[#All],3,0),"")</f>
        <v>1.707.03</v>
      </c>
      <c r="B141" s="301" t="s">
        <v>103</v>
      </c>
      <c r="C141" s="301" t="s">
        <v>43</v>
      </c>
      <c r="D141" s="301" t="str">
        <f>PARAMETROS!$A$4</f>
        <v>Sindesp-MG</v>
      </c>
      <c r="E141" s="294" t="str">
        <f t="shared" ref="E141" si="58">CONCATENATE(B141,C141)</f>
        <v>VarginhaVigilante Armado - 12x36 h Noturno</v>
      </c>
      <c r="F141" s="295" t="s">
        <v>150</v>
      </c>
      <c r="G141" s="295" t="s">
        <v>151</v>
      </c>
      <c r="H141" s="299">
        <f>2+2</f>
        <v>4</v>
      </c>
      <c r="I141" s="411">
        <f t="shared" ref="I141:I145" si="59">2286.48</f>
        <v>2286.48</v>
      </c>
      <c r="J141" s="411">
        <f>VLOOKUP($D141,PARAMETROS!$A:$F,4,0)</f>
        <v>25.55</v>
      </c>
      <c r="K141" s="411">
        <f>VLOOKUP($D141,PARAMETROS!$A:$F,5,0)</f>
        <v>193.44</v>
      </c>
      <c r="L141" s="411">
        <f>VLOOKUP($D141,PARAMETROS!$A:$F,2,0)</f>
        <v>129.9</v>
      </c>
      <c r="M141" s="411">
        <f>VLOOKUP($D141,PARAMETROS!$A:$F,3,0)</f>
        <v>19.45</v>
      </c>
      <c r="N141" s="414">
        <f>PARAMETROS!$B$8</f>
        <v>20</v>
      </c>
      <c r="O141" s="296">
        <v>0</v>
      </c>
      <c r="P141" s="412">
        <f>VLOOKUP($D141,PARAMETROS!$A:$I,6,0)</f>
        <v>45292</v>
      </c>
      <c r="Q141" s="298" t="str">
        <f>VLOOKUP($D141,PARAMETROS!$A:$I,7,0)</f>
        <v>-</v>
      </c>
      <c r="R141" s="298" t="str">
        <f>VLOOKUP($D141,PARAMETROS!$A:$I,8,0)</f>
        <v>-</v>
      </c>
      <c r="T141">
        <f>VLOOKUP(B141,'[4]Análise Geral'!$A:$G,7,0)-SUMIF(B:B,B141,H:H)</f>
        <v>0</v>
      </c>
    </row>
    <row r="142" spans="1:22">
      <c r="A142" s="444" t="str" cm="1">
        <f t="array" ref="A142">IFERROR(_xlfn.XLOOKUP($G142&amp;$F142,LOTE[[#All],[LOTACAO]]&amp;LOTE[[#All],[TIPO]],LOTE[[#All],[CODIGO LOTE]],"ERRO",0,1)&amp;"."&amp;VLOOKUP($B142,CADASTRO!A:C,3,0)&amp;"."&amp;VLOOKUP($C142,Tabela3[#All],3,0),"")</f>
        <v>1.290.02</v>
      </c>
      <c r="B142" s="301" t="s">
        <v>104</v>
      </c>
      <c r="C142" s="301" t="s">
        <v>42</v>
      </c>
      <c r="D142" s="301" t="str">
        <f>PARAMETROS!$A$4</f>
        <v>Sindesp-MG</v>
      </c>
      <c r="E142" s="294" t="str">
        <f t="shared" si="1"/>
        <v>VespasianoVigilante Armado - 12x36 h Diurno</v>
      </c>
      <c r="F142" s="295" t="s">
        <v>150</v>
      </c>
      <c r="G142" s="295" t="s">
        <v>151</v>
      </c>
      <c r="H142" s="299">
        <v>2</v>
      </c>
      <c r="I142" s="411">
        <f t="shared" si="59"/>
        <v>2286.48</v>
      </c>
      <c r="J142" s="411">
        <f>VLOOKUP($D142,PARAMETROS!$A:$F,4,0)</f>
        <v>25.55</v>
      </c>
      <c r="K142" s="411">
        <f>VLOOKUP($D142,PARAMETROS!$A:$F,5,0)</f>
        <v>193.44</v>
      </c>
      <c r="L142" s="411">
        <f>VLOOKUP($D142,PARAMETROS!$A:$F,2,0)</f>
        <v>129.9</v>
      </c>
      <c r="M142" s="411">
        <f>VLOOKUP($D142,PARAMETROS!$A:$F,3,0)</f>
        <v>19.45</v>
      </c>
      <c r="N142" s="414">
        <f>PARAMETROS!$B$8</f>
        <v>20</v>
      </c>
      <c r="O142" s="296">
        <v>0</v>
      </c>
      <c r="P142" s="412">
        <f>VLOOKUP($D142,PARAMETROS!$A:$I,6,0)</f>
        <v>45292</v>
      </c>
      <c r="Q142" s="298" t="str">
        <f>VLOOKUP($D142,PARAMETROS!$A:$I,7,0)</f>
        <v>-</v>
      </c>
      <c r="R142" s="298" t="str">
        <f>VLOOKUP($D142,PARAMETROS!$A:$I,8,0)</f>
        <v>-</v>
      </c>
      <c r="T142">
        <f>VLOOKUP(B142,'[4]Análise Geral'!$A:$G,7,0)-SUMIF(B:B,B142,H:H)</f>
        <v>0</v>
      </c>
    </row>
    <row r="143" spans="1:22">
      <c r="A143" s="444" t="str" cm="1">
        <f t="array" ref="A143">IFERROR(_xlfn.XLOOKUP($G143&amp;$F143,LOTE[[#All],[LOTACAO]]&amp;LOTE[[#All],[TIPO]],LOTE[[#All],[CODIGO LOTE]],"ERRO",0,1)&amp;"."&amp;VLOOKUP($B143,CADASTRO!A:C,3,0)&amp;"."&amp;VLOOKUP($C143,Tabela3[#All],3,0),"")</f>
        <v>1.713.02</v>
      </c>
      <c r="B143" s="301" t="s">
        <v>105</v>
      </c>
      <c r="C143" s="301" t="s">
        <v>42</v>
      </c>
      <c r="D143" s="301" t="str">
        <f>PARAMETROS!$A$4</f>
        <v>Sindesp-MG</v>
      </c>
      <c r="E143" s="294" t="str">
        <f t="shared" si="1"/>
        <v>VicosaVigilante Armado - 12x36 h Diurno</v>
      </c>
      <c r="F143" s="295" t="s">
        <v>150</v>
      </c>
      <c r="G143" s="295" t="s">
        <v>151</v>
      </c>
      <c r="H143" s="299">
        <v>2</v>
      </c>
      <c r="I143" s="411">
        <f t="shared" si="59"/>
        <v>2286.48</v>
      </c>
      <c r="J143" s="411">
        <f>VLOOKUP($D143,PARAMETROS!$A:$F,4,0)</f>
        <v>25.55</v>
      </c>
      <c r="K143" s="411">
        <f>VLOOKUP($D143,PARAMETROS!$A:$F,5,0)</f>
        <v>193.44</v>
      </c>
      <c r="L143" s="411">
        <f>VLOOKUP($D143,PARAMETROS!$A:$F,2,0)</f>
        <v>129.9</v>
      </c>
      <c r="M143" s="411">
        <f>VLOOKUP($D143,PARAMETROS!$A:$F,3,0)</f>
        <v>19.45</v>
      </c>
      <c r="N143" s="414">
        <f>PARAMETROS!$B$8</f>
        <v>20</v>
      </c>
      <c r="O143" s="296">
        <v>0</v>
      </c>
      <c r="P143" s="412">
        <f>VLOOKUP($D143,PARAMETROS!$A:$I,6,0)</f>
        <v>45292</v>
      </c>
      <c r="Q143" s="298" t="str">
        <f>VLOOKUP($D143,PARAMETROS!$A:$I,7,0)</f>
        <v>-</v>
      </c>
      <c r="R143" s="298" t="str">
        <f>VLOOKUP($D143,PARAMETROS!$A:$I,8,0)</f>
        <v>-</v>
      </c>
      <c r="T143">
        <f>VLOOKUP(B143,'[4]Análise Geral'!$A:$G,7,0)-SUMIF(B:B,B143,H:H)</f>
        <v>0</v>
      </c>
    </row>
    <row r="144" spans="1:22">
      <c r="A144" s="444" t="str" cm="1">
        <f t="array" ref="A144">IFERROR(_xlfn.XLOOKUP($G144&amp;$F144,LOTE[[#All],[LOTACAO]]&amp;LOTE[[#All],[TIPO]],LOTE[[#All],[CODIGO LOTE]],"ERRO",0,1)&amp;"."&amp;VLOOKUP($B144,CADASTRO!A:C,3,0)&amp;"."&amp;VLOOKUP($C144,Tabela3[#All],3,0),"")</f>
        <v>1.720.02</v>
      </c>
      <c r="B144" s="301" t="s">
        <v>106</v>
      </c>
      <c r="C144" s="301" t="s">
        <v>42</v>
      </c>
      <c r="D144" s="301" t="str">
        <f>PARAMETROS!$A$4</f>
        <v>Sindesp-MG</v>
      </c>
      <c r="E144" s="294" t="str">
        <f t="shared" si="1"/>
        <v>Visconde do Rio BrancoVigilante Armado - 12x36 h Diurno</v>
      </c>
      <c r="F144" s="295" t="s">
        <v>150</v>
      </c>
      <c r="G144" s="295" t="s">
        <v>151</v>
      </c>
      <c r="H144" s="299">
        <v>2</v>
      </c>
      <c r="I144" s="411">
        <f t="shared" si="59"/>
        <v>2286.48</v>
      </c>
      <c r="J144" s="411">
        <f>VLOOKUP($D144,PARAMETROS!$A:$F,4,0)</f>
        <v>25.55</v>
      </c>
      <c r="K144" s="411">
        <f>VLOOKUP($D144,PARAMETROS!$A:$F,5,0)</f>
        <v>193.44</v>
      </c>
      <c r="L144" s="411">
        <f>VLOOKUP($D144,PARAMETROS!$A:$F,2,0)</f>
        <v>129.9</v>
      </c>
      <c r="M144" s="411">
        <f>VLOOKUP($D144,PARAMETROS!$A:$F,3,0)</f>
        <v>19.45</v>
      </c>
      <c r="N144" s="414">
        <f>PARAMETROS!$B$8</f>
        <v>20</v>
      </c>
      <c r="O144" s="296">
        <v>0</v>
      </c>
      <c r="P144" s="412">
        <f>VLOOKUP($D144,PARAMETROS!$A:$I,6,0)</f>
        <v>45292</v>
      </c>
      <c r="Q144" s="298" t="str">
        <f>VLOOKUP($D144,PARAMETROS!$A:$I,7,0)</f>
        <v>-</v>
      </c>
      <c r="R144" s="298" t="str">
        <f>VLOOKUP($D144,PARAMETROS!$A:$I,8,0)</f>
        <v>-</v>
      </c>
      <c r="T144">
        <f>VLOOKUP(B144,'[4]Análise Geral'!$A:$G,7,0)-SUMIF(B:B,B144,H:H)</f>
        <v>0</v>
      </c>
    </row>
    <row r="145" spans="1:20">
      <c r="A145" s="444" t="str" cm="1">
        <f t="array" ref="A145">IFERROR(_xlfn.XLOOKUP($G145&amp;$F145,LOTE[[#All],[LOTACAO]]&amp;LOTE[[#All],[TIPO]],LOTE[[#All],[CODIGO LOTE]],"ERRO",0,1)&amp;"."&amp;VLOOKUP($B145,CADASTRO!A:C,3,0)&amp;"."&amp;VLOOKUP($C145,Tabela3[#All],3,0),"")</f>
        <v>1.720.03</v>
      </c>
      <c r="B145" s="301" t="s">
        <v>106</v>
      </c>
      <c r="C145" s="301" t="s">
        <v>43</v>
      </c>
      <c r="D145" s="301" t="str">
        <f>PARAMETROS!$A$4</f>
        <v>Sindesp-MG</v>
      </c>
      <c r="E145" s="294" t="str">
        <f t="shared" si="1"/>
        <v>Visconde do Rio BrancoVigilante Armado - 12x36 h Noturno</v>
      </c>
      <c r="F145" s="295" t="s">
        <v>150</v>
      </c>
      <c r="G145" s="295" t="s">
        <v>151</v>
      </c>
      <c r="H145" s="299">
        <v>2</v>
      </c>
      <c r="I145" s="411">
        <f t="shared" si="59"/>
        <v>2286.48</v>
      </c>
      <c r="J145" s="411">
        <f>VLOOKUP($D145,PARAMETROS!$A:$F,4,0)</f>
        <v>25.55</v>
      </c>
      <c r="K145" s="411">
        <f>VLOOKUP($D145,PARAMETROS!$A:$F,5,0)</f>
        <v>193.44</v>
      </c>
      <c r="L145" s="411">
        <f>VLOOKUP($D145,PARAMETROS!$A:$F,2,0)</f>
        <v>129.9</v>
      </c>
      <c r="M145" s="411">
        <f>VLOOKUP($D145,PARAMETROS!$A:$F,3,0)</f>
        <v>19.45</v>
      </c>
      <c r="N145" s="414">
        <f>PARAMETROS!$B$8</f>
        <v>20</v>
      </c>
      <c r="O145" s="296">
        <v>0</v>
      </c>
      <c r="P145" s="412">
        <f>VLOOKUP($D145,PARAMETROS!$A:$I,6,0)</f>
        <v>45292</v>
      </c>
      <c r="Q145" s="298" t="str">
        <f>VLOOKUP($D145,PARAMETROS!$A:$I,7,0)</f>
        <v>-</v>
      </c>
      <c r="R145" s="298" t="str">
        <f>VLOOKUP($D145,PARAMETROS!$A:$I,8,0)</f>
        <v>-</v>
      </c>
      <c r="T145">
        <f>VLOOKUP(B145,'[4]Análise Geral'!$A:$G,7,0)-SUMIF(B:B,B145,H:H)</f>
        <v>0</v>
      </c>
    </row>
    <row r="146" spans="1:20">
      <c r="A146" s="525" t="s">
        <v>24</v>
      </c>
      <c r="B146" s="526"/>
      <c r="C146" s="300"/>
      <c r="D146" s="301"/>
      <c r="E146" s="301"/>
      <c r="F146" s="299"/>
      <c r="G146" s="300"/>
      <c r="H146" s="300">
        <f>SUBTOTAL(9,H4:H145)</f>
        <v>244</v>
      </c>
      <c r="I146" s="302">
        <f>SUBTOTAL(9,I4:I145)</f>
        <v>324680.16000000003</v>
      </c>
      <c r="J146" s="300"/>
      <c r="K146" s="300"/>
      <c r="L146" s="300"/>
      <c r="M146" s="300"/>
      <c r="N146" s="300"/>
      <c r="O146" s="300"/>
      <c r="P146" s="303"/>
      <c r="Q146" s="300"/>
      <c r="R146" s="300"/>
    </row>
    <row r="150" spans="1:20">
      <c r="A150" s="129" t="s">
        <v>152</v>
      </c>
    </row>
    <row r="151" spans="1:20">
      <c r="A151" s="419"/>
      <c r="B151" s="247" t="str">
        <f>PARAMETROS!L4</f>
        <v>CCT/2024 HOMOLOGADA</v>
      </c>
    </row>
  </sheetData>
  <autoFilter ref="B3:V145"/>
  <sortState ref="B9:P144">
    <sortCondition ref="B9"/>
  </sortState>
  <mergeCells count="2">
    <mergeCell ref="B2:C2"/>
    <mergeCell ref="A146:B146"/>
  </mergeCells>
  <conditionalFormatting sqref="P4:P145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scale="44" orientation="landscape" horizontalDpi="300" verticalDpi="300" r:id="rId1"/>
  <colBreaks count="1" manualBreakCount="1">
    <brk id="18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/>
  <dimension ref="A1:AB152"/>
  <sheetViews>
    <sheetView showGridLines="0" topLeftCell="C1" zoomScale="85" zoomScaleNormal="85" workbookViewId="0">
      <pane ySplit="3" topLeftCell="A133" activePane="bottomLeft" state="frozen"/>
      <selection activeCell="C7" sqref="C7"/>
      <selection pane="bottomLeft" activeCell="M150" sqref="M150"/>
    </sheetView>
  </sheetViews>
  <sheetFormatPr defaultRowHeight="12.75"/>
  <cols>
    <col min="2" max="2" width="25.140625" customWidth="1"/>
    <col min="3" max="3" width="31.140625" bestFit="1" customWidth="1"/>
    <col min="4" max="4" width="14.42578125" customWidth="1"/>
    <col min="5" max="5" width="34.140625" customWidth="1"/>
    <col min="6" max="6" width="12.140625" customWidth="1"/>
    <col min="7" max="7" width="11.85546875" customWidth="1"/>
    <col min="8" max="8" width="13.42578125" customWidth="1"/>
    <col min="9" max="9" width="14.5703125" customWidth="1"/>
    <col min="10" max="10" width="20.85546875" customWidth="1"/>
    <col min="11" max="11" width="13" customWidth="1"/>
    <col min="12" max="12" width="18.85546875" customWidth="1"/>
    <col min="13" max="13" width="17.7109375" customWidth="1"/>
    <col min="15" max="15" width="18.5703125" bestFit="1" customWidth="1"/>
    <col min="16" max="16" width="26.42578125" customWidth="1"/>
    <col min="17" max="17" width="16.28515625" customWidth="1"/>
    <col min="19" max="19" width="14.7109375" customWidth="1"/>
    <col min="20" max="20" width="13.7109375" customWidth="1"/>
    <col min="21" max="21" width="16.28515625" bestFit="1" customWidth="1"/>
    <col min="22" max="22" width="14.140625" customWidth="1"/>
    <col min="26" max="26" width="12.7109375" customWidth="1"/>
  </cols>
  <sheetData>
    <row r="1" spans="1:28" ht="35.25" customHeight="1">
      <c r="A1" s="527" t="s">
        <v>153</v>
      </c>
      <c r="B1" s="527"/>
      <c r="C1" s="527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3" spans="1:28" ht="76.5">
      <c r="A3" s="437" t="s">
        <v>1031</v>
      </c>
      <c r="B3" s="290" t="s">
        <v>46</v>
      </c>
      <c r="C3" s="290" t="s">
        <v>138</v>
      </c>
      <c r="D3" s="290" t="s">
        <v>139</v>
      </c>
      <c r="E3" s="290" t="s">
        <v>154</v>
      </c>
      <c r="F3" s="319" t="s">
        <v>141</v>
      </c>
      <c r="G3" s="319" t="s">
        <v>142</v>
      </c>
      <c r="H3" s="291" t="s">
        <v>143</v>
      </c>
      <c r="I3" s="291" t="s">
        <v>155</v>
      </c>
      <c r="J3" s="291" t="s">
        <v>156</v>
      </c>
      <c r="K3" s="293" t="s">
        <v>123</v>
      </c>
      <c r="L3" s="293" t="s">
        <v>124</v>
      </c>
      <c r="M3" s="293" t="s">
        <v>125</v>
      </c>
      <c r="O3" s="73" t="s">
        <v>157</v>
      </c>
      <c r="P3" s="73" t="s">
        <v>158</v>
      </c>
      <c r="Q3" s="73" t="s">
        <v>159</v>
      </c>
      <c r="R3" s="74" t="s">
        <v>160</v>
      </c>
      <c r="S3" s="74" t="s">
        <v>161</v>
      </c>
      <c r="T3" s="74" t="s">
        <v>162</v>
      </c>
      <c r="U3" s="74" t="s">
        <v>163</v>
      </c>
      <c r="V3" s="74" t="s">
        <v>163</v>
      </c>
    </row>
    <row r="4" spans="1:28" ht="12" customHeight="1">
      <c r="A4" s="444" t="str">
        <f>CCT!A4</f>
        <v>1.011.01</v>
      </c>
      <c r="B4" s="294" t="str">
        <f>CCT!B4</f>
        <v>Aimores</v>
      </c>
      <c r="C4" s="413" t="str">
        <f>HYPERLINK("#'"&amp;P4&amp;"'!A1",CCT!C4)</f>
        <v>Vigilante Armado - 220 h</v>
      </c>
      <c r="D4" s="294" t="str">
        <f>CCT!D4</f>
        <v>Sindesp-MG</v>
      </c>
      <c r="E4" s="294" t="str">
        <f>CONCATENATE(B4,C4)</f>
        <v>AimoresVigilante Armado - 220 h</v>
      </c>
      <c r="F4" s="295" t="s">
        <v>150</v>
      </c>
      <c r="G4" s="295" t="s">
        <v>151</v>
      </c>
      <c r="H4" s="299">
        <f>VLOOKUP(E4,CCT!E:R,4,0)</f>
        <v>1</v>
      </c>
      <c r="I4" s="318">
        <f ca="1">VLOOKUP("Custo Total",INDIRECT("'*"&amp;P4&amp;"*'!A:E"),5,0)</f>
        <v>7211.836064984137</v>
      </c>
      <c r="J4" s="318">
        <f t="shared" ref="J4" ca="1" si="0">H4*I4</f>
        <v>7211.836064984137</v>
      </c>
      <c r="K4" s="412">
        <f>VLOOKUP($D4,PARAMETROS!$A:$I,6,0)</f>
        <v>45292</v>
      </c>
      <c r="L4" s="298" t="str">
        <f>VLOOKUP($D4,PARAMETROS!$A:$I,7,0)</f>
        <v>-</v>
      </c>
      <c r="M4" s="298" t="str">
        <f>VLOOKUP($D4,PARAMETROS!$A:$I,8,0)</f>
        <v>-</v>
      </c>
      <c r="N4" s="17"/>
      <c r="O4" s="125" t="str">
        <f t="shared" ref="O4" si="1">"RESUMO "&amp;UPPER(B4)</f>
        <v>RESUMO AIMORES</v>
      </c>
      <c r="P4" s="125" t="s">
        <v>1120</v>
      </c>
      <c r="Q4" s="125" t="str">
        <f>VLOOKUP(E4,'RESUMO GERAL'!E:CA,1,0)</f>
        <v>AimoresVigilante Armado - 220 h</v>
      </c>
      <c r="R4" s="126" t="str">
        <f t="shared" ref="R4" si="2">IF(E4=Q4,"OK",FALSE)</f>
        <v>OK</v>
      </c>
      <c r="S4" s="127">
        <f>VLOOKUP(E4,'RESUMO GERAL'!E:BX,71,0)</f>
        <v>7211.836064984137</v>
      </c>
      <c r="T4" s="126" t="str">
        <f ca="1">IF(ROUND(J4,2)=ROUND(S4,2),"OK",J4-S4)</f>
        <v>OK</v>
      </c>
      <c r="U4" s="128">
        <f ca="1">IF(COUNTIF($B4:B$6,B4)=1,VLOOKUP("Custo Total",INDIRECT("'*"&amp;O4&amp;"*'!A:E"),5,0),"")</f>
        <v>7211.836064984137</v>
      </c>
      <c r="V4" s="126" t="str">
        <f ca="1">IF(COUNTIF($B4:B$6,B4)=1,IF(ROUND(SUMIF(B:B,B4,J:J),2)=ROUND(U4,2),"OK",SUMIF(B:B,B4,J:J)-U4),"")</f>
        <v>OK</v>
      </c>
      <c r="Z4" s="3"/>
    </row>
    <row r="5" spans="1:28" ht="12" customHeight="1">
      <c r="A5" s="444" t="str">
        <f>CCT!A5</f>
        <v>1.015.01</v>
      </c>
      <c r="B5" s="294" t="str">
        <f>CCT!B5</f>
        <v>Alem Paraiba</v>
      </c>
      <c r="C5" s="413" t="str">
        <f>HYPERLINK("#'"&amp;P5&amp;"'!A1",CCT!C5)</f>
        <v>Vigilante Armado - 220 h</v>
      </c>
      <c r="D5" s="294" t="str">
        <f>CCT!D5</f>
        <v>Sindesp-MG</v>
      </c>
      <c r="E5" s="294" t="str">
        <f t="shared" ref="E5:E68" si="3">CONCATENATE(B5,C5)</f>
        <v>Alem ParaibaVigilante Armado - 220 h</v>
      </c>
      <c r="F5" s="295" t="s">
        <v>150</v>
      </c>
      <c r="G5" s="295" t="s">
        <v>151</v>
      </c>
      <c r="H5" s="299">
        <f>VLOOKUP(E5,CCT!E:R,4,0)</f>
        <v>1</v>
      </c>
      <c r="I5" s="318">
        <f ca="1">VLOOKUP("Custo Total",INDIRECT("'*"&amp;P5&amp;"*'!A:E"),5,0)</f>
        <v>6982.5249023455326</v>
      </c>
      <c r="J5" s="318">
        <f t="shared" ref="J5" ca="1" si="4">H5*I5</f>
        <v>6982.5249023455326</v>
      </c>
      <c r="K5" s="412">
        <f>VLOOKUP($D5,PARAMETROS!$A:$I,6,0)</f>
        <v>45292</v>
      </c>
      <c r="L5" s="298" t="str">
        <f>VLOOKUP($D5,PARAMETROS!$A:$I,7,0)</f>
        <v>-</v>
      </c>
      <c r="M5" s="298" t="str">
        <f>VLOOKUP($D5,PARAMETROS!$A:$I,8,0)</f>
        <v>-</v>
      </c>
      <c r="N5" s="17"/>
      <c r="O5" s="125" t="str">
        <f t="shared" ref="O5" si="5">"RESUMO "&amp;UPPER(B5)</f>
        <v>RESUMO ALEM PARAIBA</v>
      </c>
      <c r="P5" s="125" t="s">
        <v>164</v>
      </c>
      <c r="Q5" s="125" t="str">
        <f>VLOOKUP(E5,'RESUMO GERAL'!E:CA,1,0)</f>
        <v>Alem ParaibaVigilante Armado - 220 h</v>
      </c>
      <c r="R5" s="126" t="str">
        <f t="shared" ref="R5" si="6">IF(E5=Q5,"OK",FALSE)</f>
        <v>OK</v>
      </c>
      <c r="S5" s="127">
        <f>VLOOKUP(E5,'RESUMO GERAL'!E:BX,71,0)</f>
        <v>6982.5249023455326</v>
      </c>
      <c r="T5" s="126" t="str">
        <f ca="1">IF(ROUND(J5,2)=ROUND(S5,2),"OK",J5-S5)</f>
        <v>OK</v>
      </c>
      <c r="U5" s="128">
        <f ca="1">IF(COUNTIF($B5:B$6,B5)=1,VLOOKUP("Custo Total",INDIRECT("'*"&amp;O5&amp;"*'!A:E"),5,0),"")</f>
        <v>6982.5249023455326</v>
      </c>
      <c r="V5" s="126" t="str">
        <f ca="1">IF(COUNTIF($B5:B$6,B5)=1,IF(ROUND(SUMIF(B:B,B5,J:J),2)=ROUND(U5,2),"OK",SUMIF(B:B,B5,J:J)-U5),"")</f>
        <v>OK</v>
      </c>
      <c r="Z5" s="3"/>
    </row>
    <row r="6" spans="1:28" ht="12" customHeight="1">
      <c r="A6" s="444" t="str">
        <f>CCT!A6</f>
        <v>1.016.01</v>
      </c>
      <c r="B6" s="294" t="str">
        <f>CCT!B6</f>
        <v>Alfenas</v>
      </c>
      <c r="C6" s="413" t="str">
        <f>HYPERLINK("#'"&amp;P6&amp;"'!A1",CCT!C6)</f>
        <v>Vigilante Armado - 220 h</v>
      </c>
      <c r="D6" s="294" t="str">
        <f>CCT!D6</f>
        <v>Sindesp-MG</v>
      </c>
      <c r="E6" s="294" t="str">
        <f t="shared" si="3"/>
        <v>AlfenasVigilante Armado - 220 h</v>
      </c>
      <c r="F6" s="295" t="s">
        <v>150</v>
      </c>
      <c r="G6" s="295" t="s">
        <v>151</v>
      </c>
      <c r="H6" s="299">
        <f>VLOOKUP(E6,CCT!E:R,4,0)</f>
        <v>1</v>
      </c>
      <c r="I6" s="318">
        <f ca="1">VLOOKUP("Custo Total",INDIRECT("'*"&amp;P6&amp;"*'!A:E"),5,0)</f>
        <v>6982.5249023455326</v>
      </c>
      <c r="J6" s="318">
        <f t="shared" ref="J6:J107" ca="1" si="7">H6*I6</f>
        <v>6982.5249023455326</v>
      </c>
      <c r="K6" s="412">
        <f>VLOOKUP($D6,PARAMETROS!$A:$I,6,0)</f>
        <v>45292</v>
      </c>
      <c r="L6" s="298" t="str">
        <f>VLOOKUP($D6,PARAMETROS!$A:$I,7,0)</f>
        <v>-</v>
      </c>
      <c r="M6" s="298" t="str">
        <f>VLOOKUP($D6,PARAMETROS!$A:$I,8,0)</f>
        <v>-</v>
      </c>
      <c r="N6" s="17"/>
      <c r="O6" s="125" t="str">
        <f t="shared" ref="O6:O107" si="8">"RESUMO "&amp;UPPER(B6)</f>
        <v>RESUMO ALFENAS</v>
      </c>
      <c r="P6" s="125" t="s">
        <v>165</v>
      </c>
      <c r="Q6" s="125" t="str">
        <f>VLOOKUP(E6,'RESUMO GERAL'!E:CA,1,0)</f>
        <v>AlfenasVigilante Armado - 220 h</v>
      </c>
      <c r="R6" s="126" t="str">
        <f t="shared" ref="R6:R107" si="9">IF(E6=Q6,"OK",FALSE)</f>
        <v>OK</v>
      </c>
      <c r="S6" s="127">
        <f>VLOOKUP(E6,'RESUMO GERAL'!E:BX,71,0)</f>
        <v>6982.5249023455326</v>
      </c>
      <c r="T6" s="126" t="str">
        <f ca="1">IF(ROUND(J6,2)=ROUND(S6,2),"OK",J6-S6)</f>
        <v>OK</v>
      </c>
      <c r="U6" s="128">
        <f ca="1">IF(COUNTIF($B6:B$6,B6)=1,VLOOKUP("Custo Total",INDIRECT("'*"&amp;O6&amp;"*'!A:E"),5,0),"")</f>
        <v>6982.5249023455326</v>
      </c>
      <c r="V6" s="126" t="str">
        <f ca="1">IF(COUNTIF($B6:B$6,B6)=1,IF(ROUND(SUMIF(B:B,B6,J:J),2)=ROUND(U6,2),"OK",SUMIF(B:B,B6,J:J)-U6),"")</f>
        <v>OK</v>
      </c>
      <c r="Z6" s="3"/>
    </row>
    <row r="7" spans="1:28" ht="12" customHeight="1">
      <c r="A7" s="444" t="str">
        <f>CCT!A7</f>
        <v>1.021.01</v>
      </c>
      <c r="B7" s="294" t="str">
        <f>CCT!B7</f>
        <v>Alto Rio Doce</v>
      </c>
      <c r="C7" s="413" t="str">
        <f>HYPERLINK("#'"&amp;P7&amp;"'!A1",CCT!C7)</f>
        <v>Vigilante Armado - 220 h</v>
      </c>
      <c r="D7" s="294" t="str">
        <f>CCT!D7</f>
        <v>Sindesp-MG</v>
      </c>
      <c r="E7" s="294" t="str">
        <f t="shared" si="3"/>
        <v>Alto Rio DoceVigilante Armado - 220 h</v>
      </c>
      <c r="F7" s="295" t="s">
        <v>150</v>
      </c>
      <c r="G7" s="295" t="s">
        <v>151</v>
      </c>
      <c r="H7" s="299">
        <f>VLOOKUP(E7,CCT!E:R,4,0)</f>
        <v>2</v>
      </c>
      <c r="I7" s="318">
        <f ca="1">VLOOKUP("Custo Total",INDIRECT("'*"&amp;P7&amp;"*'!A:E"),5,0)</f>
        <v>6982.5249023455326</v>
      </c>
      <c r="J7" s="318">
        <f t="shared" ca="1" si="7"/>
        <v>13965.049804691065</v>
      </c>
      <c r="K7" s="412">
        <f>VLOOKUP($D7,PARAMETROS!$A:$I,6,0)</f>
        <v>45292</v>
      </c>
      <c r="L7" s="298" t="str">
        <f>VLOOKUP($D7,PARAMETROS!$A:$I,7,0)</f>
        <v>-</v>
      </c>
      <c r="M7" s="298" t="str">
        <f>VLOOKUP($D7,PARAMETROS!$A:$I,8,0)</f>
        <v>-</v>
      </c>
      <c r="N7" s="17"/>
      <c r="O7" s="125" t="str">
        <f t="shared" si="8"/>
        <v>RESUMO ALTO RIO DOCE</v>
      </c>
      <c r="P7" s="125" t="s">
        <v>164</v>
      </c>
      <c r="Q7" s="125" t="str">
        <f>VLOOKUP(E7,'RESUMO GERAL'!E:CA,1,0)</f>
        <v>Alto Rio DoceVigilante Armado - 220 h</v>
      </c>
      <c r="R7" s="126" t="str">
        <f t="shared" si="9"/>
        <v>OK</v>
      </c>
      <c r="S7" s="127">
        <f>VLOOKUP(E7,'RESUMO GERAL'!E:BX,71,0)</f>
        <v>13965.049804691065</v>
      </c>
      <c r="T7" s="126" t="str">
        <f ca="1">IF(ROUND(J7,2)=ROUND(S7,2),"OK",J7-S7)</f>
        <v>OK</v>
      </c>
      <c r="U7" s="128">
        <f ca="1">IF(COUNTIF($B$6:B7,B7)=1,VLOOKUP("Custo Total",INDIRECT("'*"&amp;O7&amp;"*'!A:E"),5,0),"")</f>
        <v>13965.049804691065</v>
      </c>
      <c r="V7" s="126" t="str">
        <f ca="1">IF(COUNTIF($B$6:B7,B7)=1,IF(ROUND(SUMIF(B:B,B7,J:J),2)=ROUND(U7,2),"OK",SUMIF(B:B,B7,J:J)-U7),"")</f>
        <v>OK</v>
      </c>
      <c r="Z7" s="3"/>
    </row>
    <row r="8" spans="1:28" ht="12" customHeight="1">
      <c r="A8" s="444" t="str">
        <f>CCT!A8</f>
        <v>1.023.01</v>
      </c>
      <c r="B8" s="294" t="str">
        <f>CCT!B8</f>
        <v>Alvinopolis</v>
      </c>
      <c r="C8" s="413" t="str">
        <f>HYPERLINK("#'"&amp;P8&amp;"'!A1",CCT!C8)</f>
        <v>Vigilante Armado - 220 h</v>
      </c>
      <c r="D8" s="294" t="str">
        <f>CCT!D8</f>
        <v>Sindesp-MG</v>
      </c>
      <c r="E8" s="294" t="str">
        <f t="shared" si="3"/>
        <v>AlvinopolisVigilante Armado - 220 h</v>
      </c>
      <c r="F8" s="295" t="s">
        <v>150</v>
      </c>
      <c r="G8" s="295" t="s">
        <v>151</v>
      </c>
      <c r="H8" s="299">
        <f>VLOOKUP(E8,CCT!E:R,4,0)</f>
        <v>1</v>
      </c>
      <c r="I8" s="318">
        <f ca="1">VLOOKUP("Custo Total",INDIRECT("'*"&amp;P8&amp;"*'!A:E"),5,0)</f>
        <v>7057.3243121189171</v>
      </c>
      <c r="J8" s="318">
        <f t="shared" ref="J8" ca="1" si="10">H8*I8</f>
        <v>7057.3243121189171</v>
      </c>
      <c r="K8" s="412">
        <f>VLOOKUP($D8,PARAMETROS!$A:$I,6,0)</f>
        <v>45292</v>
      </c>
      <c r="L8" s="298" t="str">
        <f>VLOOKUP($D8,PARAMETROS!$A:$I,7,0)</f>
        <v>-</v>
      </c>
      <c r="M8" s="298" t="str">
        <f>VLOOKUP($D8,PARAMETROS!$A:$I,8,0)</f>
        <v>-</v>
      </c>
      <c r="N8" s="17"/>
      <c r="O8" s="125" t="str">
        <f t="shared" ref="O8" si="11">"RESUMO "&amp;UPPER(B8)</f>
        <v>RESUMO ALVINOPOLIS</v>
      </c>
      <c r="P8" s="125" t="s">
        <v>1121</v>
      </c>
      <c r="Q8" s="125" t="str">
        <f>VLOOKUP(E8,'RESUMO GERAL'!E:CA,1,0)</f>
        <v>AlvinopolisVigilante Armado - 220 h</v>
      </c>
      <c r="R8" s="126" t="str">
        <f t="shared" ref="R8" si="12">IF(E8=Q8,"OK",FALSE)</f>
        <v>OK</v>
      </c>
      <c r="S8" s="127">
        <f>VLOOKUP(E8,'RESUMO GERAL'!E:BX,71,0)</f>
        <v>7057.3243121189171</v>
      </c>
      <c r="T8" s="126" t="str">
        <f ca="1">IF(ROUND(J8,2)=ROUND(S8,2),"OK",J8-S8)</f>
        <v>OK</v>
      </c>
      <c r="U8" s="128">
        <f ca="1">IF(COUNTIF($B$6:B8,B8)=1,VLOOKUP("Custo Total",INDIRECT("'*"&amp;O8&amp;"*'!A:E"),5,0),"")</f>
        <v>7057.3243121189171</v>
      </c>
      <c r="V8" s="126" t="str">
        <f ca="1">IF(COUNTIF($B$6:B8,B8)=1,IF(ROUND(SUMIF(B:B,B8,J:J),2)=ROUND(U8,2),"OK",SUMIF(B:B,B8,J:J)-U8),"")</f>
        <v>OK</v>
      </c>
      <c r="Z8" s="3"/>
    </row>
    <row r="9" spans="1:28" s="17" customFormat="1">
      <c r="A9" s="444" t="str">
        <f>CCT!A9</f>
        <v>1.034.01</v>
      </c>
      <c r="B9" s="294" t="str">
        <f>CCT!B9</f>
        <v>Aracuai</v>
      </c>
      <c r="C9" s="413" t="str">
        <f>HYPERLINK("#'"&amp;P9&amp;"'!A1",CCT!C9)</f>
        <v>Vigilante Armado - 220 h</v>
      </c>
      <c r="D9" s="294" t="str">
        <f>CCT!D9</f>
        <v>Sindesp-MG</v>
      </c>
      <c r="E9" s="294" t="str">
        <f t="shared" si="3"/>
        <v>AracuaiVigilante Armado - 220 h</v>
      </c>
      <c r="F9" s="295" t="s">
        <v>150</v>
      </c>
      <c r="G9" s="295" t="s">
        <v>151</v>
      </c>
      <c r="H9" s="299">
        <f>VLOOKUP(E9,CCT!E:R,4,0)</f>
        <v>1</v>
      </c>
      <c r="I9" s="318">
        <f t="shared" ref="I9:I145" ca="1" si="13">VLOOKUP("Custo Total",INDIRECT("'*"&amp;P9&amp;"*'!A:E"),5,0)</f>
        <v>7057.3243121189171</v>
      </c>
      <c r="J9" s="318">
        <f t="shared" ca="1" si="7"/>
        <v>7057.3243121189171</v>
      </c>
      <c r="K9" s="412">
        <f>VLOOKUP($D9,PARAMETROS!$A:$I,6,0)</f>
        <v>45292</v>
      </c>
      <c r="L9" s="298" t="str">
        <f>VLOOKUP($D9,PARAMETROS!$A:$I,7,0)</f>
        <v>-</v>
      </c>
      <c r="M9" s="298" t="str">
        <f>VLOOKUP($D9,PARAMETROS!$A:$I,8,0)</f>
        <v>-</v>
      </c>
      <c r="O9" s="125" t="str">
        <f t="shared" si="8"/>
        <v>RESUMO ARACUAI</v>
      </c>
      <c r="P9" s="125" t="s">
        <v>166</v>
      </c>
      <c r="Q9" s="125" t="str">
        <f>VLOOKUP(E9,'RESUMO GERAL'!E:CA,1,0)</f>
        <v>AracuaiVigilante Armado - 220 h</v>
      </c>
      <c r="R9" s="126" t="str">
        <f t="shared" si="9"/>
        <v>OK</v>
      </c>
      <c r="S9" s="127">
        <f>VLOOKUP(E9,'RESUMO GERAL'!E:BX,71,0)</f>
        <v>7057.3243121189171</v>
      </c>
      <c r="T9" s="126" t="str">
        <f t="shared" ref="T9:T147" ca="1" si="14">IF(ROUND(J9,2)=ROUND(S9,2),"OK",J9-S9)</f>
        <v>OK</v>
      </c>
      <c r="U9" s="128">
        <f ca="1">IF(COUNTIF($B$6:B9,B9)=1,VLOOKUP("Custo Total",INDIRECT("'*"&amp;O9&amp;"*'!A:E"),5,0),"")</f>
        <v>7057.3243121189171</v>
      </c>
      <c r="V9" s="126" t="str">
        <f ca="1">IF(COUNTIF($B$6:B9,B9)=1,IF(ROUND(SUMIF(B:B,B9,J:J),2)=ROUND(U9,2),"OK",SUMIF(B:B,B9,J:J)-U9),"")</f>
        <v>OK</v>
      </c>
      <c r="Z9" s="3"/>
      <c r="AB9" s="134"/>
    </row>
    <row r="10" spans="1:28" s="17" customFormat="1">
      <c r="A10" s="444" t="str">
        <f>CCT!A10</f>
        <v>1.035.01</v>
      </c>
      <c r="B10" s="294" t="str">
        <f>CCT!B10</f>
        <v>Araguari</v>
      </c>
      <c r="C10" s="413" t="str">
        <f>HYPERLINK("#'"&amp;P10&amp;"'!A1",CCT!C10)</f>
        <v>Vigilante Armado - 220 h</v>
      </c>
      <c r="D10" s="294" t="str">
        <f>CCT!D10</f>
        <v>Sindesp-MG</v>
      </c>
      <c r="E10" s="294" t="str">
        <f t="shared" si="3"/>
        <v>AraguariVigilante Armado - 220 h</v>
      </c>
      <c r="F10" s="295" t="s">
        <v>150</v>
      </c>
      <c r="G10" s="295" t="s">
        <v>151</v>
      </c>
      <c r="H10" s="299">
        <f>VLOOKUP(E10,CCT!E:R,4,0)</f>
        <v>1</v>
      </c>
      <c r="I10" s="318">
        <f t="shared" ca="1" si="13"/>
        <v>6982.5249023455326</v>
      </c>
      <c r="J10" s="318">
        <f t="shared" ca="1" si="7"/>
        <v>6982.5249023455326</v>
      </c>
      <c r="K10" s="412">
        <f>VLOOKUP($D10,PARAMETROS!$A:$I,6,0)</f>
        <v>45292</v>
      </c>
      <c r="L10" s="298" t="str">
        <f>VLOOKUP($D10,PARAMETROS!$A:$I,7,0)</f>
        <v>-</v>
      </c>
      <c r="M10" s="298" t="str">
        <f>VLOOKUP($D10,PARAMETROS!$A:$I,8,0)</f>
        <v>-</v>
      </c>
      <c r="O10" s="125" t="str">
        <f t="shared" si="8"/>
        <v>RESUMO ARAGUARI</v>
      </c>
      <c r="P10" s="125" t="s">
        <v>167</v>
      </c>
      <c r="Q10" s="125" t="str">
        <f>VLOOKUP(E10,'RESUMO GERAL'!E:CA,1,0)</f>
        <v>AraguariVigilante Armado - 220 h</v>
      </c>
      <c r="R10" s="126" t="str">
        <f t="shared" si="9"/>
        <v>OK</v>
      </c>
      <c r="S10" s="127">
        <f>VLOOKUP(E10,'RESUMO GERAL'!E:BX,71,0)</f>
        <v>6982.5249023455326</v>
      </c>
      <c r="T10" s="126" t="str">
        <f t="shared" ca="1" si="14"/>
        <v>OK</v>
      </c>
      <c r="U10" s="128">
        <f ca="1">IF(COUNTIF($B$6:B10,B10)=1,VLOOKUP("Custo Total",INDIRECT("'*"&amp;O10&amp;"*'!A:E"),5,0),"")</f>
        <v>6982.5249023455326</v>
      </c>
      <c r="V10" s="126" t="str">
        <f ca="1">IF(COUNTIF($B$6:B10,B10)=1,IF(ROUND(SUMIF(B:B,B10,J:J),2)=ROUND(U10,2),"OK",SUMIF(B:B,B10,J:J)-U10),"")</f>
        <v>OK</v>
      </c>
      <c r="Z10" s="3"/>
      <c r="AB10" s="134"/>
    </row>
    <row r="11" spans="1:28" s="17" customFormat="1">
      <c r="A11" s="444" t="str">
        <f>CCT!A11</f>
        <v>1.040.01</v>
      </c>
      <c r="B11" s="294" t="str">
        <f>CCT!B11</f>
        <v>Araxa</v>
      </c>
      <c r="C11" s="413" t="str">
        <f>HYPERLINK("#'"&amp;P11&amp;"'!A1",CCT!C11)</f>
        <v>Vigilante Armado - 220 h</v>
      </c>
      <c r="D11" s="294" t="str">
        <f>CCT!D11</f>
        <v>Sindesp-MG</v>
      </c>
      <c r="E11" s="294" t="str">
        <f t="shared" si="3"/>
        <v>AraxaVigilante Armado - 220 h</v>
      </c>
      <c r="F11" s="295" t="s">
        <v>150</v>
      </c>
      <c r="G11" s="295" t="s">
        <v>151</v>
      </c>
      <c r="H11" s="299">
        <f>VLOOKUP(E11,CCT!E:R,4,0)</f>
        <v>1</v>
      </c>
      <c r="I11" s="318">
        <f t="shared" ca="1" si="13"/>
        <v>6982.5249023455326</v>
      </c>
      <c r="J11" s="318">
        <f t="shared" ca="1" si="7"/>
        <v>6982.5249023455326</v>
      </c>
      <c r="K11" s="412">
        <f>VLOOKUP($D11,PARAMETROS!$A:$I,6,0)</f>
        <v>45292</v>
      </c>
      <c r="L11" s="298" t="str">
        <f>VLOOKUP($D11,PARAMETROS!$A:$I,7,0)</f>
        <v>-</v>
      </c>
      <c r="M11" s="298" t="str">
        <f>VLOOKUP($D11,PARAMETROS!$A:$I,8,0)</f>
        <v>-</v>
      </c>
      <c r="O11" s="125" t="str">
        <f t="shared" si="8"/>
        <v>RESUMO ARAXA</v>
      </c>
      <c r="P11" s="125" t="s">
        <v>168</v>
      </c>
      <c r="Q11" s="125" t="str">
        <f>VLOOKUP(E11,'RESUMO GERAL'!E:CA,1,0)</f>
        <v>AraxaVigilante Armado - 220 h</v>
      </c>
      <c r="R11" s="126" t="str">
        <f t="shared" si="9"/>
        <v>OK</v>
      </c>
      <c r="S11" s="127">
        <f>VLOOKUP(E11,'RESUMO GERAL'!E:BX,71,0)</f>
        <v>6982.5249023455326</v>
      </c>
      <c r="T11" s="126" t="str">
        <f t="shared" ca="1" si="14"/>
        <v>OK</v>
      </c>
      <c r="U11" s="128">
        <f ca="1">IF(COUNTIF($B$6:B11,B11)=1,VLOOKUP("Custo Total",INDIRECT("'*"&amp;O11&amp;"*'!A:E"),5,0),"")</f>
        <v>6982.5249023455326</v>
      </c>
      <c r="V11" s="126" t="str">
        <f ca="1">IF(COUNTIF($B$6:B11,B11)=1,IF(ROUND(SUMIF(B:B,B11,J:J),2)=ROUND(U11,2),"OK",SUMIF(B:B,B11,J:J)-U11),"")</f>
        <v>OK</v>
      </c>
      <c r="Z11" s="3"/>
      <c r="AB11" s="134"/>
    </row>
    <row r="12" spans="1:28" ht="12" customHeight="1">
      <c r="A12" s="444" t="str">
        <f>CCT!A12</f>
        <v>1.043.01</v>
      </c>
      <c r="B12" s="294" t="str">
        <f>CCT!B12</f>
        <v>Areado</v>
      </c>
      <c r="C12" s="413" t="str">
        <f>HYPERLINK("#'"&amp;P12&amp;"'!A1",CCT!C12)</f>
        <v>Vigilante Armado - 220 h</v>
      </c>
      <c r="D12" s="294" t="str">
        <f>CCT!D12</f>
        <v>Sindesp-MG</v>
      </c>
      <c r="E12" s="294" t="str">
        <f t="shared" si="3"/>
        <v>AreadoVigilante Armado - 220 h</v>
      </c>
      <c r="F12" s="295" t="s">
        <v>150</v>
      </c>
      <c r="G12" s="295" t="s">
        <v>151</v>
      </c>
      <c r="H12" s="299">
        <f>VLOOKUP(E12,CCT!E:R,4,0)</f>
        <v>1</v>
      </c>
      <c r="I12" s="318">
        <f ca="1">VLOOKUP("Custo Total",INDIRECT("'*"&amp;P12&amp;"*'!A:E"),5,0)</f>
        <v>7133.7436333113255</v>
      </c>
      <c r="J12" s="318">
        <f t="shared" ca="1" si="7"/>
        <v>7133.7436333113255</v>
      </c>
      <c r="K12" s="412">
        <f>VLOOKUP($D12,PARAMETROS!$A:$I,6,0)</f>
        <v>45292</v>
      </c>
      <c r="L12" s="298" t="str">
        <f>VLOOKUP($D12,PARAMETROS!$A:$I,7,0)</f>
        <v>-</v>
      </c>
      <c r="M12" s="298" t="str">
        <f>VLOOKUP($D12,PARAMETROS!$A:$I,8,0)</f>
        <v>-</v>
      </c>
      <c r="N12" s="17"/>
      <c r="O12" s="125" t="str">
        <f t="shared" si="8"/>
        <v>RESUMO AREADO</v>
      </c>
      <c r="P12" s="125" t="s">
        <v>1122</v>
      </c>
      <c r="Q12" s="125" t="str">
        <f>VLOOKUP(E12,'RESUMO GERAL'!E:CA,1,0)</f>
        <v>AreadoVigilante Armado - 220 h</v>
      </c>
      <c r="R12" s="126" t="str">
        <f t="shared" si="9"/>
        <v>OK</v>
      </c>
      <c r="S12" s="127">
        <f>VLOOKUP(E12,'RESUMO GERAL'!E:BX,71,0)</f>
        <v>7133.7436333113255</v>
      </c>
      <c r="T12" s="126" t="str">
        <f ca="1">IF(ROUND(J12,2)=ROUND(S12,2),"OK",J12-S12)</f>
        <v>OK</v>
      </c>
      <c r="U12" s="128">
        <f ca="1">IF(COUNTIF($B$6:B12,B12)=1,VLOOKUP("Custo Total",INDIRECT("'*"&amp;O12&amp;"*'!A:E"),5,0),"")</f>
        <v>7133.7436333113255</v>
      </c>
      <c r="V12" s="126" t="str">
        <f ca="1">IF(COUNTIF($B$6:B12,B12)=1,IF(ROUND(SUMIF(B:B,B12,J:J),2)=ROUND(U12,2),"OK",SUMIF(B:B,B12,J:J)-U12),"")</f>
        <v>OK</v>
      </c>
      <c r="Z12" s="3"/>
    </row>
    <row r="13" spans="1:28" ht="12" customHeight="1">
      <c r="A13" s="444" t="str">
        <f>CCT!A13</f>
        <v>1.049.01</v>
      </c>
      <c r="B13" s="294" t="str">
        <f>CCT!B13</f>
        <v>Baependi</v>
      </c>
      <c r="C13" s="413" t="str">
        <f>HYPERLINK("#'"&amp;P13&amp;"'!A1",CCT!C13)</f>
        <v>Vigilante Armado - 220 h</v>
      </c>
      <c r="D13" s="294" t="str">
        <f>CCT!D13</f>
        <v>Sindesp-MG</v>
      </c>
      <c r="E13" s="294" t="str">
        <f t="shared" si="3"/>
        <v>BaependiVigilante Armado - 220 h</v>
      </c>
      <c r="F13" s="295" t="s">
        <v>150</v>
      </c>
      <c r="G13" s="295" t="s">
        <v>151</v>
      </c>
      <c r="H13" s="299">
        <f>VLOOKUP(E13,CCT!E:R,4,0)</f>
        <v>1</v>
      </c>
      <c r="I13" s="318">
        <f ca="1">VLOOKUP("Custo Total",INDIRECT("'*"&amp;P13&amp;"*'!A:E"),5,0)</f>
        <v>7211.836064984137</v>
      </c>
      <c r="J13" s="318">
        <f t="shared" ref="J13" ca="1" si="15">H13*I13</f>
        <v>7211.836064984137</v>
      </c>
      <c r="K13" s="412">
        <f>VLOOKUP($D13,PARAMETROS!$A:$I,6,0)</f>
        <v>45292</v>
      </c>
      <c r="L13" s="298" t="str">
        <f>VLOOKUP($D13,PARAMETROS!$A:$I,7,0)</f>
        <v>-</v>
      </c>
      <c r="M13" s="298" t="str">
        <f>VLOOKUP($D13,PARAMETROS!$A:$I,8,0)</f>
        <v>-</v>
      </c>
      <c r="N13" s="17"/>
      <c r="O13" s="125" t="str">
        <f t="shared" ref="O13" si="16">"RESUMO "&amp;UPPER(B13)</f>
        <v>RESUMO BAEPENDI</v>
      </c>
      <c r="P13" s="125" t="s">
        <v>1123</v>
      </c>
      <c r="Q13" s="125" t="str">
        <f>VLOOKUP(E13,'RESUMO GERAL'!E:CA,1,0)</f>
        <v>BaependiVigilante Armado - 220 h</v>
      </c>
      <c r="R13" s="126" t="str">
        <f t="shared" ref="R13" si="17">IF(E13=Q13,"OK",FALSE)</f>
        <v>OK</v>
      </c>
      <c r="S13" s="127">
        <f>VLOOKUP(E13,'RESUMO GERAL'!E:BX,71,0)</f>
        <v>7211.836064984137</v>
      </c>
      <c r="T13" s="126" t="str">
        <f ca="1">IF(ROUND(J13,2)=ROUND(S13,2),"OK",J13-S13)</f>
        <v>OK</v>
      </c>
      <c r="U13" s="128">
        <f ca="1">IF(COUNTIF($B$6:B13,B13)=1,VLOOKUP("Custo Total",INDIRECT("'*"&amp;O13&amp;"*'!A:E"),5,0),"")</f>
        <v>7211.836064984137</v>
      </c>
      <c r="V13" s="126" t="str">
        <f ca="1">IF(COUNTIF($B$6:B13,B13)=1,IF(ROUND(SUMIF(B:B,B13,J:J),2)=ROUND(U13,2),"OK",SUMIF(B:B,B13,J:J)-U13),"")</f>
        <v>OK</v>
      </c>
      <c r="Z13" s="3"/>
    </row>
    <row r="14" spans="1:28" s="17" customFormat="1">
      <c r="A14" s="444" t="str">
        <f>CCT!A14</f>
        <v>1.056.01</v>
      </c>
      <c r="B14" s="294" t="str">
        <f>CCT!B14</f>
        <v>Barbacena</v>
      </c>
      <c r="C14" s="413" t="str">
        <f>HYPERLINK("#'"&amp;P14&amp;"'!A1",CCT!C14)</f>
        <v>Vigilante Armado - 220 h</v>
      </c>
      <c r="D14" s="294" t="str">
        <f>CCT!D14</f>
        <v>Sindesp-MG</v>
      </c>
      <c r="E14" s="294" t="str">
        <f t="shared" si="3"/>
        <v>BarbacenaVigilante Armado - 220 h</v>
      </c>
      <c r="F14" s="295" t="s">
        <v>150</v>
      </c>
      <c r="G14" s="295" t="s">
        <v>151</v>
      </c>
      <c r="H14" s="299">
        <f>VLOOKUP(E14,CCT!E:R,4,0)</f>
        <v>1</v>
      </c>
      <c r="I14" s="318">
        <f t="shared" ca="1" si="13"/>
        <v>7095.3282125611304</v>
      </c>
      <c r="J14" s="318">
        <f t="shared" ca="1" si="7"/>
        <v>7095.3282125611304</v>
      </c>
      <c r="K14" s="412">
        <f>VLOOKUP($D14,PARAMETROS!$A:$I,6,0)</f>
        <v>45292</v>
      </c>
      <c r="L14" s="298" t="str">
        <f>VLOOKUP($D14,PARAMETROS!$A:$I,7,0)</f>
        <v>-</v>
      </c>
      <c r="M14" s="298" t="str">
        <f>VLOOKUP($D14,PARAMETROS!$A:$I,8,0)</f>
        <v>-</v>
      </c>
      <c r="O14" s="125" t="str">
        <f t="shared" si="8"/>
        <v>RESUMO BARBACENA</v>
      </c>
      <c r="P14" s="125" t="s">
        <v>169</v>
      </c>
      <c r="Q14" s="125" t="str">
        <f>VLOOKUP(E14,'RESUMO GERAL'!E:CA,1,0)</f>
        <v>BarbacenaVigilante Armado - 220 h</v>
      </c>
      <c r="R14" s="126" t="str">
        <f t="shared" si="9"/>
        <v>OK</v>
      </c>
      <c r="S14" s="127">
        <f>VLOOKUP(E14,'RESUMO GERAL'!E:BX,71,0)</f>
        <v>7095.3282125611295</v>
      </c>
      <c r="T14" s="126" t="str">
        <f t="shared" ca="1" si="14"/>
        <v>OK</v>
      </c>
      <c r="U14" s="128">
        <f ca="1">IF(COUNTIF($B$6:B14,B14)=1,VLOOKUP("Custo Total",INDIRECT("'*"&amp;O14&amp;"*'!A:E"),5,0),"")</f>
        <v>7095.3282125611304</v>
      </c>
      <c r="V14" s="126" t="str">
        <f ca="1">IF(COUNTIF($B$6:B14,B14)=1,IF(ROUND(SUMIF(B:B,B14,J:J),2)=ROUND(U14,2),"OK",SUMIF(B:B,B14,J:J)-U14),"")</f>
        <v>OK</v>
      </c>
      <c r="Z14" s="3"/>
    </row>
    <row r="15" spans="1:28" s="17" customFormat="1">
      <c r="A15" s="444" t="str">
        <f>CCT!A15</f>
        <v>1.024.01</v>
      </c>
      <c r="B15" s="294" t="str">
        <f>CCT!B15</f>
        <v>Belo Horizonte</v>
      </c>
      <c r="C15" s="413" t="str">
        <f>HYPERLINK("#'"&amp;P15&amp;"'!A1",CCT!C15)</f>
        <v>Vigilante Armado - 220 h</v>
      </c>
      <c r="D15" s="294" t="str">
        <f>CCT!D15</f>
        <v>Sindesp-MG</v>
      </c>
      <c r="E15" s="294" t="str">
        <f t="shared" si="3"/>
        <v>Belo HorizonteVigilante Armado - 220 h</v>
      </c>
      <c r="F15" s="295" t="s">
        <v>150</v>
      </c>
      <c r="G15" s="295" t="s">
        <v>151</v>
      </c>
      <c r="H15" s="299">
        <f>VLOOKUP(E15,CCT!E:R,4,0)</f>
        <v>15</v>
      </c>
      <c r="I15" s="318">
        <f t="shared" ca="1" si="13"/>
        <v>7397.9334924608747</v>
      </c>
      <c r="J15" s="318">
        <f t="shared" ca="1" si="7"/>
        <v>110969.00238691313</v>
      </c>
      <c r="K15" s="412">
        <f>VLOOKUP($D15,PARAMETROS!$A:$I,6,0)</f>
        <v>45292</v>
      </c>
      <c r="L15" s="298" t="str">
        <f>VLOOKUP($D15,PARAMETROS!$A:$I,7,0)</f>
        <v>-</v>
      </c>
      <c r="M15" s="298" t="str">
        <f>VLOOKUP($D15,PARAMETROS!$A:$I,8,0)</f>
        <v>-</v>
      </c>
      <c r="O15" s="125" t="str">
        <f t="shared" si="8"/>
        <v>RESUMO BELO HORIZONTE</v>
      </c>
      <c r="P15" s="125" t="s">
        <v>170</v>
      </c>
      <c r="Q15" s="125" t="str">
        <f>VLOOKUP(E15,'RESUMO GERAL'!E:CA,1,0)</f>
        <v>Belo HorizonteVigilante Armado - 220 h</v>
      </c>
      <c r="R15" s="126" t="str">
        <f t="shared" si="9"/>
        <v>OK</v>
      </c>
      <c r="S15" s="127">
        <f>VLOOKUP(E15,'RESUMO GERAL'!E:BX,71,0)</f>
        <v>110969.00238691314</v>
      </c>
      <c r="T15" s="126" t="str">
        <f t="shared" ca="1" si="14"/>
        <v>OK</v>
      </c>
      <c r="U15" s="128">
        <f ca="1">IF(COUNTIF($B$6:B15,B15)=1,VLOOKUP("Custo Total",INDIRECT("'*"&amp;O15&amp;"*'!A:E"),5,0),"")</f>
        <v>399769.11748815246</v>
      </c>
      <c r="V15" s="126" t="str">
        <f ca="1">IF(COUNTIF($B$6:B15,B15)=1,IF(ROUND(SUMIF(B:B,B15,J:J),2)=ROUND(U15,2),"OK",SUMIF(B:B,B15,J:J)-U15),"")</f>
        <v>OK</v>
      </c>
      <c r="Z15" s="3"/>
    </row>
    <row r="16" spans="1:28" s="17" customFormat="1">
      <c r="A16" s="444" t="str">
        <f>CCT!A16</f>
        <v>1.024.02</v>
      </c>
      <c r="B16" s="294" t="str">
        <f>CCT!B16</f>
        <v>Belo Horizonte</v>
      </c>
      <c r="C16" s="413" t="str">
        <f>HYPERLINK("#'"&amp;P16&amp;"'!A1",CCT!C16)</f>
        <v>Vigilante Armado - 12x36 h Diurno</v>
      </c>
      <c r="D16" s="294" t="str">
        <f>CCT!D16</f>
        <v>Sindesp-MG</v>
      </c>
      <c r="E16" s="294" t="str">
        <f t="shared" si="3"/>
        <v>Belo HorizonteVigilante Armado - 12x36 h Diurno</v>
      </c>
      <c r="F16" s="295" t="s">
        <v>150</v>
      </c>
      <c r="G16" s="295" t="s">
        <v>151</v>
      </c>
      <c r="H16" s="299">
        <f>VLOOKUP(E16,CCT!E:R,4,0)</f>
        <v>20</v>
      </c>
      <c r="I16" s="318">
        <f t="shared" ca="1" si="13"/>
        <v>7044.9332990769235</v>
      </c>
      <c r="J16" s="318">
        <f t="shared" ca="1" si="7"/>
        <v>140898.66598153848</v>
      </c>
      <c r="K16" s="412">
        <f>VLOOKUP($D16,PARAMETROS!$A:$I,6,0)</f>
        <v>45292</v>
      </c>
      <c r="L16" s="298" t="str">
        <f>VLOOKUP($D16,PARAMETROS!$A:$I,7,0)</f>
        <v>-</v>
      </c>
      <c r="M16" s="298" t="str">
        <f>VLOOKUP($D16,PARAMETROS!$A:$I,8,0)</f>
        <v>-</v>
      </c>
      <c r="O16" s="125" t="str">
        <f t="shared" si="8"/>
        <v>RESUMO BELO HORIZONTE</v>
      </c>
      <c r="P16" s="125" t="s">
        <v>171</v>
      </c>
      <c r="Q16" s="125" t="str">
        <f>VLOOKUP(E16,'RESUMO GERAL'!E:CA,1,0)</f>
        <v>Belo HorizonteVigilante Armado - 12x36 h Diurno</v>
      </c>
      <c r="R16" s="126" t="str">
        <f t="shared" si="9"/>
        <v>OK</v>
      </c>
      <c r="S16" s="127">
        <f>VLOOKUP(E16,'RESUMO GERAL'!E:BX,71,0)</f>
        <v>140898.66598153848</v>
      </c>
      <c r="T16" s="126" t="str">
        <f t="shared" ca="1" si="14"/>
        <v>OK</v>
      </c>
      <c r="U16" s="128" t="str">
        <f ca="1">IF(COUNTIF($B$6:B16,B16)=1,VLOOKUP("Custo Total",INDIRECT("'*"&amp;O16&amp;"*'!A:E"),5,0),"")</f>
        <v/>
      </c>
      <c r="V16" s="126" t="str">
        <f>IF(COUNTIF($B$6:B16,B16)=1,IF(ROUND(SUMIF(B:B,B16,J:J),2)=ROUND(U16,2),"OK",SUMIF(B:B,B16,J:J)-U16),"")</f>
        <v/>
      </c>
      <c r="Z16" s="3"/>
    </row>
    <row r="17" spans="1:26" s="17" customFormat="1">
      <c r="A17" s="444" t="str">
        <f>CCT!A17</f>
        <v>1.024.03</v>
      </c>
      <c r="B17" s="294" t="str">
        <f>CCT!B17</f>
        <v>Belo Horizonte</v>
      </c>
      <c r="C17" s="413" t="str">
        <f>HYPERLINK("#'"&amp;P17&amp;"'!A1",CCT!C17)</f>
        <v>Vigilante Armado - 12x36 h Noturno</v>
      </c>
      <c r="D17" s="294" t="str">
        <f>CCT!D17</f>
        <v>Sindesp-MG</v>
      </c>
      <c r="E17" s="294" t="str">
        <f t="shared" si="3"/>
        <v>Belo HorizonteVigilante Armado - 12x36 h Noturno</v>
      </c>
      <c r="F17" s="295" t="s">
        <v>150</v>
      </c>
      <c r="G17" s="295" t="s">
        <v>151</v>
      </c>
      <c r="H17" s="299">
        <f>VLOOKUP(E17,CCT!E:R,4,0)</f>
        <v>18</v>
      </c>
      <c r="I17" s="318">
        <f t="shared" ca="1" si="13"/>
        <v>8216.7471733167113</v>
      </c>
      <c r="J17" s="318">
        <f t="shared" ca="1" si="7"/>
        <v>147901.44911970082</v>
      </c>
      <c r="K17" s="412">
        <f>VLOOKUP($D17,PARAMETROS!$A:$I,6,0)</f>
        <v>45292</v>
      </c>
      <c r="L17" s="298" t="str">
        <f>VLOOKUP($D17,PARAMETROS!$A:$I,7,0)</f>
        <v>-</v>
      </c>
      <c r="M17" s="298" t="str">
        <f>VLOOKUP($D17,PARAMETROS!$A:$I,8,0)</f>
        <v>-</v>
      </c>
      <c r="O17" s="125" t="str">
        <f t="shared" si="8"/>
        <v>RESUMO BELO HORIZONTE</v>
      </c>
      <c r="P17" s="125" t="s">
        <v>172</v>
      </c>
      <c r="Q17" s="125" t="str">
        <f>VLOOKUP(E17,'RESUMO GERAL'!E:CA,1,0)</f>
        <v>Belo HorizonteVigilante Armado - 12x36 h Noturno</v>
      </c>
      <c r="R17" s="126" t="str">
        <f t="shared" si="9"/>
        <v>OK</v>
      </c>
      <c r="S17" s="127">
        <f>VLOOKUP(E17,'RESUMO GERAL'!E:BX,71,0)</f>
        <v>147901.44911970085</v>
      </c>
      <c r="T17" s="126" t="str">
        <f t="shared" ca="1" si="14"/>
        <v>OK</v>
      </c>
      <c r="U17" s="128" t="str">
        <f ca="1">IF(COUNTIF($B$6:B17,B17)=1,VLOOKUP("Custo Total",INDIRECT("'*"&amp;O17&amp;"*'!A:E"),5,0),"")</f>
        <v/>
      </c>
      <c r="V17" s="126" t="str">
        <f>IF(COUNTIF($B$6:B17,B17)=1,IF(ROUND(SUMIF(B:B,B17,J:J),2)=ROUND(U17,2),"OK",SUMIF(B:B,B17,J:J)-U17),"")</f>
        <v/>
      </c>
      <c r="Z17" s="3"/>
    </row>
    <row r="18" spans="1:26" ht="12" customHeight="1">
      <c r="A18" s="444" t="str">
        <f>CCT!A18</f>
        <v>1.064.01</v>
      </c>
      <c r="B18" s="294" t="str">
        <f>CCT!B18</f>
        <v>Belo Vale</v>
      </c>
      <c r="C18" s="413" t="str">
        <f>HYPERLINK("#'"&amp;P18&amp;"'!A1",CCT!C18)</f>
        <v>Vigilante Armado - 220 h</v>
      </c>
      <c r="D18" s="294" t="str">
        <f>CCT!D18</f>
        <v>Sindesp-MG</v>
      </c>
      <c r="E18" s="294" t="str">
        <f t="shared" si="3"/>
        <v>Belo ValeVigilante Armado - 220 h</v>
      </c>
      <c r="F18" s="295" t="s">
        <v>150</v>
      </c>
      <c r="G18" s="295" t="s">
        <v>151</v>
      </c>
      <c r="H18" s="299">
        <f>VLOOKUP(E18,CCT!E:R,4,0)</f>
        <v>1</v>
      </c>
      <c r="I18" s="318">
        <f ca="1">VLOOKUP("Custo Total",INDIRECT("'*"&amp;P18&amp;"*'!A:E"),5,0)</f>
        <v>7211.836064984137</v>
      </c>
      <c r="J18" s="318">
        <f t="shared" ca="1" si="7"/>
        <v>7211.836064984137</v>
      </c>
      <c r="K18" s="412">
        <f>VLOOKUP($D18,PARAMETROS!$A:$I,6,0)</f>
        <v>45292</v>
      </c>
      <c r="L18" s="298" t="str">
        <f>VLOOKUP($D18,PARAMETROS!$A:$I,7,0)</f>
        <v>-</v>
      </c>
      <c r="M18" s="298" t="str">
        <f>VLOOKUP($D18,PARAMETROS!$A:$I,8,0)</f>
        <v>-</v>
      </c>
      <c r="N18" s="17"/>
      <c r="O18" s="125" t="str">
        <f t="shared" si="8"/>
        <v>RESUMO BELO VALE</v>
      </c>
      <c r="P18" s="125" t="s">
        <v>1124</v>
      </c>
      <c r="Q18" s="125" t="str">
        <f>VLOOKUP(E18,'RESUMO GERAL'!E:CA,1,0)</f>
        <v>Belo ValeVigilante Armado - 220 h</v>
      </c>
      <c r="R18" s="126" t="str">
        <f t="shared" si="9"/>
        <v>OK</v>
      </c>
      <c r="S18" s="127">
        <f>VLOOKUP(E18,'RESUMO GERAL'!E:BX,71,0)</f>
        <v>7211.836064984137</v>
      </c>
      <c r="T18" s="126" t="str">
        <f ca="1">IF(ROUND(J18,2)=ROUND(S18,2),"OK",J18-S18)</f>
        <v>OK</v>
      </c>
      <c r="U18" s="128">
        <f ca="1">IF(COUNTIF($B$6:B18,B18)=1,VLOOKUP("Custo Total",INDIRECT("'*"&amp;O18&amp;"*'!A:E"),5,0),"")</f>
        <v>7211.836064984137</v>
      </c>
      <c r="V18" s="126" t="str">
        <f ca="1">IF(COUNTIF($B$6:B18,B18)=1,IF(ROUND(SUMIF(B:B,B18,J:J),2)=ROUND(U18,2),"OK",SUMIF(B:B,B18,J:J)-U18),"")</f>
        <v>OK</v>
      </c>
      <c r="Z18" s="3"/>
    </row>
    <row r="19" spans="1:26" s="17" customFormat="1">
      <c r="A19" s="444" t="str">
        <f>CCT!A19</f>
        <v>1.027.02</v>
      </c>
      <c r="B19" s="294" t="str">
        <f>CCT!B19</f>
        <v>Betim</v>
      </c>
      <c r="C19" s="413" t="str">
        <f>HYPERLINK("#'"&amp;P19&amp;"'!A1",CCT!C19)</f>
        <v>Vigilante Armado - 12x36 h Diurno</v>
      </c>
      <c r="D19" s="294" t="str">
        <f>CCT!D19</f>
        <v>Sindesp-MG</v>
      </c>
      <c r="E19" s="294" t="str">
        <f t="shared" si="3"/>
        <v>BetimVigilante Armado - 12x36 h Diurno</v>
      </c>
      <c r="F19" s="295" t="s">
        <v>150</v>
      </c>
      <c r="G19" s="295" t="s">
        <v>151</v>
      </c>
      <c r="H19" s="299">
        <f>VLOOKUP(E19,CCT!E:R,4,0)</f>
        <v>2</v>
      </c>
      <c r="I19" s="318">
        <f t="shared" ca="1" si="13"/>
        <v>6811.2334615956452</v>
      </c>
      <c r="J19" s="318">
        <f t="shared" ca="1" si="7"/>
        <v>13622.46692319129</v>
      </c>
      <c r="K19" s="412">
        <f>VLOOKUP($D19,PARAMETROS!$A:$I,6,0)</f>
        <v>45292</v>
      </c>
      <c r="L19" s="298" t="str">
        <f>VLOOKUP($D19,PARAMETROS!$A:$I,7,0)</f>
        <v>-</v>
      </c>
      <c r="M19" s="298" t="str">
        <f>VLOOKUP($D19,PARAMETROS!$A:$I,8,0)</f>
        <v>-</v>
      </c>
      <c r="O19" s="125" t="str">
        <f t="shared" si="8"/>
        <v>RESUMO BETIM</v>
      </c>
      <c r="P19" s="125" t="s">
        <v>173</v>
      </c>
      <c r="Q19" s="125" t="str">
        <f>VLOOKUP(E19,'RESUMO GERAL'!E:CA,1,0)</f>
        <v>BetimVigilante Armado - 12x36 h Diurno</v>
      </c>
      <c r="R19" s="126" t="str">
        <f t="shared" si="9"/>
        <v>OK</v>
      </c>
      <c r="S19" s="127">
        <f>VLOOKUP(E19,'RESUMO GERAL'!E:BX,71,0)</f>
        <v>13622.46692319129</v>
      </c>
      <c r="T19" s="126" t="str">
        <f t="shared" ca="1" si="14"/>
        <v>OK</v>
      </c>
      <c r="U19" s="128">
        <f ca="1">IF(COUNTIF($B$6:B19,B19)=1,VLOOKUP("Custo Total",INDIRECT("'*"&amp;O19&amp;"*'!A:E"),5,0),"")</f>
        <v>13622.46692319129</v>
      </c>
      <c r="V19" s="126" t="str">
        <f ca="1">IF(COUNTIF($B$6:B19,B19)=1,IF(ROUND(SUMIF(B:B,B19,J:J),2)=ROUND(U19,2),"OK",SUMIF(B:B,B19,J:J)-U19),"")</f>
        <v>OK</v>
      </c>
      <c r="Z19" s="3"/>
    </row>
    <row r="20" spans="1:26" ht="12" customHeight="1">
      <c r="A20" s="444" t="str">
        <f>CCT!A20</f>
        <v>1.074.01</v>
      </c>
      <c r="B20" s="294" t="str">
        <f>CCT!B20</f>
        <v>Bom Despacho</v>
      </c>
      <c r="C20" s="413" t="str">
        <f>HYPERLINK("#'"&amp;P20&amp;"'!A1",CCT!C20)</f>
        <v>Vigilante Armado - 220 h</v>
      </c>
      <c r="D20" s="294" t="str">
        <f>CCT!D20</f>
        <v>Sindesp-MG</v>
      </c>
      <c r="E20" s="294" t="str">
        <f t="shared" si="3"/>
        <v>Bom DespachoVigilante Armado - 220 h</v>
      </c>
      <c r="F20" s="295" t="s">
        <v>150</v>
      </c>
      <c r="G20" s="295" t="s">
        <v>151</v>
      </c>
      <c r="H20" s="299">
        <f>VLOOKUP(E20,CCT!E:R,4,0)</f>
        <v>1</v>
      </c>
      <c r="I20" s="318">
        <f ca="1">VLOOKUP("Custo Total",INDIRECT("'*"&amp;P20&amp;"*'!A:E"),5,0)</f>
        <v>7211.836064984137</v>
      </c>
      <c r="J20" s="318">
        <f t="shared" ref="J20" ca="1" si="18">H20*I20</f>
        <v>7211.836064984137</v>
      </c>
      <c r="K20" s="412">
        <f>VLOOKUP($D20,PARAMETROS!$A:$I,6,0)</f>
        <v>45292</v>
      </c>
      <c r="L20" s="298" t="str">
        <f>VLOOKUP($D20,PARAMETROS!$A:$I,7,0)</f>
        <v>-</v>
      </c>
      <c r="M20" s="298" t="str">
        <f>VLOOKUP($D20,PARAMETROS!$A:$I,8,0)</f>
        <v>-</v>
      </c>
      <c r="N20" s="17"/>
      <c r="O20" s="125" t="str">
        <f t="shared" ref="O20" si="19">"RESUMO "&amp;UPPER(B20)</f>
        <v>RESUMO BOM DESPACHO</v>
      </c>
      <c r="P20" s="125" t="s">
        <v>1125</v>
      </c>
      <c r="Q20" s="125" t="str">
        <f>VLOOKUP(E20,'RESUMO GERAL'!E:CA,1,0)</f>
        <v>Bom DespachoVigilante Armado - 220 h</v>
      </c>
      <c r="R20" s="126" t="str">
        <f t="shared" ref="R20" si="20">IF(E20=Q20,"OK",FALSE)</f>
        <v>OK</v>
      </c>
      <c r="S20" s="127">
        <f>VLOOKUP(E20,'RESUMO GERAL'!E:BX,71,0)</f>
        <v>7211.836064984137</v>
      </c>
      <c r="T20" s="126" t="str">
        <f ca="1">IF(ROUND(J20,2)=ROUND(S20,2),"OK",J20-S20)</f>
        <v>OK</v>
      </c>
      <c r="U20" s="128">
        <f ca="1">IF(COUNTIF($B$6:B20,B20)=1,VLOOKUP("Custo Total",INDIRECT("'*"&amp;O20&amp;"*'!A:E"),5,0),"")</f>
        <v>7211.836064984137</v>
      </c>
      <c r="V20" s="126" t="str">
        <f ca="1">IF(COUNTIF($B$6:B20,B20)=1,IF(ROUND(SUMIF(B:B,B20,J:J),2)=ROUND(U20,2),"OK",SUMIF(B:B,B20,J:J)-U20),"")</f>
        <v>OK</v>
      </c>
      <c r="Z20" s="3"/>
    </row>
    <row r="21" spans="1:26" ht="12" customHeight="1">
      <c r="A21" s="444" t="str">
        <f>CCT!A21</f>
        <v>1.080.01</v>
      </c>
      <c r="B21" s="294" t="str">
        <f>CCT!B21</f>
        <v>Bom Sucesso</v>
      </c>
      <c r="C21" s="413" t="str">
        <f>HYPERLINK("#'"&amp;P21&amp;"'!A1",CCT!C21)</f>
        <v>Vigilante Armado - 220 h</v>
      </c>
      <c r="D21" s="294" t="str">
        <f>CCT!D21</f>
        <v>Sindesp-MG</v>
      </c>
      <c r="E21" s="294" t="str">
        <f t="shared" si="3"/>
        <v>Bom SucessoVigilante Armado - 220 h</v>
      </c>
      <c r="F21" s="295" t="s">
        <v>150</v>
      </c>
      <c r="G21" s="295" t="s">
        <v>151</v>
      </c>
      <c r="H21" s="299">
        <f>VLOOKUP(E21,CCT!E:R,4,0)</f>
        <v>1</v>
      </c>
      <c r="I21" s="318">
        <f ca="1">VLOOKUP("Custo Total",INDIRECT("'*"&amp;P21&amp;"*'!A:E"),5,0)</f>
        <v>7057.3243121189171</v>
      </c>
      <c r="J21" s="318">
        <f t="shared" ref="J21" ca="1" si="21">H21*I21</f>
        <v>7057.3243121189171</v>
      </c>
      <c r="K21" s="412">
        <f>VLOOKUP($D21,PARAMETROS!$A:$I,6,0)</f>
        <v>45292</v>
      </c>
      <c r="L21" s="298" t="str">
        <f>VLOOKUP($D21,PARAMETROS!$A:$I,7,0)</f>
        <v>-</v>
      </c>
      <c r="M21" s="298" t="str">
        <f>VLOOKUP($D21,PARAMETROS!$A:$I,8,0)</f>
        <v>-</v>
      </c>
      <c r="N21" s="17"/>
      <c r="O21" s="125" t="str">
        <f t="shared" ref="O21" si="22">"RESUMO "&amp;UPPER(B21)</f>
        <v>RESUMO BOM SUCESSO</v>
      </c>
      <c r="P21" s="125" t="s">
        <v>1126</v>
      </c>
      <c r="Q21" s="125" t="str">
        <f>VLOOKUP(E21,'RESUMO GERAL'!E:CA,1,0)</f>
        <v>Bom SucessoVigilante Armado - 220 h</v>
      </c>
      <c r="R21" s="126" t="str">
        <f t="shared" ref="R21" si="23">IF(E21=Q21,"OK",FALSE)</f>
        <v>OK</v>
      </c>
      <c r="S21" s="127">
        <f>VLOOKUP(E21,'RESUMO GERAL'!E:BX,71,0)</f>
        <v>7057.3243121189171</v>
      </c>
      <c r="T21" s="126" t="str">
        <f ca="1">IF(ROUND(J21,2)=ROUND(S21,2),"OK",J21-S21)</f>
        <v>OK</v>
      </c>
      <c r="U21" s="128">
        <f ca="1">IF(COUNTIF($B$6:B21,B21)=1,VLOOKUP("Custo Total",INDIRECT("'*"&amp;O21&amp;"*'!A:E"),5,0),"")</f>
        <v>7057.3243121189171</v>
      </c>
      <c r="V21" s="126" t="str">
        <f ca="1">IF(COUNTIF($B$6:B21,B21)=1,IF(ROUND(SUMIF(B:B,B21,J:J),2)=ROUND(U21,2),"OK",SUMIF(B:B,B21,J:J)-U21),"")</f>
        <v>OK</v>
      </c>
      <c r="Z21" s="3"/>
    </row>
    <row r="22" spans="1:26" ht="12" customHeight="1">
      <c r="A22" s="444" t="str">
        <f>CCT!A22</f>
        <v>1.082.01</v>
      </c>
      <c r="B22" s="294" t="str">
        <f>CCT!B22</f>
        <v>Bonfinopolis de Minas</v>
      </c>
      <c r="C22" s="413" t="str">
        <f>HYPERLINK("#'"&amp;P22&amp;"'!A1",CCT!C22)</f>
        <v>Vigilante Armado - 220 h</v>
      </c>
      <c r="D22" s="294" t="str">
        <f>CCT!D22</f>
        <v>Sindesp-MG</v>
      </c>
      <c r="E22" s="294" t="str">
        <f t="shared" si="3"/>
        <v>Bonfinopolis de MinasVigilante Armado - 220 h</v>
      </c>
      <c r="F22" s="295" t="s">
        <v>150</v>
      </c>
      <c r="G22" s="295" t="s">
        <v>151</v>
      </c>
      <c r="H22" s="299">
        <f>VLOOKUP(E22,CCT!E:R,4,0)</f>
        <v>1</v>
      </c>
      <c r="I22" s="318">
        <f ca="1">VLOOKUP("Custo Total",INDIRECT("'*"&amp;P22&amp;"*'!A:E"),5,0)</f>
        <v>6982.5249023455326</v>
      </c>
      <c r="J22" s="318">
        <f t="shared" ref="J22" ca="1" si="24">H22*I22</f>
        <v>6982.5249023455326</v>
      </c>
      <c r="K22" s="412">
        <f>VLOOKUP($D22,PARAMETROS!$A:$I,6,0)</f>
        <v>45292</v>
      </c>
      <c r="L22" s="298" t="str">
        <f>VLOOKUP($D22,PARAMETROS!$A:$I,7,0)</f>
        <v>-</v>
      </c>
      <c r="M22" s="298" t="str">
        <f>VLOOKUP($D22,PARAMETROS!$A:$I,8,0)</f>
        <v>-</v>
      </c>
      <c r="N22" s="17"/>
      <c r="O22" s="125" t="str">
        <f t="shared" ref="O22" si="25">"RESUMO "&amp;UPPER(B22)</f>
        <v>RESUMO BONFINOPOLIS DE MINAS</v>
      </c>
      <c r="P22" s="125" t="s">
        <v>164</v>
      </c>
      <c r="Q22" s="125" t="str">
        <f>VLOOKUP(E22,'RESUMO GERAL'!E:CA,1,0)</f>
        <v>Bonfinopolis de MinasVigilante Armado - 220 h</v>
      </c>
      <c r="R22" s="126" t="str">
        <f t="shared" ref="R22" si="26">IF(E22=Q22,"OK",FALSE)</f>
        <v>OK</v>
      </c>
      <c r="S22" s="127">
        <f>VLOOKUP(E22,'RESUMO GERAL'!E:BX,71,0)</f>
        <v>6982.5249023455326</v>
      </c>
      <c r="T22" s="126" t="str">
        <f ca="1">IF(ROUND(J22,2)=ROUND(S22,2),"OK",J22-S22)</f>
        <v>OK</v>
      </c>
      <c r="U22" s="128">
        <f ca="1">IF(COUNTIF($B$6:B22,B22)=1,VLOOKUP("Custo Total",INDIRECT("'*"&amp;O22&amp;"*'!A:E"),5,0),"")</f>
        <v>6982.5249023455326</v>
      </c>
      <c r="V22" s="126" t="str">
        <f ca="1">IF(COUNTIF($B$6:B22,B22)=1,IF(ROUND(SUMIF(B:B,B22,J:J),2)=ROUND(U22,2),"OK",SUMIF(B:B,B22,J:J)-U22),"")</f>
        <v>OK</v>
      </c>
      <c r="Z22" s="3"/>
    </row>
    <row r="23" spans="1:26" s="17" customFormat="1">
      <c r="A23" s="444" t="str">
        <f>CCT!A23</f>
        <v>1.090.01</v>
      </c>
      <c r="B23" s="294" t="str">
        <f>CCT!B23</f>
        <v>Brumadinho</v>
      </c>
      <c r="C23" s="413" t="str">
        <f>HYPERLINK("#'"&amp;P23&amp;"'!A1",CCT!C23)</f>
        <v>Vigilante Armado - 220 h</v>
      </c>
      <c r="D23" s="294" t="str">
        <f>CCT!D23</f>
        <v>Sindesp-MG</v>
      </c>
      <c r="E23" s="294" t="str">
        <f t="shared" si="3"/>
        <v>BrumadinhoVigilante Armado - 220 h</v>
      </c>
      <c r="F23" s="295" t="s">
        <v>150</v>
      </c>
      <c r="G23" s="295" t="s">
        <v>151</v>
      </c>
      <c r="H23" s="299">
        <f>VLOOKUP(E23,CCT!E:R,4,0)</f>
        <v>1</v>
      </c>
      <c r="I23" s="318">
        <f t="shared" ca="1" si="13"/>
        <v>7211.836064984137</v>
      </c>
      <c r="J23" s="318">
        <f t="shared" ca="1" si="7"/>
        <v>7211.836064984137</v>
      </c>
      <c r="K23" s="412">
        <f>VLOOKUP($D23,PARAMETROS!$A:$I,6,0)</f>
        <v>45292</v>
      </c>
      <c r="L23" s="298" t="str">
        <f>VLOOKUP($D23,PARAMETROS!$A:$I,7,0)</f>
        <v>-</v>
      </c>
      <c r="M23" s="298" t="str">
        <f>VLOOKUP($D23,PARAMETROS!$A:$I,8,0)</f>
        <v>-</v>
      </c>
      <c r="O23" s="125" t="str">
        <f t="shared" si="8"/>
        <v>RESUMO BRUMADINHO</v>
      </c>
      <c r="P23" s="125" t="s">
        <v>174</v>
      </c>
      <c r="Q23" s="125" t="str">
        <f>VLOOKUP(E23,'RESUMO GERAL'!E:CA,1,0)</f>
        <v>BrumadinhoVigilante Armado - 220 h</v>
      </c>
      <c r="R23" s="126" t="str">
        <f t="shared" si="9"/>
        <v>OK</v>
      </c>
      <c r="S23" s="127">
        <f>VLOOKUP(E23,'RESUMO GERAL'!E:BX,71,0)</f>
        <v>7211.836064984137</v>
      </c>
      <c r="T23" s="126" t="str">
        <f t="shared" ca="1" si="14"/>
        <v>OK</v>
      </c>
      <c r="U23" s="128">
        <f ca="1">IF(COUNTIF($B$6:B23,B23)=1,VLOOKUP("Custo Total",INDIRECT("'*"&amp;O23&amp;"*'!A:E"),5,0),"")</f>
        <v>7211.836064984137</v>
      </c>
      <c r="V23" s="126" t="str">
        <f ca="1">IF(COUNTIF($B$6:B23,B23)=1,IF(ROUND(SUMIF(B:B,B23,J:J),2)=ROUND(U23,2),"OK",SUMIF(B:B,B23,J:J)-U23),"")</f>
        <v>OK</v>
      </c>
      <c r="Z23" s="3"/>
    </row>
    <row r="24" spans="1:26" ht="12" customHeight="1">
      <c r="A24" s="444" t="str">
        <f>CCT!A24</f>
        <v>1.092.01</v>
      </c>
      <c r="B24" s="294" t="str">
        <f>CCT!B24</f>
        <v>Buenopolis</v>
      </c>
      <c r="C24" s="413" t="str">
        <f>HYPERLINK("#'"&amp;P24&amp;"'!A1",CCT!C24)</f>
        <v>Vigilante Armado - 220 h</v>
      </c>
      <c r="D24" s="294" t="str">
        <f>CCT!D24</f>
        <v>Sindesp-MG</v>
      </c>
      <c r="E24" s="294" t="str">
        <f t="shared" si="3"/>
        <v>BuenopolisVigilante Armado - 220 h</v>
      </c>
      <c r="F24" s="295" t="s">
        <v>150</v>
      </c>
      <c r="G24" s="295" t="s">
        <v>151</v>
      </c>
      <c r="H24" s="299">
        <f>VLOOKUP(E24,CCT!E:R,4,0)</f>
        <v>1</v>
      </c>
      <c r="I24" s="318">
        <f ca="1">VLOOKUP("Custo Total",INDIRECT("'*"&amp;P24&amp;"*'!A:E"),5,0)</f>
        <v>7057.3243121189171</v>
      </c>
      <c r="J24" s="318">
        <f t="shared" ca="1" si="7"/>
        <v>7057.3243121189171</v>
      </c>
      <c r="K24" s="412">
        <f>VLOOKUP($D24,PARAMETROS!$A:$I,6,0)</f>
        <v>45292</v>
      </c>
      <c r="L24" s="298" t="str">
        <f>VLOOKUP($D24,PARAMETROS!$A:$I,7,0)</f>
        <v>-</v>
      </c>
      <c r="M24" s="298" t="str">
        <f>VLOOKUP($D24,PARAMETROS!$A:$I,8,0)</f>
        <v>-</v>
      </c>
      <c r="N24" s="17"/>
      <c r="O24" s="125" t="str">
        <f t="shared" si="8"/>
        <v>RESUMO BUENOPOLIS</v>
      </c>
      <c r="P24" s="125" t="s">
        <v>1127</v>
      </c>
      <c r="Q24" s="125" t="str">
        <f>VLOOKUP(E24,'RESUMO GERAL'!E:CA,1,0)</f>
        <v>BuenopolisVigilante Armado - 220 h</v>
      </c>
      <c r="R24" s="126" t="str">
        <f t="shared" si="9"/>
        <v>OK</v>
      </c>
      <c r="S24" s="127">
        <f>VLOOKUP(E24,'RESUMO GERAL'!E:BX,71,0)</f>
        <v>7057.3243121189171</v>
      </c>
      <c r="T24" s="126" t="str">
        <f ca="1">IF(ROUND(J24,2)=ROUND(S24,2),"OK",J24-S24)</f>
        <v>OK</v>
      </c>
      <c r="U24" s="128">
        <f ca="1">IF(COUNTIF($B$6:B24,B24)=1,VLOOKUP("Custo Total",INDIRECT("'*"&amp;O24&amp;"*'!A:E"),5,0),"")</f>
        <v>7057.3243121189171</v>
      </c>
      <c r="V24" s="126" t="str">
        <f ca="1">IF(COUNTIF($B$6:B24,B24)=1,IF(ROUND(SUMIF(B:B,B24,J:J),2)=ROUND(U24,2),"OK",SUMIF(B:B,B24,J:J)-U24),"")</f>
        <v>OK</v>
      </c>
      <c r="Z24" s="3"/>
    </row>
    <row r="25" spans="1:26" s="17" customFormat="1">
      <c r="A25" s="444" t="str">
        <f>CCT!A25</f>
        <v>1.045.02</v>
      </c>
      <c r="B25" s="294" t="str">
        <f>CCT!B25</f>
        <v>Caete</v>
      </c>
      <c r="C25" s="413" t="str">
        <f>HYPERLINK("#'"&amp;P25&amp;"'!A1",CCT!C25)</f>
        <v>Vigilante Armado - 12x36 h Diurno</v>
      </c>
      <c r="D25" s="294" t="str">
        <f>CCT!D25</f>
        <v>Sindesp-MG</v>
      </c>
      <c r="E25" s="294" t="str">
        <f t="shared" si="3"/>
        <v>CaeteVigilante Armado - 12x36 h Diurno</v>
      </c>
      <c r="F25" s="295" t="s">
        <v>150</v>
      </c>
      <c r="G25" s="295" t="s">
        <v>151</v>
      </c>
      <c r="H25" s="299">
        <f>VLOOKUP(E25,CCT!E:R,4,0)</f>
        <v>2</v>
      </c>
      <c r="I25" s="318">
        <f t="shared" ref="I25" ca="1" si="27">VLOOKUP("Custo Total",INDIRECT("'*"&amp;P25&amp;"*'!A:E"),5,0)</f>
        <v>6681.2894209928672</v>
      </c>
      <c r="J25" s="318">
        <f t="shared" ref="J25:J26" ca="1" si="28">H25*I25</f>
        <v>13362.578841985734</v>
      </c>
      <c r="K25" s="412">
        <f>VLOOKUP($D25,PARAMETROS!$A:$I,6,0)</f>
        <v>45292</v>
      </c>
      <c r="L25" s="298" t="str">
        <f>VLOOKUP($D25,PARAMETROS!$A:$I,7,0)</f>
        <v>-</v>
      </c>
      <c r="M25" s="298" t="str">
        <f>VLOOKUP($D25,PARAMETROS!$A:$I,8,0)</f>
        <v>-</v>
      </c>
      <c r="O25" s="125" t="str">
        <f t="shared" ref="O25:O26" si="29">"RESUMO "&amp;UPPER(B25)</f>
        <v>RESUMO CAETE</v>
      </c>
      <c r="P25" s="125" t="s">
        <v>175</v>
      </c>
      <c r="Q25" s="125" t="str">
        <f>VLOOKUP(E25,'RESUMO GERAL'!E:CA,1,0)</f>
        <v>CaeteVigilante Armado - 12x36 h Diurno</v>
      </c>
      <c r="R25" s="126" t="str">
        <f t="shared" ref="R25:R26" si="30">IF(E25=Q25,"OK",FALSE)</f>
        <v>OK</v>
      </c>
      <c r="S25" s="127">
        <f>VLOOKUP(E25,'RESUMO GERAL'!E:BX,71,0)</f>
        <v>13362.578841985734</v>
      </c>
      <c r="T25" s="126" t="str">
        <f t="shared" ref="T25" ca="1" si="31">IF(ROUND(J25,2)=ROUND(S25,2),"OK",J25-S25)</f>
        <v>OK</v>
      </c>
      <c r="U25" s="128">
        <f ca="1">IF(COUNTIF($B$6:B25,B25)=1,VLOOKUP("Custo Total",INDIRECT("'*"&amp;O25&amp;"*'!A:E"),5,0),"")</f>
        <v>13362.578841985734</v>
      </c>
      <c r="V25" s="126" t="str">
        <f ca="1">IF(COUNTIF($B$6:B25,B25)=1,IF(ROUND(SUMIF(B:B,B25,J:J),2)=ROUND(U25,2),"OK",SUMIF(B:B,B25,J:J)-U25),"")</f>
        <v>OK</v>
      </c>
      <c r="Z25" s="3"/>
    </row>
    <row r="26" spans="1:26" ht="12" customHeight="1">
      <c r="A26" s="444" t="str">
        <f>CCT!A26</f>
        <v>1.103.01</v>
      </c>
      <c r="B26" s="294" t="str">
        <f>CCT!B26</f>
        <v>Caldas</v>
      </c>
      <c r="C26" s="413" t="str">
        <f>HYPERLINK("#'"&amp;P26&amp;"'!A1",CCT!C26)</f>
        <v>Vigilante Armado - 220 h</v>
      </c>
      <c r="D26" s="294" t="str">
        <f>CCT!D26</f>
        <v>Sindesp-MG</v>
      </c>
      <c r="E26" s="294" t="str">
        <f t="shared" si="3"/>
        <v>CaldasVigilante Armado - 220 h</v>
      </c>
      <c r="F26" s="295" t="s">
        <v>150</v>
      </c>
      <c r="G26" s="295" t="s">
        <v>151</v>
      </c>
      <c r="H26" s="299">
        <f>VLOOKUP(E26,CCT!E:R,4,0)</f>
        <v>1</v>
      </c>
      <c r="I26" s="318">
        <f ca="1">VLOOKUP("Custo Total",INDIRECT("'*"&amp;P26&amp;"*'!A:E"),5,0)</f>
        <v>6982.5249023455326</v>
      </c>
      <c r="J26" s="318">
        <f t="shared" ca="1" si="28"/>
        <v>6982.5249023455326</v>
      </c>
      <c r="K26" s="412">
        <f>VLOOKUP($D26,PARAMETROS!$A:$I,6,0)</f>
        <v>45292</v>
      </c>
      <c r="L26" s="298" t="str">
        <f>VLOOKUP($D26,PARAMETROS!$A:$I,7,0)</f>
        <v>-</v>
      </c>
      <c r="M26" s="298" t="str">
        <f>VLOOKUP($D26,PARAMETROS!$A:$I,8,0)</f>
        <v>-</v>
      </c>
      <c r="N26" s="17"/>
      <c r="O26" s="125" t="str">
        <f t="shared" si="29"/>
        <v>RESUMO CALDAS</v>
      </c>
      <c r="P26" s="125" t="s">
        <v>164</v>
      </c>
      <c r="Q26" s="125" t="str">
        <f>VLOOKUP(E26,'RESUMO GERAL'!E:CA,1,0)</f>
        <v>CaldasVigilante Armado - 220 h</v>
      </c>
      <c r="R26" s="126" t="str">
        <f t="shared" si="30"/>
        <v>OK</v>
      </c>
      <c r="S26" s="127">
        <f>VLOOKUP(E26,'RESUMO GERAL'!E:BX,71,0)</f>
        <v>6982.5249023455326</v>
      </c>
      <c r="T26" s="126" t="str">
        <f ca="1">IF(ROUND(J26,2)=ROUND(S26,2),"OK",J26-S26)</f>
        <v>OK</v>
      </c>
      <c r="U26" s="128">
        <f ca="1">IF(COUNTIF($B$6:B26,B26)=1,VLOOKUP("Custo Total",INDIRECT("'*"&amp;O26&amp;"*'!A:E"),5,0),"")</f>
        <v>6982.5249023455326</v>
      </c>
      <c r="V26" s="126" t="str">
        <f ca="1">IF(COUNTIF($B$6:B26,B26)=1,IF(ROUND(SUMIF(B:B,B26,J:J),2)=ROUND(U26,2),"OK",SUMIF(B:B,B26,J:J)-U26),"")</f>
        <v>OK</v>
      </c>
      <c r="Z26" s="3"/>
    </row>
    <row r="27" spans="1:26" ht="12" customHeight="1">
      <c r="A27" s="444" t="str">
        <f>CCT!A27</f>
        <v>1.107.01</v>
      </c>
      <c r="B27" s="294" t="str">
        <f>CCT!B27</f>
        <v>Cambuquira</v>
      </c>
      <c r="C27" s="413" t="str">
        <f>HYPERLINK("#'"&amp;P27&amp;"'!A1",CCT!C27)</f>
        <v>Vigilante Armado - 220 h</v>
      </c>
      <c r="D27" s="294" t="str">
        <f>CCT!D27</f>
        <v>Sindesp-MG</v>
      </c>
      <c r="E27" s="294" t="str">
        <f t="shared" si="3"/>
        <v>CambuquiraVigilante Armado - 220 h</v>
      </c>
      <c r="F27" s="295" t="s">
        <v>150</v>
      </c>
      <c r="G27" s="295" t="s">
        <v>151</v>
      </c>
      <c r="H27" s="299">
        <f>VLOOKUP(E27,CCT!E:R,4,0)</f>
        <v>1</v>
      </c>
      <c r="I27" s="318">
        <f ca="1">VLOOKUP("Custo Total",INDIRECT("'*"&amp;P27&amp;"*'!A:E"),5,0)</f>
        <v>7211.836064984137</v>
      </c>
      <c r="J27" s="318">
        <f t="shared" ref="J27" ca="1" si="32">H27*I27</f>
        <v>7211.836064984137</v>
      </c>
      <c r="K27" s="412">
        <f>VLOOKUP($D27,PARAMETROS!$A:$I,6,0)</f>
        <v>45292</v>
      </c>
      <c r="L27" s="298" t="str">
        <f>VLOOKUP($D27,PARAMETROS!$A:$I,7,0)</f>
        <v>-</v>
      </c>
      <c r="M27" s="298" t="str">
        <f>VLOOKUP($D27,PARAMETROS!$A:$I,8,0)</f>
        <v>-</v>
      </c>
      <c r="N27" s="17"/>
      <c r="O27" s="125" t="str">
        <f t="shared" ref="O27" si="33">"RESUMO "&amp;UPPER(B27)</f>
        <v>RESUMO CAMBUQUIRA</v>
      </c>
      <c r="P27" s="125" t="s">
        <v>1128</v>
      </c>
      <c r="Q27" s="125" t="str">
        <f>VLOOKUP(E27,'RESUMO GERAL'!E:CA,1,0)</f>
        <v>CambuquiraVigilante Armado - 220 h</v>
      </c>
      <c r="R27" s="126" t="str">
        <f t="shared" ref="R27" si="34">IF(E27=Q27,"OK",FALSE)</f>
        <v>OK</v>
      </c>
      <c r="S27" s="127">
        <f>VLOOKUP(E27,'RESUMO GERAL'!E:BX,71,0)</f>
        <v>7211.836064984137</v>
      </c>
      <c r="T27" s="126" t="str">
        <f ca="1">IF(ROUND(J27,2)=ROUND(S27,2),"OK",J27-S27)</f>
        <v>OK</v>
      </c>
      <c r="U27" s="128">
        <f ca="1">IF(COUNTIF($B$6:B27,B27)=1,VLOOKUP("Custo Total",INDIRECT("'*"&amp;O27&amp;"*'!A:E"),5,0),"")</f>
        <v>7211.836064984137</v>
      </c>
      <c r="V27" s="126" t="str">
        <f ca="1">IF(COUNTIF($B$6:B27,B27)=1,IF(ROUND(SUMIF(B:B,B27,J:J),2)=ROUND(U27,2),"OK",SUMIF(B:B,B27,J:J)-U27),"")</f>
        <v>OK</v>
      </c>
      <c r="Z27" s="3"/>
    </row>
    <row r="28" spans="1:26" ht="12" customHeight="1">
      <c r="A28" s="444" t="str">
        <f>CCT!A28</f>
        <v>1.111.01</v>
      </c>
      <c r="B28" s="294" t="str">
        <f>CCT!B28</f>
        <v>Campina Verde</v>
      </c>
      <c r="C28" s="413" t="str">
        <f>HYPERLINK("#'"&amp;P28&amp;"'!A1",CCT!C28)</f>
        <v>Vigilante Armado - 220 h</v>
      </c>
      <c r="D28" s="294" t="str">
        <f>CCT!D28</f>
        <v>Sindesp-MG</v>
      </c>
      <c r="E28" s="294" t="str">
        <f t="shared" si="3"/>
        <v>Campina VerdeVigilante Armado - 220 h</v>
      </c>
      <c r="F28" s="295" t="s">
        <v>150</v>
      </c>
      <c r="G28" s="295" t="s">
        <v>151</v>
      </c>
      <c r="H28" s="299">
        <f>VLOOKUP(E28,CCT!E:R,4,0)</f>
        <v>1</v>
      </c>
      <c r="I28" s="318">
        <f ca="1">VLOOKUP("Custo Total",INDIRECT("'*"&amp;P28&amp;"*'!A:E"),5,0)</f>
        <v>7057.3243121189171</v>
      </c>
      <c r="J28" s="318">
        <f t="shared" ref="J28" ca="1" si="35">H28*I28</f>
        <v>7057.3243121189171</v>
      </c>
      <c r="K28" s="412">
        <f>VLOOKUP($D28,PARAMETROS!$A:$I,6,0)</f>
        <v>45292</v>
      </c>
      <c r="L28" s="298" t="str">
        <f>VLOOKUP($D28,PARAMETROS!$A:$I,7,0)</f>
        <v>-</v>
      </c>
      <c r="M28" s="298" t="str">
        <f>VLOOKUP($D28,PARAMETROS!$A:$I,8,0)</f>
        <v>-</v>
      </c>
      <c r="N28" s="17"/>
      <c r="O28" s="125" t="str">
        <f t="shared" ref="O28" si="36">"RESUMO "&amp;UPPER(B28)</f>
        <v>RESUMO CAMPINA VERDE</v>
      </c>
      <c r="P28" s="125" t="s">
        <v>1129</v>
      </c>
      <c r="Q28" s="125" t="str">
        <f>VLOOKUP(E28,'RESUMO GERAL'!E:CA,1,0)</f>
        <v>Campina VerdeVigilante Armado - 220 h</v>
      </c>
      <c r="R28" s="126" t="str">
        <f t="shared" ref="R28" si="37">IF(E28=Q28,"OK",FALSE)</f>
        <v>OK</v>
      </c>
      <c r="S28" s="127">
        <f>VLOOKUP(E28,'RESUMO GERAL'!E:BX,71,0)</f>
        <v>7057.3243121189171</v>
      </c>
      <c r="T28" s="126" t="str">
        <f ca="1">IF(ROUND(J28,2)=ROUND(S28,2),"OK",J28-S28)</f>
        <v>OK</v>
      </c>
      <c r="U28" s="128">
        <f ca="1">IF(COUNTIF($B$6:B28,B28)=1,VLOOKUP("Custo Total",INDIRECT("'*"&amp;O28&amp;"*'!A:E"),5,0),"")</f>
        <v>7057.3243121189171</v>
      </c>
      <c r="V28" s="126" t="str">
        <f ca="1">IF(COUNTIF($B$6:B28,B28)=1,IF(ROUND(SUMIF(B:B,B28,J:J),2)=ROUND(U28,2),"OK",SUMIF(B:B,B28,J:J)-U28),"")</f>
        <v>OK</v>
      </c>
      <c r="Z28" s="3"/>
    </row>
    <row r="29" spans="1:26" s="17" customFormat="1">
      <c r="A29" s="444" t="str">
        <f>CCT!A29</f>
        <v>1.112.01</v>
      </c>
      <c r="B29" s="294" t="str">
        <f>CCT!B29</f>
        <v>Campo Belo</v>
      </c>
      <c r="C29" s="413" t="str">
        <f>HYPERLINK("#'"&amp;P29&amp;"'!A1",CCT!C29)</f>
        <v>Vigilante Armado - 220 h</v>
      </c>
      <c r="D29" s="294" t="str">
        <f>CCT!D29</f>
        <v>Sindesp-MG</v>
      </c>
      <c r="E29" s="294" t="str">
        <f t="shared" si="3"/>
        <v>Campo BeloVigilante Armado - 220 h</v>
      </c>
      <c r="F29" s="295" t="s">
        <v>150</v>
      </c>
      <c r="G29" s="295" t="s">
        <v>151</v>
      </c>
      <c r="H29" s="299">
        <f>VLOOKUP(E29,CCT!E:R,4,0)</f>
        <v>1</v>
      </c>
      <c r="I29" s="318">
        <f t="shared" ca="1" si="13"/>
        <v>7057.3243121189171</v>
      </c>
      <c r="J29" s="318">
        <f t="shared" ca="1" si="7"/>
        <v>7057.3243121189171</v>
      </c>
      <c r="K29" s="412">
        <f>VLOOKUP($D29,PARAMETROS!$A:$I,6,0)</f>
        <v>45292</v>
      </c>
      <c r="L29" s="298" t="str">
        <f>VLOOKUP($D29,PARAMETROS!$A:$I,7,0)</f>
        <v>-</v>
      </c>
      <c r="M29" s="298" t="str">
        <f>VLOOKUP($D29,PARAMETROS!$A:$I,8,0)</f>
        <v>-</v>
      </c>
      <c r="O29" s="125" t="str">
        <f t="shared" si="8"/>
        <v>RESUMO CAMPO BELO</v>
      </c>
      <c r="P29" s="125" t="s">
        <v>176</v>
      </c>
      <c r="Q29" s="125" t="str">
        <f>VLOOKUP(E29,'RESUMO GERAL'!E:CA,1,0)</f>
        <v>Campo BeloVigilante Armado - 220 h</v>
      </c>
      <c r="R29" s="126" t="str">
        <f t="shared" si="9"/>
        <v>OK</v>
      </c>
      <c r="S29" s="127">
        <f>VLOOKUP(E29,'RESUMO GERAL'!E:BX,71,0)</f>
        <v>7057.3243121189171</v>
      </c>
      <c r="T29" s="126" t="str">
        <f t="shared" ca="1" si="14"/>
        <v>OK</v>
      </c>
      <c r="U29" s="128">
        <f ca="1">IF(COUNTIF($B$6:B29,B29)=1,VLOOKUP("Custo Total",INDIRECT("'*"&amp;O29&amp;"*'!A:E"),5,0),"")</f>
        <v>7057.3243121189171</v>
      </c>
      <c r="V29" s="126" t="str">
        <f ca="1">IF(COUNTIF($B$6:B29,B29)=1,IF(ROUND(SUMIF(B:B,B29,J:J),2)=ROUND(U29,2),"OK",SUMIF(B:B,B29,J:J)-U29),"")</f>
        <v>OK</v>
      </c>
      <c r="Z29" s="3"/>
    </row>
    <row r="30" spans="1:26" ht="12" customHeight="1">
      <c r="A30" s="444" t="str">
        <f>CCT!A30</f>
        <v>1.116.01</v>
      </c>
      <c r="B30" s="294" t="str">
        <f>CCT!B30</f>
        <v>Campos Gerais</v>
      </c>
      <c r="C30" s="413" t="str">
        <f>HYPERLINK("#'"&amp;P30&amp;"'!A1",CCT!C30)</f>
        <v>Vigilante Armado - 220 h</v>
      </c>
      <c r="D30" s="294" t="str">
        <f>CCT!D30</f>
        <v>Sindesp-MG</v>
      </c>
      <c r="E30" s="294" t="str">
        <f t="shared" si="3"/>
        <v>Campos GeraisVigilante Armado - 220 h</v>
      </c>
      <c r="F30" s="295" t="s">
        <v>150</v>
      </c>
      <c r="G30" s="295" t="s">
        <v>151</v>
      </c>
      <c r="H30" s="299">
        <f>VLOOKUP(E30,CCT!E:R,4,0)</f>
        <v>1</v>
      </c>
      <c r="I30" s="318">
        <f ca="1">VLOOKUP("Custo Total",INDIRECT("'*"&amp;P30&amp;"*'!A:E"),5,0)</f>
        <v>7211.836064984137</v>
      </c>
      <c r="J30" s="318">
        <f t="shared" ca="1" si="7"/>
        <v>7211.836064984137</v>
      </c>
      <c r="K30" s="412">
        <f>VLOOKUP($D30,PARAMETROS!$A:$I,6,0)</f>
        <v>45292</v>
      </c>
      <c r="L30" s="298" t="str">
        <f>VLOOKUP($D30,PARAMETROS!$A:$I,7,0)</f>
        <v>-</v>
      </c>
      <c r="M30" s="298" t="str">
        <f>VLOOKUP($D30,PARAMETROS!$A:$I,8,0)</f>
        <v>-</v>
      </c>
      <c r="N30" s="17"/>
      <c r="O30" s="125" t="str">
        <f t="shared" si="8"/>
        <v>RESUMO CAMPOS GERAIS</v>
      </c>
      <c r="P30" s="125" t="s">
        <v>1130</v>
      </c>
      <c r="Q30" s="125" t="str">
        <f>VLOOKUP(E30,'RESUMO GERAL'!E:CA,1,0)</f>
        <v>Campos GeraisVigilante Armado - 220 h</v>
      </c>
      <c r="R30" s="126" t="str">
        <f t="shared" si="9"/>
        <v>OK</v>
      </c>
      <c r="S30" s="127">
        <f>VLOOKUP(E30,'RESUMO GERAL'!E:BX,71,0)</f>
        <v>7211.836064984137</v>
      </c>
      <c r="T30" s="126" t="str">
        <f ca="1">IF(ROUND(J30,2)=ROUND(S30,2),"OK",J30-S30)</f>
        <v>OK</v>
      </c>
      <c r="U30" s="128">
        <f ca="1">IF(COUNTIF($B$6:B30,B30)=1,VLOOKUP("Custo Total",INDIRECT("'*"&amp;O30&amp;"*'!A:E"),5,0),"")</f>
        <v>7211.836064984137</v>
      </c>
      <c r="V30" s="126" t="str">
        <f ca="1">IF(COUNTIF($B$6:B30,B30)=1,IF(ROUND(SUMIF(B:B,B30,J:J),2)=ROUND(U30,2),"OK",SUMIF(B:B,B30,J:J)-U30),"")</f>
        <v>OK</v>
      </c>
      <c r="Z30" s="3"/>
    </row>
    <row r="31" spans="1:26" ht="12" customHeight="1">
      <c r="A31" s="444" t="str">
        <f>CCT!A31</f>
        <v>1.123.01</v>
      </c>
      <c r="B31" s="294" t="str">
        <f>CCT!B31</f>
        <v>Capelinha</v>
      </c>
      <c r="C31" s="413" t="str">
        <f>HYPERLINK("#'"&amp;P31&amp;"'!A1",CCT!C31)</f>
        <v>Vigilante Armado - 220 h</v>
      </c>
      <c r="D31" s="294" t="str">
        <f>CCT!D31</f>
        <v>Sindesp-MG</v>
      </c>
      <c r="E31" s="294" t="str">
        <f t="shared" si="3"/>
        <v>CapelinhaVigilante Armado - 220 h</v>
      </c>
      <c r="F31" s="295" t="s">
        <v>150</v>
      </c>
      <c r="G31" s="295" t="s">
        <v>151</v>
      </c>
      <c r="H31" s="299">
        <f>VLOOKUP(E31,CCT!E:R,4,0)</f>
        <v>1</v>
      </c>
      <c r="I31" s="318">
        <f ca="1">VLOOKUP("Custo Total",INDIRECT("'*"&amp;P31&amp;"*'!A:E"),5,0)</f>
        <v>7057.3243121189171</v>
      </c>
      <c r="J31" s="318">
        <f t="shared" ref="J31" ca="1" si="38">H31*I31</f>
        <v>7057.3243121189171</v>
      </c>
      <c r="K31" s="412">
        <f>VLOOKUP($D31,PARAMETROS!$A:$I,6,0)</f>
        <v>45292</v>
      </c>
      <c r="L31" s="298" t="str">
        <f>VLOOKUP($D31,PARAMETROS!$A:$I,7,0)</f>
        <v>-</v>
      </c>
      <c r="M31" s="298" t="str">
        <f>VLOOKUP($D31,PARAMETROS!$A:$I,8,0)</f>
        <v>-</v>
      </c>
      <c r="N31" s="17"/>
      <c r="O31" s="125" t="str">
        <f t="shared" ref="O31" si="39">"RESUMO "&amp;UPPER(B31)</f>
        <v>RESUMO CAPELINHA</v>
      </c>
      <c r="P31" s="125" t="s">
        <v>1131</v>
      </c>
      <c r="Q31" s="125" t="str">
        <f>VLOOKUP(E31,'RESUMO GERAL'!E:CA,1,0)</f>
        <v>CapelinhaVigilante Armado - 220 h</v>
      </c>
      <c r="R31" s="126" t="str">
        <f t="shared" ref="R31" si="40">IF(E31=Q31,"OK",FALSE)</f>
        <v>OK</v>
      </c>
      <c r="S31" s="127">
        <f>VLOOKUP(E31,'RESUMO GERAL'!E:BX,71,0)</f>
        <v>7057.3243121189171</v>
      </c>
      <c r="T31" s="126" t="str">
        <f ca="1">IF(ROUND(J31,2)=ROUND(S31,2),"OK",J31-S31)</f>
        <v>OK</v>
      </c>
      <c r="U31" s="128">
        <f ca="1">IF(COUNTIF($B$6:B31,B31)=1,VLOOKUP("Custo Total",INDIRECT("'*"&amp;O31&amp;"*'!A:E"),5,0),"")</f>
        <v>7057.3243121189171</v>
      </c>
      <c r="V31" s="126" t="str">
        <f ca="1">IF(COUNTIF($B$6:B31,B31)=1,IF(ROUND(SUMIF(B:B,B31,J:J),2)=ROUND(U31,2),"OK",SUMIF(B:B,B31,J:J)-U31),"")</f>
        <v>OK</v>
      </c>
      <c r="Z31" s="3"/>
    </row>
    <row r="32" spans="1:26" ht="12" customHeight="1">
      <c r="A32" s="444" t="str">
        <f>CCT!A32</f>
        <v>1.141.01</v>
      </c>
      <c r="B32" s="294" t="str">
        <f>CCT!B32</f>
        <v>Carmo de Minas</v>
      </c>
      <c r="C32" s="413" t="str">
        <f>HYPERLINK("#'"&amp;P32&amp;"'!A1",CCT!C32)</f>
        <v>Vigilante Armado - 220 h</v>
      </c>
      <c r="D32" s="294" t="str">
        <f>CCT!D32</f>
        <v>Sindesp-MG</v>
      </c>
      <c r="E32" s="294" t="str">
        <f t="shared" si="3"/>
        <v>Carmo de MinasVigilante Armado - 220 h</v>
      </c>
      <c r="F32" s="295" t="s">
        <v>150</v>
      </c>
      <c r="G32" s="295" t="s">
        <v>151</v>
      </c>
      <c r="H32" s="299">
        <f>VLOOKUP(E32,CCT!E:R,4,0)</f>
        <v>1</v>
      </c>
      <c r="I32" s="318">
        <f ca="1">VLOOKUP("Custo Total",INDIRECT("'*"&amp;P32&amp;"*'!A:E"),5,0)</f>
        <v>6982.5249023455326</v>
      </c>
      <c r="J32" s="318">
        <f t="shared" ref="J32" ca="1" si="41">H32*I32</f>
        <v>6982.5249023455326</v>
      </c>
      <c r="K32" s="412">
        <f>VLOOKUP($D32,PARAMETROS!$A:$I,6,0)</f>
        <v>45292</v>
      </c>
      <c r="L32" s="298" t="str">
        <f>VLOOKUP($D32,PARAMETROS!$A:$I,7,0)</f>
        <v>-</v>
      </c>
      <c r="M32" s="298" t="str">
        <f>VLOOKUP($D32,PARAMETROS!$A:$I,8,0)</f>
        <v>-</v>
      </c>
      <c r="N32" s="17"/>
      <c r="O32" s="125" t="str">
        <f t="shared" ref="O32" si="42">"RESUMO "&amp;UPPER(B32)</f>
        <v>RESUMO CARMO DE MINAS</v>
      </c>
      <c r="P32" s="125" t="s">
        <v>164</v>
      </c>
      <c r="Q32" s="125" t="str">
        <f>VLOOKUP(E32,'RESUMO GERAL'!E:CA,1,0)</f>
        <v>Carmo de MinasVigilante Armado - 220 h</v>
      </c>
      <c r="R32" s="126" t="str">
        <f t="shared" ref="R32" si="43">IF(E32=Q32,"OK",FALSE)</f>
        <v>OK</v>
      </c>
      <c r="S32" s="127">
        <f>VLOOKUP(E32,'RESUMO GERAL'!E:BX,71,0)</f>
        <v>6982.5249023455326</v>
      </c>
      <c r="T32" s="126" t="str">
        <f ca="1">IF(ROUND(J32,2)=ROUND(S32,2),"OK",J32-S32)</f>
        <v>OK</v>
      </c>
      <c r="U32" s="128">
        <f ca="1">IF(COUNTIF($B$6:B32,B32)=1,VLOOKUP("Custo Total",INDIRECT("'*"&amp;O32&amp;"*'!A:E"),5,0),"")</f>
        <v>6982.5249023455326</v>
      </c>
      <c r="V32" s="126" t="str">
        <f ca="1">IF(COUNTIF($B$6:B32,B32)=1,IF(ROUND(SUMIF(B:B,B32,J:J),2)=ROUND(U32,2),"OK",SUMIF(B:B,B32,J:J)-U32),"")</f>
        <v>OK</v>
      </c>
      <c r="Z32" s="3"/>
    </row>
    <row r="33" spans="1:28" s="17" customFormat="1">
      <c r="A33" s="444" t="str">
        <f>CCT!A33</f>
        <v>1.144.01</v>
      </c>
      <c r="B33" s="294" t="str">
        <f>CCT!B33</f>
        <v>Carmo do Rio Claro</v>
      </c>
      <c r="C33" s="413" t="str">
        <f>HYPERLINK("#'"&amp;P33&amp;"'!A1",CCT!C33)</f>
        <v>Vigilante Armado - 220 h</v>
      </c>
      <c r="D33" s="294" t="str">
        <f>CCT!D33</f>
        <v>Sindesp-MG</v>
      </c>
      <c r="E33" s="294" t="str">
        <f t="shared" si="3"/>
        <v>Carmo do Rio ClaroVigilante Armado - 220 h</v>
      </c>
      <c r="F33" s="295" t="s">
        <v>150</v>
      </c>
      <c r="G33" s="295" t="s">
        <v>151</v>
      </c>
      <c r="H33" s="299">
        <f>VLOOKUP(E33,CCT!E:R,4,0)</f>
        <v>1</v>
      </c>
      <c r="I33" s="318">
        <f t="shared" ca="1" si="13"/>
        <v>6982.5249023455326</v>
      </c>
      <c r="J33" s="318">
        <f t="shared" ca="1" si="7"/>
        <v>6982.5249023455326</v>
      </c>
      <c r="K33" s="412">
        <f>VLOOKUP($D33,PARAMETROS!$A:$I,6,0)</f>
        <v>45292</v>
      </c>
      <c r="L33" s="298" t="str">
        <f>VLOOKUP($D33,PARAMETROS!$A:$I,7,0)</f>
        <v>-</v>
      </c>
      <c r="M33" s="298" t="str">
        <f>VLOOKUP($D33,PARAMETROS!$A:$I,8,0)</f>
        <v>-</v>
      </c>
      <c r="O33" s="125" t="str">
        <f t="shared" si="8"/>
        <v>RESUMO CARMO DO RIO CLARO</v>
      </c>
      <c r="P33" s="125" t="s">
        <v>177</v>
      </c>
      <c r="Q33" s="125" t="str">
        <f>VLOOKUP(E33,'RESUMO GERAL'!E:CA,1,0)</f>
        <v>Carmo do Rio ClaroVigilante Armado - 220 h</v>
      </c>
      <c r="R33" s="126" t="str">
        <f t="shared" si="9"/>
        <v>OK</v>
      </c>
      <c r="S33" s="127">
        <f>VLOOKUP(E33,'RESUMO GERAL'!E:BX,71,0)</f>
        <v>6982.5249023455326</v>
      </c>
      <c r="T33" s="126" t="str">
        <f t="shared" ca="1" si="14"/>
        <v>OK</v>
      </c>
      <c r="U33" s="128">
        <f ca="1">IF(COUNTIF($B$6:B33,B33)=1,VLOOKUP("Custo Total",INDIRECT("'*"&amp;O33&amp;"*'!A:E"),5,0),"")</f>
        <v>6982.5249023455326</v>
      </c>
      <c r="V33" s="126" t="str">
        <f ca="1">IF(COUNTIF($B$6:B33,B33)=1,IF(ROUND(SUMIF(B:B,B33,J:J),2)=ROUND(U33,2),"OK",SUMIF(B:B,B33,J:J)-U33),"")</f>
        <v>OK</v>
      </c>
      <c r="Z33" s="3"/>
      <c r="AB33" s="134"/>
    </row>
    <row r="34" spans="1:28" s="17" customFormat="1">
      <c r="A34" s="444" t="str">
        <f>CCT!A34</f>
        <v>1.151.01</v>
      </c>
      <c r="B34" s="294" t="str">
        <f>CCT!B34</f>
        <v>Cassia</v>
      </c>
      <c r="C34" s="413" t="str">
        <f>HYPERLINK("#'"&amp;P34&amp;"'!A1",CCT!C34)</f>
        <v>Vigilante Armado - 220 h</v>
      </c>
      <c r="D34" s="294" t="str">
        <f>CCT!D34</f>
        <v>Sindesp-MG</v>
      </c>
      <c r="E34" s="294" t="str">
        <f t="shared" si="3"/>
        <v>CassiaVigilante Armado - 220 h</v>
      </c>
      <c r="F34" s="295" t="s">
        <v>150</v>
      </c>
      <c r="G34" s="295" t="s">
        <v>151</v>
      </c>
      <c r="H34" s="299">
        <f>VLOOKUP(E34,CCT!E:R,4,0)</f>
        <v>1</v>
      </c>
      <c r="I34" s="318">
        <f t="shared" ca="1" si="13"/>
        <v>7057.3243121189171</v>
      </c>
      <c r="J34" s="318">
        <f t="shared" ca="1" si="7"/>
        <v>7057.3243121189171</v>
      </c>
      <c r="K34" s="412">
        <f>VLOOKUP($D34,PARAMETROS!$A:$I,6,0)</f>
        <v>45292</v>
      </c>
      <c r="L34" s="298" t="str">
        <f>VLOOKUP($D34,PARAMETROS!$A:$I,7,0)</f>
        <v>-</v>
      </c>
      <c r="M34" s="298" t="str">
        <f>VLOOKUP($D34,PARAMETROS!$A:$I,8,0)</f>
        <v>-</v>
      </c>
      <c r="O34" s="125" t="str">
        <f t="shared" si="8"/>
        <v>RESUMO CASSIA</v>
      </c>
      <c r="P34" s="125" t="s">
        <v>1132</v>
      </c>
      <c r="Q34" s="125" t="str">
        <f>VLOOKUP(E34,'RESUMO GERAL'!E:CA,1,0)</f>
        <v>CassiaVigilante Armado - 220 h</v>
      </c>
      <c r="R34" s="126" t="str">
        <f t="shared" si="9"/>
        <v>OK</v>
      </c>
      <c r="S34" s="127">
        <f>VLOOKUP(E34,'RESUMO GERAL'!E:BX,71,0)</f>
        <v>7057.3243121189171</v>
      </c>
      <c r="T34" s="126" t="str">
        <f t="shared" ca="1" si="14"/>
        <v>OK</v>
      </c>
      <c r="U34" s="128">
        <f ca="1">IF(COUNTIF($B$6:B34,B34)=1,VLOOKUP("Custo Total",INDIRECT("'*"&amp;O34&amp;"*'!A:E"),5,0),"")</f>
        <v>7057.3243121189171</v>
      </c>
      <c r="V34" s="126" t="str">
        <f ca="1">IF(COUNTIF($B$6:B34,B34)=1,IF(ROUND(SUMIF(B:B,B34,J:J),2)=ROUND(U34,2),"OK",SUMIF(B:B,B34,J:J)-U34),"")</f>
        <v>OK</v>
      </c>
      <c r="Z34" s="3"/>
      <c r="AB34" s="134"/>
    </row>
    <row r="35" spans="1:28" s="17" customFormat="1">
      <c r="A35" s="444" t="str">
        <f>CCT!A35</f>
        <v>1.153.01</v>
      </c>
      <c r="B35" s="294" t="str">
        <f>CCT!B35</f>
        <v>Cataguases</v>
      </c>
      <c r="C35" s="413" t="str">
        <f>HYPERLINK("#'"&amp;P35&amp;"'!A1",CCT!C35)</f>
        <v>Vigilante Armado - 220 h</v>
      </c>
      <c r="D35" s="294" t="str">
        <f>CCT!D35</f>
        <v>Sindesp-MG</v>
      </c>
      <c r="E35" s="294" t="str">
        <f t="shared" si="3"/>
        <v>CataguasesVigilante Armado - 220 h</v>
      </c>
      <c r="F35" s="295" t="s">
        <v>150</v>
      </c>
      <c r="G35" s="295" t="s">
        <v>151</v>
      </c>
      <c r="H35" s="299">
        <f>VLOOKUP(E35,CCT!E:R,4,0)</f>
        <v>1</v>
      </c>
      <c r="I35" s="318">
        <f t="shared" ref="I35:I36" ca="1" si="44">VLOOKUP("Custo Total",INDIRECT("'*"&amp;P35&amp;"*'!A:E"),5,0)</f>
        <v>7211.836064984137</v>
      </c>
      <c r="J35" s="318">
        <f t="shared" ref="J35:J36" ca="1" si="45">H35*I35</f>
        <v>7211.836064984137</v>
      </c>
      <c r="K35" s="412">
        <f>VLOOKUP($D35,PARAMETROS!$A:$I,6,0)</f>
        <v>45292</v>
      </c>
      <c r="L35" s="298" t="str">
        <f>VLOOKUP($D35,PARAMETROS!$A:$I,7,0)</f>
        <v>-</v>
      </c>
      <c r="M35" s="298" t="str">
        <f>VLOOKUP($D35,PARAMETROS!$A:$I,8,0)</f>
        <v>-</v>
      </c>
      <c r="O35" s="125" t="str">
        <f t="shared" ref="O35:O36" si="46">"RESUMO "&amp;UPPER(B35)</f>
        <v>RESUMO CATAGUASES</v>
      </c>
      <c r="P35" s="125" t="s">
        <v>178</v>
      </c>
      <c r="Q35" s="125" t="str">
        <f>VLOOKUP(E35,'RESUMO GERAL'!E:CA,1,0)</f>
        <v>CataguasesVigilante Armado - 220 h</v>
      </c>
      <c r="R35" s="126" t="str">
        <f t="shared" ref="R35:R36" si="47">IF(E35=Q35,"OK",FALSE)</f>
        <v>OK</v>
      </c>
      <c r="S35" s="127">
        <f>VLOOKUP(E35,'RESUMO GERAL'!E:BX,71,0)</f>
        <v>7211.836064984137</v>
      </c>
      <c r="T35" s="126" t="str">
        <f t="shared" ref="T35:T36" ca="1" si="48">IF(ROUND(J35,2)=ROUND(S35,2),"OK",J35-S35)</f>
        <v>OK</v>
      </c>
      <c r="U35" s="128">
        <f ca="1">IF(COUNTIF($B$6:B35,B35)=1,VLOOKUP("Custo Total",INDIRECT("'*"&amp;O35&amp;"*'!A:E"),5,0),"")</f>
        <v>7211.836064984137</v>
      </c>
      <c r="V35" s="126" t="str">
        <f ca="1">IF(COUNTIF($B$6:B35,B35)=1,IF(ROUND(SUMIF(B:B,B35,J:J),2)=ROUND(U35,2),"OK",SUMIF(B:B,B35,J:J)-U35),"")</f>
        <v>OK</v>
      </c>
      <c r="Z35" s="3"/>
      <c r="AB35" s="134"/>
    </row>
    <row r="36" spans="1:28" s="17" customFormat="1">
      <c r="A36" s="444" t="str">
        <f>CCT!A36</f>
        <v>1.177.01</v>
      </c>
      <c r="B36" s="294" t="str">
        <f>CCT!B36</f>
        <v>Conceicao do Rio Verde</v>
      </c>
      <c r="C36" s="413" t="str">
        <f>HYPERLINK("#'"&amp;P36&amp;"'!A1",CCT!C36)</f>
        <v>Vigilante Armado - 220 h</v>
      </c>
      <c r="D36" s="294" t="str">
        <f>CCT!D36</f>
        <v>Sindesp-MG</v>
      </c>
      <c r="E36" s="294" t="str">
        <f t="shared" si="3"/>
        <v>Conceicao do Rio VerdeVigilante Armado - 220 h</v>
      </c>
      <c r="F36" s="295" t="s">
        <v>150</v>
      </c>
      <c r="G36" s="295" t="s">
        <v>151</v>
      </c>
      <c r="H36" s="299">
        <f>VLOOKUP(E36,CCT!E:R,4,0)</f>
        <v>1</v>
      </c>
      <c r="I36" s="318">
        <f t="shared" ca="1" si="44"/>
        <v>7211.836064984137</v>
      </c>
      <c r="J36" s="318">
        <f t="shared" ca="1" si="45"/>
        <v>7211.836064984137</v>
      </c>
      <c r="K36" s="412">
        <f>VLOOKUP($D36,PARAMETROS!$A:$I,6,0)</f>
        <v>45292</v>
      </c>
      <c r="L36" s="298" t="str">
        <f>VLOOKUP($D36,PARAMETROS!$A:$I,7,0)</f>
        <v>-</v>
      </c>
      <c r="M36" s="298" t="str">
        <f>VLOOKUP($D36,PARAMETROS!$A:$I,8,0)</f>
        <v>-</v>
      </c>
      <c r="O36" s="125" t="str">
        <f t="shared" si="46"/>
        <v>RESUMO CONCEICAO DO RIO VERDE</v>
      </c>
      <c r="P36" s="125" t="s">
        <v>178</v>
      </c>
      <c r="Q36" s="125" t="str">
        <f>VLOOKUP(E36,'RESUMO GERAL'!E:CA,1,0)</f>
        <v>Conceicao do Rio VerdeVigilante Armado - 220 h</v>
      </c>
      <c r="R36" s="126" t="str">
        <f t="shared" si="47"/>
        <v>OK</v>
      </c>
      <c r="S36" s="127">
        <f>VLOOKUP(E36,'RESUMO GERAL'!E:BX,71,0)</f>
        <v>7211.836064984137</v>
      </c>
      <c r="T36" s="126" t="str">
        <f t="shared" ca="1" si="48"/>
        <v>OK</v>
      </c>
      <c r="U36" s="128">
        <f ca="1">IF(COUNTIF($B$6:B36,B36)=1,VLOOKUP("Custo Total",INDIRECT("'*"&amp;O36&amp;"*'!A:E"),5,0),"")</f>
        <v>7211.836064984137</v>
      </c>
      <c r="V36" s="126" t="str">
        <f ca="1">IF(COUNTIF($B$6:B36,B36)=1,IF(ROUND(SUMIF(B:B,B36,J:J),2)=ROUND(U36,2),"OK",SUMIF(B:B,B36,J:J)-U36),"")</f>
        <v>OK</v>
      </c>
      <c r="Z36" s="3"/>
      <c r="AB36" s="134"/>
    </row>
    <row r="37" spans="1:28" s="17" customFormat="1">
      <c r="A37" s="444" t="str">
        <f>CCT!A37</f>
        <v>1.183.02</v>
      </c>
      <c r="B37" s="294" t="str">
        <f>CCT!B37</f>
        <v>Conselheiro Lafaiete</v>
      </c>
      <c r="C37" s="413" t="str">
        <f>HYPERLINK("#'"&amp;P37&amp;"'!A1",CCT!C37)</f>
        <v>Vigilante Armado - 12x36 h Diurno</v>
      </c>
      <c r="D37" s="294" t="str">
        <f>CCT!D37</f>
        <v>Sindesp-MG</v>
      </c>
      <c r="E37" s="294" t="str">
        <f t="shared" si="3"/>
        <v>Conselheiro LafaieteVigilante Armado - 12x36 h Diurno</v>
      </c>
      <c r="F37" s="295" t="s">
        <v>150</v>
      </c>
      <c r="G37" s="295" t="s">
        <v>151</v>
      </c>
      <c r="H37" s="299">
        <f>VLOOKUP(E37,CCT!E:R,4,0)</f>
        <v>2</v>
      </c>
      <c r="I37" s="318">
        <f t="shared" ca="1" si="13"/>
        <v>6900.7077927824521</v>
      </c>
      <c r="J37" s="318">
        <f t="shared" ca="1" si="7"/>
        <v>13801.415585564904</v>
      </c>
      <c r="K37" s="412">
        <f>VLOOKUP($D37,PARAMETROS!$A:$I,6,0)</f>
        <v>45292</v>
      </c>
      <c r="L37" s="298" t="str">
        <f>VLOOKUP($D37,PARAMETROS!$A:$I,7,0)</f>
        <v>-</v>
      </c>
      <c r="M37" s="298" t="str">
        <f>VLOOKUP($D37,PARAMETROS!$A:$I,8,0)</f>
        <v>-</v>
      </c>
      <c r="O37" s="125" t="str">
        <f t="shared" si="8"/>
        <v>RESUMO CONSELHEIRO LAFAIETE</v>
      </c>
      <c r="P37" s="125" t="s">
        <v>179</v>
      </c>
      <c r="Q37" s="125" t="str">
        <f>VLOOKUP(E37,'RESUMO GERAL'!E:CA,1,0)</f>
        <v>Conselheiro LafaieteVigilante Armado - 12x36 h Diurno</v>
      </c>
      <c r="R37" s="126" t="str">
        <f t="shared" si="9"/>
        <v>OK</v>
      </c>
      <c r="S37" s="127">
        <f>VLOOKUP(E37,'RESUMO GERAL'!E:BX,71,0)</f>
        <v>13801.415585564904</v>
      </c>
      <c r="T37" s="126" t="str">
        <f t="shared" ca="1" si="14"/>
        <v>OK</v>
      </c>
      <c r="U37" s="128">
        <f ca="1">IF(COUNTIF($B$6:B37,B37)=1,VLOOKUP("Custo Total",INDIRECT("'*"&amp;O37&amp;"*'!A:E"),5,0),"")</f>
        <v>13801.415585564904</v>
      </c>
      <c r="V37" s="126" t="str">
        <f ca="1">IF(COUNTIF($B$6:B37,B37)=1,IF(ROUND(SUMIF(B:B,B37,J:J),2)=ROUND(U37,2),"OK",SUMIF(B:B,B37,J:J)-U37),"")</f>
        <v>OK</v>
      </c>
      <c r="Z37" s="3"/>
      <c r="AB37" s="134"/>
    </row>
    <row r="38" spans="1:28" s="17" customFormat="1">
      <c r="A38" s="444" t="str">
        <f>CCT!A38</f>
        <v>1.079.02</v>
      </c>
      <c r="B38" s="294" t="str">
        <f>CCT!B38</f>
        <v>Contagem</v>
      </c>
      <c r="C38" s="413" t="str">
        <f>HYPERLINK("#'"&amp;P38&amp;"'!A1",CCT!C38)</f>
        <v>Vigilante Armado - 12x36 h Diurno</v>
      </c>
      <c r="D38" s="294" t="str">
        <f>CCT!D38</f>
        <v>Sindesp-MG</v>
      </c>
      <c r="E38" s="294" t="str">
        <f t="shared" si="3"/>
        <v>ContagemVigilante Armado - 12x36 h Diurno</v>
      </c>
      <c r="F38" s="295" t="s">
        <v>150</v>
      </c>
      <c r="G38" s="295" t="s">
        <v>151</v>
      </c>
      <c r="H38" s="299">
        <f>VLOOKUP(E38,CCT!E:R,4,0)</f>
        <v>2</v>
      </c>
      <c r="I38" s="318">
        <f t="shared" ca="1" si="13"/>
        <v>6789.2262452415398</v>
      </c>
      <c r="J38" s="318">
        <f t="shared" ca="1" si="7"/>
        <v>13578.45249048308</v>
      </c>
      <c r="K38" s="412">
        <f>VLOOKUP($D38,PARAMETROS!$A:$I,6,0)</f>
        <v>45292</v>
      </c>
      <c r="L38" s="298" t="str">
        <f>VLOOKUP($D38,PARAMETROS!$A:$I,7,0)</f>
        <v>-</v>
      </c>
      <c r="M38" s="298" t="str">
        <f>VLOOKUP($D38,PARAMETROS!$A:$I,8,0)</f>
        <v>-</v>
      </c>
      <c r="O38" s="125" t="str">
        <f t="shared" si="8"/>
        <v>RESUMO CONTAGEM</v>
      </c>
      <c r="P38" s="125" t="s">
        <v>180</v>
      </c>
      <c r="Q38" s="125" t="str">
        <f>VLOOKUP(E38,'RESUMO GERAL'!E:CA,1,0)</f>
        <v>ContagemVigilante Armado - 12x36 h Diurno</v>
      </c>
      <c r="R38" s="126" t="str">
        <f t="shared" si="9"/>
        <v>OK</v>
      </c>
      <c r="S38" s="127">
        <f>VLOOKUP(E38,'RESUMO GERAL'!E:BX,71,0)</f>
        <v>13578.45249048308</v>
      </c>
      <c r="T38" s="126" t="str">
        <f t="shared" ca="1" si="14"/>
        <v>OK</v>
      </c>
      <c r="U38" s="128">
        <f ca="1">IF(COUNTIF($B$6:B38,B38)=1,VLOOKUP("Custo Total",INDIRECT("'*"&amp;O38&amp;"*'!A:E"),5,0),"")</f>
        <v>29462.671214930713</v>
      </c>
      <c r="V38" s="126" t="str">
        <f ca="1">IF(COUNTIF($B$6:B38,B38)=1,IF(ROUND(SUMIF(B:B,B38,J:J),2)=ROUND(U38,2),"OK",SUMIF(B:B,B38,J:J)-U38),"")</f>
        <v>OK</v>
      </c>
      <c r="Z38" s="3"/>
    </row>
    <row r="39" spans="1:28" s="17" customFormat="1">
      <c r="A39" s="444" t="str">
        <f>CCT!A39</f>
        <v>1.079.03</v>
      </c>
      <c r="B39" s="294" t="str">
        <f>CCT!B39</f>
        <v>Contagem</v>
      </c>
      <c r="C39" s="413" t="str">
        <f>HYPERLINK("#'"&amp;P39&amp;"'!A1",CCT!C39)</f>
        <v>Vigilante Armado - 12x36 h Noturno</v>
      </c>
      <c r="D39" s="294" t="str">
        <f>CCT!D39</f>
        <v>Sindesp-MG</v>
      </c>
      <c r="E39" s="294" t="str">
        <f t="shared" si="3"/>
        <v>ContagemVigilante Armado - 12x36 h Noturno</v>
      </c>
      <c r="F39" s="295" t="s">
        <v>150</v>
      </c>
      <c r="G39" s="295" t="s">
        <v>151</v>
      </c>
      <c r="H39" s="299">
        <f>VLOOKUP(E39,CCT!E:R,4,0)</f>
        <v>2</v>
      </c>
      <c r="I39" s="318">
        <f t="shared" ca="1" si="13"/>
        <v>7942.1093622238195</v>
      </c>
      <c r="J39" s="318">
        <f t="shared" ca="1" si="7"/>
        <v>15884.218724447639</v>
      </c>
      <c r="K39" s="412">
        <f>VLOOKUP($D39,PARAMETROS!$A:$I,6,0)</f>
        <v>45292</v>
      </c>
      <c r="L39" s="298" t="str">
        <f>VLOOKUP($D39,PARAMETROS!$A:$I,7,0)</f>
        <v>-</v>
      </c>
      <c r="M39" s="298" t="str">
        <f>VLOOKUP($D39,PARAMETROS!$A:$I,8,0)</f>
        <v>-</v>
      </c>
      <c r="O39" s="125" t="str">
        <f t="shared" si="8"/>
        <v>RESUMO CONTAGEM</v>
      </c>
      <c r="P39" s="125" t="s">
        <v>181</v>
      </c>
      <c r="Q39" s="125" t="str">
        <f>VLOOKUP(E39,'RESUMO GERAL'!E:CA,1,0)</f>
        <v>ContagemVigilante Armado - 12x36 h Noturno</v>
      </c>
      <c r="R39" s="126" t="str">
        <f t="shared" si="9"/>
        <v>OK</v>
      </c>
      <c r="S39" s="127">
        <f>VLOOKUP(E39,'RESUMO GERAL'!E:BX,71,0)</f>
        <v>15884.218724447637</v>
      </c>
      <c r="T39" s="126" t="str">
        <f t="shared" ca="1" si="14"/>
        <v>OK</v>
      </c>
      <c r="U39" s="128" t="str">
        <f ca="1">IF(COUNTIF($B$6:B39,B39)=1,VLOOKUP("Custo Total",INDIRECT("'*"&amp;O39&amp;"*'!A:E"),5,0),"")</f>
        <v/>
      </c>
      <c r="V39" s="126" t="str">
        <f>IF(COUNTIF($B$6:B39,B39)=1,IF(ROUND(SUMIF(B:B,B39,J:J),2)=ROUND(U39,2),"OK",SUMIF(B:B,B39,J:J)-U39),"")</f>
        <v/>
      </c>
      <c r="Z39" s="3"/>
    </row>
    <row r="40" spans="1:28" s="17" customFormat="1">
      <c r="A40" s="444" t="str">
        <f>CCT!A40</f>
        <v>1.194.01</v>
      </c>
      <c r="B40" s="294" t="str">
        <f>CCT!B40</f>
        <v>Coronel Fabriciano</v>
      </c>
      <c r="C40" s="413" t="str">
        <f>HYPERLINK("#'"&amp;P40&amp;"'!A1",CCT!C40)</f>
        <v>Vigilante Armado - 220 h</v>
      </c>
      <c r="D40" s="294" t="str">
        <f>CCT!D40</f>
        <v>Sindesp-MG</v>
      </c>
      <c r="E40" s="294" t="str">
        <f t="shared" si="3"/>
        <v>Coronel FabricianoVigilante Armado - 220 h</v>
      </c>
      <c r="F40" s="295" t="s">
        <v>150</v>
      </c>
      <c r="G40" s="295" t="s">
        <v>151</v>
      </c>
      <c r="H40" s="299">
        <f>VLOOKUP(E40,CCT!E:R,4,0)</f>
        <v>1</v>
      </c>
      <c r="I40" s="318">
        <f t="shared" ca="1" si="13"/>
        <v>7211.836064984137</v>
      </c>
      <c r="J40" s="318">
        <f t="shared" ca="1" si="7"/>
        <v>7211.836064984137</v>
      </c>
      <c r="K40" s="412">
        <f>VLOOKUP($D40,PARAMETROS!$A:$I,6,0)</f>
        <v>45292</v>
      </c>
      <c r="L40" s="298" t="str">
        <f>VLOOKUP($D40,PARAMETROS!$A:$I,7,0)</f>
        <v>-</v>
      </c>
      <c r="M40" s="298" t="str">
        <f>VLOOKUP($D40,PARAMETROS!$A:$I,8,0)</f>
        <v>-</v>
      </c>
      <c r="O40" s="125" t="str">
        <f t="shared" si="8"/>
        <v>RESUMO CORONEL FABRICIANO</v>
      </c>
      <c r="P40" s="125" t="s">
        <v>182</v>
      </c>
      <c r="Q40" s="125" t="str">
        <f>VLOOKUP(E40,'RESUMO GERAL'!E:CA,1,0)</f>
        <v>Coronel FabricianoVigilante Armado - 220 h</v>
      </c>
      <c r="R40" s="126" t="str">
        <f t="shared" si="9"/>
        <v>OK</v>
      </c>
      <c r="S40" s="127">
        <f>VLOOKUP(E40,'RESUMO GERAL'!E:BX,71,0)</f>
        <v>7211.836064984137</v>
      </c>
      <c r="T40" s="126" t="str">
        <f t="shared" ca="1" si="14"/>
        <v>OK</v>
      </c>
      <c r="U40" s="128">
        <f ca="1">IF(COUNTIF($B$6:B40,B40)=1,VLOOKUP("Custo Total",INDIRECT("'*"&amp;O40&amp;"*'!A:E"),5,0),"")</f>
        <v>7211.836064984137</v>
      </c>
      <c r="V40" s="126" t="str">
        <f ca="1">IF(COUNTIF($B$6:B40,B40)=1,IF(ROUND(SUMIF(B:B,B40,J:J),2)=ROUND(U40,2),"OK",SUMIF(B:B,B40,J:J)-U40),"")</f>
        <v>OK</v>
      </c>
      <c r="Z40" s="3"/>
    </row>
    <row r="41" spans="1:28" s="17" customFormat="1">
      <c r="A41" s="444" t="str">
        <f>CCT!A41</f>
        <v>1.205.01</v>
      </c>
      <c r="B41" s="294" t="str">
        <f>CCT!B41</f>
        <v>Cristina</v>
      </c>
      <c r="C41" s="413" t="str">
        <f>HYPERLINK("#'"&amp;P41&amp;"'!A1",CCT!C41)</f>
        <v>Vigilante Armado - 220 h</v>
      </c>
      <c r="D41" s="294" t="str">
        <f>CCT!D41</f>
        <v>Sindesp-MG</v>
      </c>
      <c r="E41" s="294" t="str">
        <f t="shared" si="3"/>
        <v>CristinaVigilante Armado - 220 h</v>
      </c>
      <c r="F41" s="295" t="s">
        <v>150</v>
      </c>
      <c r="G41" s="295" t="s">
        <v>151</v>
      </c>
      <c r="H41" s="299">
        <f>VLOOKUP(E41,CCT!E:R,4,0)</f>
        <v>1</v>
      </c>
      <c r="I41" s="318">
        <f t="shared" ca="1" si="13"/>
        <v>6982.5249023455326</v>
      </c>
      <c r="J41" s="318">
        <f t="shared" ca="1" si="7"/>
        <v>6982.5249023455326</v>
      </c>
      <c r="K41" s="412">
        <f>VLOOKUP($D41,PARAMETROS!$A:$I,6,0)</f>
        <v>45292</v>
      </c>
      <c r="L41" s="298" t="str">
        <f>VLOOKUP($D41,PARAMETROS!$A:$I,7,0)</f>
        <v>-</v>
      </c>
      <c r="M41" s="298" t="str">
        <f>VLOOKUP($D41,PARAMETROS!$A:$I,8,0)</f>
        <v>-</v>
      </c>
      <c r="O41" s="125" t="str">
        <f t="shared" si="8"/>
        <v>RESUMO CRISTINA</v>
      </c>
      <c r="P41" s="125" t="s">
        <v>1133</v>
      </c>
      <c r="Q41" s="125" t="str">
        <f>VLOOKUP(E41,'RESUMO GERAL'!E:CA,1,0)</f>
        <v>CristinaVigilante Armado - 220 h</v>
      </c>
      <c r="R41" s="126" t="str">
        <f t="shared" si="9"/>
        <v>OK</v>
      </c>
      <c r="S41" s="127">
        <f>VLOOKUP(E41,'RESUMO GERAL'!E:BX,71,0)</f>
        <v>6982.5249023455326</v>
      </c>
      <c r="T41" s="126" t="str">
        <f t="shared" ca="1" si="14"/>
        <v>OK</v>
      </c>
      <c r="U41" s="128">
        <f ca="1">IF(COUNTIF($B$6:B41,B41)=1,VLOOKUP("Custo Total",INDIRECT("'*"&amp;O41&amp;"*'!A:E"),5,0),"")</f>
        <v>6982.5249023455326</v>
      </c>
      <c r="V41" s="126" t="str">
        <f ca="1">IF(COUNTIF($B$6:B41,B41)=1,IF(ROUND(SUMIF(B:B,B41,J:J),2)=ROUND(U41,2),"OK",SUMIF(B:B,B41,J:J)-U41),"")</f>
        <v>OK</v>
      </c>
      <c r="Z41" s="3"/>
      <c r="AB41" s="134"/>
    </row>
    <row r="42" spans="1:28" s="17" customFormat="1">
      <c r="A42" s="444" t="str">
        <f>CCT!A42</f>
        <v>1.208.01</v>
      </c>
      <c r="B42" s="294" t="str">
        <f>CCT!B42</f>
        <v>Cruzilia</v>
      </c>
      <c r="C42" s="413" t="str">
        <f>HYPERLINK("#'"&amp;P42&amp;"'!A1",CCT!C42)</f>
        <v>Vigilante Armado - 220 h</v>
      </c>
      <c r="D42" s="294" t="str">
        <f>CCT!D42</f>
        <v>Sindesp-MG</v>
      </c>
      <c r="E42" s="294" t="str">
        <f t="shared" si="3"/>
        <v>CruziliaVigilante Armado - 220 h</v>
      </c>
      <c r="F42" s="295" t="s">
        <v>150</v>
      </c>
      <c r="G42" s="295" t="s">
        <v>151</v>
      </c>
      <c r="H42" s="299">
        <f>VLOOKUP(E42,CCT!E:R,4,0)</f>
        <v>1</v>
      </c>
      <c r="I42" s="318">
        <f t="shared" ref="I42" ca="1" si="49">VLOOKUP("Custo Total",INDIRECT("'*"&amp;P42&amp;"*'!A:E"),5,0)</f>
        <v>7057.3243121189171</v>
      </c>
      <c r="J42" s="318">
        <f t="shared" ref="J42" ca="1" si="50">H42*I42</f>
        <v>7057.3243121189171</v>
      </c>
      <c r="K42" s="412">
        <f>VLOOKUP($D42,PARAMETROS!$A:$I,6,0)</f>
        <v>45292</v>
      </c>
      <c r="L42" s="298" t="str">
        <f>VLOOKUP($D42,PARAMETROS!$A:$I,7,0)</f>
        <v>-</v>
      </c>
      <c r="M42" s="298" t="str">
        <f>VLOOKUP($D42,PARAMETROS!$A:$I,8,0)</f>
        <v>-</v>
      </c>
      <c r="O42" s="125" t="str">
        <f t="shared" ref="O42" si="51">"RESUMO "&amp;UPPER(B42)</f>
        <v>RESUMO CRUZILIA</v>
      </c>
      <c r="P42" s="125" t="s">
        <v>1134</v>
      </c>
      <c r="Q42" s="125" t="str">
        <f>VLOOKUP(E42,'RESUMO GERAL'!E:CA,1,0)</f>
        <v>CruziliaVigilante Armado - 220 h</v>
      </c>
      <c r="R42" s="126" t="str">
        <f t="shared" ref="R42" si="52">IF(E42=Q42,"OK",FALSE)</f>
        <v>OK</v>
      </c>
      <c r="S42" s="127">
        <f>VLOOKUP(E42,'RESUMO GERAL'!E:BX,71,0)</f>
        <v>7057.3243121189171</v>
      </c>
      <c r="T42" s="126" t="str">
        <f t="shared" ref="T42" ca="1" si="53">IF(ROUND(J42,2)=ROUND(S42,2),"OK",J42-S42)</f>
        <v>OK</v>
      </c>
      <c r="U42" s="128">
        <f ca="1">IF(COUNTIF($B$6:B42,B42)=1,VLOOKUP("Custo Total",INDIRECT("'*"&amp;O42&amp;"*'!A:E"),5,0),"")</f>
        <v>7057.3243121189171</v>
      </c>
      <c r="V42" s="126" t="str">
        <f ca="1">IF(COUNTIF($B$6:B42,B42)=1,IF(ROUND(SUMIF(B:B,B42,J:J),2)=ROUND(U42,2),"OK",SUMIF(B:B,B42,J:J)-U42),"")</f>
        <v>OK</v>
      </c>
      <c r="Z42" s="3"/>
      <c r="AB42" s="134"/>
    </row>
    <row r="43" spans="1:28" s="17" customFormat="1">
      <c r="A43" s="444" t="str">
        <f>CCT!A43</f>
        <v>1.209.02</v>
      </c>
      <c r="B43" s="294" t="str">
        <f>CCT!B43</f>
        <v>Curvelo</v>
      </c>
      <c r="C43" s="413" t="str">
        <f>HYPERLINK("#'"&amp;P43&amp;"'!A1",CCT!C43)</f>
        <v>Vigilante Armado - 12x36 h Diurno</v>
      </c>
      <c r="D43" s="294" t="str">
        <f>CCT!D43</f>
        <v>Sindesp-MG</v>
      </c>
      <c r="E43" s="294" t="str">
        <f t="shared" si="3"/>
        <v>CurveloVigilante Armado - 12x36 h Diurno</v>
      </c>
      <c r="F43" s="295" t="s">
        <v>150</v>
      </c>
      <c r="G43" s="295" t="s">
        <v>151</v>
      </c>
      <c r="H43" s="299">
        <f>VLOOKUP(E43,CCT!E:R,4,0)</f>
        <v>2</v>
      </c>
      <c r="I43" s="318">
        <f t="shared" ref="I43:I46" ca="1" si="54">VLOOKUP("Custo Total",INDIRECT("'*"&amp;P43&amp;"*'!A:E"),5,0)</f>
        <v>6681.2894209928672</v>
      </c>
      <c r="J43" s="318">
        <f t="shared" ref="J43:J46" ca="1" si="55">H43*I43</f>
        <v>13362.578841985734</v>
      </c>
      <c r="K43" s="412">
        <f>VLOOKUP($D43,PARAMETROS!$A:$I,6,0)</f>
        <v>45292</v>
      </c>
      <c r="L43" s="298" t="str">
        <f>VLOOKUP($D43,PARAMETROS!$A:$I,7,0)</f>
        <v>-</v>
      </c>
      <c r="M43" s="298" t="str">
        <f>VLOOKUP($D43,PARAMETROS!$A:$I,8,0)</f>
        <v>-</v>
      </c>
      <c r="O43" s="125" t="str">
        <f t="shared" ref="O43:O46" si="56">"RESUMO "&amp;UPPER(B43)</f>
        <v>RESUMO CURVELO</v>
      </c>
      <c r="P43" s="125" t="s">
        <v>183</v>
      </c>
      <c r="Q43" s="125" t="str">
        <f>VLOOKUP(E43,'RESUMO GERAL'!E:CA,1,0)</f>
        <v>CurveloVigilante Armado - 12x36 h Diurno</v>
      </c>
      <c r="R43" s="126" t="str">
        <f t="shared" ref="R43:R46" si="57">IF(E43=Q43,"OK",FALSE)</f>
        <v>OK</v>
      </c>
      <c r="S43" s="127">
        <f>VLOOKUP(E43,'RESUMO GERAL'!E:BX,71,0)</f>
        <v>13362.578841985734</v>
      </c>
      <c r="T43" s="126" t="str">
        <f t="shared" ref="T43:T46" ca="1" si="58">IF(ROUND(J43,2)=ROUND(S43,2),"OK",J43-S43)</f>
        <v>OK</v>
      </c>
      <c r="U43" s="128">
        <f ca="1">IF(COUNTIF($B$6:B43,B43)=1,VLOOKUP("Custo Total",INDIRECT("'*"&amp;O43&amp;"*'!A:E"),5,0),"")</f>
        <v>28994.266267157574</v>
      </c>
      <c r="V43" s="126" t="str">
        <f ca="1">IF(COUNTIF($B$6:B43,B43)=1,IF(ROUND(SUMIF(B:B,B43,J:J),2)=ROUND(U43,2),"OK",SUMIF(B:B,B43,J:J)-U43),"")</f>
        <v>OK</v>
      </c>
      <c r="Z43" s="3"/>
    </row>
    <row r="44" spans="1:28" s="17" customFormat="1">
      <c r="A44" s="444" t="str">
        <f>CCT!A44</f>
        <v>1.209.03</v>
      </c>
      <c r="B44" s="294" t="str">
        <f>CCT!B44</f>
        <v>Curvelo</v>
      </c>
      <c r="C44" s="413" t="str">
        <f>HYPERLINK("#'"&amp;P44&amp;"'!A1",CCT!C44)</f>
        <v>Vigilante Armado - 12x36 h Noturno</v>
      </c>
      <c r="D44" s="294" t="str">
        <f>CCT!D44</f>
        <v>Sindesp-MG</v>
      </c>
      <c r="E44" s="294" t="str">
        <f t="shared" si="3"/>
        <v>CurveloVigilante Armado - 12x36 h Noturno</v>
      </c>
      <c r="F44" s="295" t="s">
        <v>150</v>
      </c>
      <c r="G44" s="295" t="s">
        <v>151</v>
      </c>
      <c r="H44" s="299">
        <f>VLOOKUP(E44,CCT!E:R,4,0)</f>
        <v>2</v>
      </c>
      <c r="I44" s="318">
        <f t="shared" ca="1" si="54"/>
        <v>7815.8437125859218</v>
      </c>
      <c r="J44" s="318">
        <f t="shared" ca="1" si="55"/>
        <v>15631.687425171844</v>
      </c>
      <c r="K44" s="412">
        <f>VLOOKUP($D44,PARAMETROS!$A:$I,6,0)</f>
        <v>45292</v>
      </c>
      <c r="L44" s="298" t="str">
        <f>VLOOKUP($D44,PARAMETROS!$A:$I,7,0)</f>
        <v>-</v>
      </c>
      <c r="M44" s="298" t="str">
        <f>VLOOKUP($D44,PARAMETROS!$A:$I,8,0)</f>
        <v>-</v>
      </c>
      <c r="O44" s="125" t="str">
        <f t="shared" si="56"/>
        <v>RESUMO CURVELO</v>
      </c>
      <c r="P44" s="125" t="s">
        <v>184</v>
      </c>
      <c r="Q44" s="125" t="str">
        <f>VLOOKUP(E44,'RESUMO GERAL'!E:CA,1,0)</f>
        <v>CurveloVigilante Armado - 12x36 h Noturno</v>
      </c>
      <c r="R44" s="126" t="str">
        <f t="shared" si="57"/>
        <v>OK</v>
      </c>
      <c r="S44" s="127">
        <f>VLOOKUP(E44,'RESUMO GERAL'!E:BX,71,0)</f>
        <v>15631.687425171842</v>
      </c>
      <c r="T44" s="126" t="str">
        <f t="shared" ca="1" si="58"/>
        <v>OK</v>
      </c>
      <c r="U44" s="128" t="str">
        <f ca="1">IF(COUNTIF($B$6:B44,B44)=1,VLOOKUP("Custo Total",INDIRECT("'*"&amp;O44&amp;"*'!A:E"),5,0),"")</f>
        <v/>
      </c>
      <c r="V44" s="126" t="str">
        <f>IF(COUNTIF($B$6:B44,B44)=1,IF(ROUND(SUMIF(B:B,B44,J:J),2)=ROUND(U44,2),"OK",SUMIF(B:B,B44,J:J)-U44),"")</f>
        <v/>
      </c>
      <c r="Z44" s="3"/>
    </row>
    <row r="45" spans="1:28" s="17" customFormat="1">
      <c r="A45" s="444" t="str">
        <f>CCT!A45</f>
        <v>1.216.01</v>
      </c>
      <c r="B45" s="294" t="str">
        <f>CCT!B45</f>
        <v>Diamantina</v>
      </c>
      <c r="C45" s="413" t="str">
        <f>HYPERLINK("#'"&amp;P45&amp;"'!A1",CCT!C45)</f>
        <v>Vigilante Armado - 220 h</v>
      </c>
      <c r="D45" s="294" t="str">
        <f>CCT!D45</f>
        <v>Sindesp-MG</v>
      </c>
      <c r="E45" s="294" t="str">
        <f t="shared" si="3"/>
        <v>DiamantinaVigilante Armado - 220 h</v>
      </c>
      <c r="F45" s="295" t="s">
        <v>150</v>
      </c>
      <c r="G45" s="295" t="s">
        <v>151</v>
      </c>
      <c r="H45" s="299">
        <f>VLOOKUP(E45,CCT!E:R,4,0)</f>
        <v>1</v>
      </c>
      <c r="I45" s="318">
        <f t="shared" ca="1" si="54"/>
        <v>7211.836064984137</v>
      </c>
      <c r="J45" s="318">
        <f t="shared" ca="1" si="55"/>
        <v>7211.836064984137</v>
      </c>
      <c r="K45" s="412">
        <f>VLOOKUP($D45,PARAMETROS!$A:$I,6,0)</f>
        <v>45292</v>
      </c>
      <c r="L45" s="298" t="str">
        <f>VLOOKUP($D45,PARAMETROS!$A:$I,7,0)</f>
        <v>-</v>
      </c>
      <c r="M45" s="298" t="str">
        <f>VLOOKUP($D45,PARAMETROS!$A:$I,8,0)</f>
        <v>-</v>
      </c>
      <c r="O45" s="125" t="str">
        <f t="shared" si="56"/>
        <v>RESUMO DIAMANTINA</v>
      </c>
      <c r="P45" s="125" t="s">
        <v>178</v>
      </c>
      <c r="Q45" s="125" t="str">
        <f>VLOOKUP(E45,'RESUMO GERAL'!E:CA,1,0)</f>
        <v>DiamantinaVigilante Armado - 220 h</v>
      </c>
      <c r="R45" s="126" t="str">
        <f t="shared" si="57"/>
        <v>OK</v>
      </c>
      <c r="S45" s="127">
        <f>VLOOKUP(E45,'RESUMO GERAL'!E:BX,71,0)</f>
        <v>7211.836064984137</v>
      </c>
      <c r="T45" s="126" t="str">
        <f t="shared" ca="1" si="58"/>
        <v>OK</v>
      </c>
      <c r="U45" s="128">
        <f ca="1">IF(COUNTIF($B$6:B45,B45)=1,VLOOKUP("Custo Total",INDIRECT("'*"&amp;O45&amp;"*'!A:E"),5,0),"")</f>
        <v>7211.836064984137</v>
      </c>
      <c r="V45" s="126" t="str">
        <f ca="1">IF(COUNTIF($B$6:B45,B45)=1,IF(ROUND(SUMIF(B:B,B45,J:J),2)=ROUND(U45,2),"OK",SUMIF(B:B,B45,J:J)-U45),"")</f>
        <v>OK</v>
      </c>
      <c r="Z45" s="3"/>
      <c r="AB45" s="134"/>
    </row>
    <row r="46" spans="1:28" s="17" customFormat="1">
      <c r="A46" s="444" t="str">
        <f>CCT!A46</f>
        <v>1.223.01</v>
      </c>
      <c r="B46" s="294" t="str">
        <f>CCT!B46</f>
        <v>Divinopolis</v>
      </c>
      <c r="C46" s="413" t="str">
        <f>HYPERLINK("#'"&amp;P46&amp;"'!A1",CCT!C46)</f>
        <v>Vigilante Armado - 220 h</v>
      </c>
      <c r="D46" s="294" t="str">
        <f>CCT!D46</f>
        <v>Sindesp-MG</v>
      </c>
      <c r="E46" s="294" t="str">
        <f t="shared" si="3"/>
        <v>DivinopolisVigilante Armado - 220 h</v>
      </c>
      <c r="F46" s="295" t="s">
        <v>150</v>
      </c>
      <c r="G46" s="295" t="s">
        <v>151</v>
      </c>
      <c r="H46" s="299">
        <f>VLOOKUP(E46,CCT!E:R,4,0)</f>
        <v>1</v>
      </c>
      <c r="I46" s="318">
        <f t="shared" ca="1" si="54"/>
        <v>6982.5249023455326</v>
      </c>
      <c r="J46" s="318">
        <f t="shared" ca="1" si="55"/>
        <v>6982.5249023455326</v>
      </c>
      <c r="K46" s="412">
        <f>VLOOKUP($D46,PARAMETROS!$A:$I,6,0)</f>
        <v>45292</v>
      </c>
      <c r="L46" s="298" t="str">
        <f>VLOOKUP($D46,PARAMETROS!$A:$I,7,0)</f>
        <v>-</v>
      </c>
      <c r="M46" s="298" t="str">
        <f>VLOOKUP($D46,PARAMETROS!$A:$I,8,0)</f>
        <v>-</v>
      </c>
      <c r="O46" s="125" t="str">
        <f t="shared" si="56"/>
        <v>RESUMO DIVINOPOLIS</v>
      </c>
      <c r="P46" s="125" t="s">
        <v>185</v>
      </c>
      <c r="Q46" s="125" t="str">
        <f>VLOOKUP(E46,'RESUMO GERAL'!E:CA,1,0)</f>
        <v>DivinopolisVigilante Armado - 220 h</v>
      </c>
      <c r="R46" s="126" t="str">
        <f t="shared" si="57"/>
        <v>OK</v>
      </c>
      <c r="S46" s="127">
        <f>VLOOKUP(E46,'RESUMO GERAL'!E:BX,71,0)</f>
        <v>6982.5249023455326</v>
      </c>
      <c r="T46" s="126" t="str">
        <f t="shared" ca="1" si="58"/>
        <v>OK</v>
      </c>
      <c r="U46" s="128">
        <f ca="1">IF(COUNTIF($B$6:B46,B46)=1,VLOOKUP("Custo Total",INDIRECT("'*"&amp;O46&amp;"*'!A:E"),5,0),"")</f>
        <v>6982.5249023455326</v>
      </c>
      <c r="V46" s="126" t="str">
        <f ca="1">IF(COUNTIF($B$6:B46,B46)=1,IF(ROUND(SUMIF(B:B,B46,J:J),2)=ROUND(U46,2),"OK",SUMIF(B:B,B46,J:J)-U46),"")</f>
        <v>OK</v>
      </c>
      <c r="Z46" s="3"/>
    </row>
    <row r="47" spans="1:28" s="17" customFormat="1">
      <c r="A47" s="444" t="str">
        <f>CCT!A47</f>
        <v>1.236.01</v>
      </c>
      <c r="B47" s="294" t="str">
        <f>CCT!B47</f>
        <v>Eloi Mendes</v>
      </c>
      <c r="C47" s="413" t="str">
        <f>HYPERLINK("#'"&amp;P47&amp;"'!A1",CCT!C47)</f>
        <v>Vigilante Armado - 220 h</v>
      </c>
      <c r="D47" s="294" t="str">
        <f>CCT!D47</f>
        <v>Sindesp-MG</v>
      </c>
      <c r="E47" s="294" t="str">
        <f t="shared" si="3"/>
        <v>Eloi MendesVigilante Armado - 220 h</v>
      </c>
      <c r="F47" s="295" t="s">
        <v>150</v>
      </c>
      <c r="G47" s="295" t="s">
        <v>151</v>
      </c>
      <c r="H47" s="299">
        <f>VLOOKUP(E47,CCT!E:R,4,0)</f>
        <v>1</v>
      </c>
      <c r="I47" s="318">
        <f t="shared" ref="I47" ca="1" si="59">VLOOKUP("Custo Total",INDIRECT("'*"&amp;P47&amp;"*'!A:E"),5,0)</f>
        <v>6982.5249023455326</v>
      </c>
      <c r="J47" s="318">
        <f t="shared" ref="J47" ca="1" si="60">H47*I47</f>
        <v>6982.5249023455326</v>
      </c>
      <c r="K47" s="412">
        <f>VLOOKUP($D47,PARAMETROS!$A:$I,6,0)</f>
        <v>45292</v>
      </c>
      <c r="L47" s="298" t="str">
        <f>VLOOKUP($D47,PARAMETROS!$A:$I,7,0)</f>
        <v>-</v>
      </c>
      <c r="M47" s="298" t="str">
        <f>VLOOKUP($D47,PARAMETROS!$A:$I,8,0)</f>
        <v>-</v>
      </c>
      <c r="O47" s="125" t="str">
        <f t="shared" ref="O47" si="61">"RESUMO "&amp;UPPER(B47)</f>
        <v>RESUMO ELOI MENDES</v>
      </c>
      <c r="P47" s="125" t="s">
        <v>1135</v>
      </c>
      <c r="Q47" s="125" t="str">
        <f>VLOOKUP(E47,'RESUMO GERAL'!E:CA,1,0)</f>
        <v>Eloi MendesVigilante Armado - 220 h</v>
      </c>
      <c r="R47" s="126" t="str">
        <f t="shared" ref="R47" si="62">IF(E47=Q47,"OK",FALSE)</f>
        <v>OK</v>
      </c>
      <c r="S47" s="127">
        <f>VLOOKUP(E47,'RESUMO GERAL'!E:BX,71,0)</f>
        <v>6982.5249023455326</v>
      </c>
      <c r="T47" s="126" t="str">
        <f t="shared" ref="T47" ca="1" si="63">IF(ROUND(J47,2)=ROUND(S47,2),"OK",J47-S47)</f>
        <v>OK</v>
      </c>
      <c r="U47" s="128">
        <f ca="1">IF(COUNTIF($B$6:B47,B47)=1,VLOOKUP("Custo Total",INDIRECT("'*"&amp;O47&amp;"*'!A:E"),5,0),"")</f>
        <v>6982.5249023455326</v>
      </c>
      <c r="V47" s="126" t="str">
        <f ca="1">IF(COUNTIF($B$6:B47,B47)=1,IF(ROUND(SUMIF(B:B,B47,J:J),2)=ROUND(U47,2),"OK",SUMIF(B:B,B47,J:J)-U47),"")</f>
        <v>OK</v>
      </c>
      <c r="Z47" s="3"/>
      <c r="AB47" s="134"/>
    </row>
    <row r="48" spans="1:28" s="17" customFormat="1">
      <c r="A48" s="444" t="str">
        <f>CCT!A48</f>
        <v>1.239.01</v>
      </c>
      <c r="B48" s="294" t="str">
        <f>CCT!B48</f>
        <v>Entre Rios de Minas</v>
      </c>
      <c r="C48" s="413" t="str">
        <f>HYPERLINK("#'"&amp;P48&amp;"'!A1",CCT!C48)</f>
        <v>Vigilante Armado - 220 h</v>
      </c>
      <c r="D48" s="294" t="str">
        <f>CCT!D48</f>
        <v>Sindesp-MG</v>
      </c>
      <c r="E48" s="294" t="str">
        <f t="shared" si="3"/>
        <v>Entre Rios de MinasVigilante Armado - 220 h</v>
      </c>
      <c r="F48" s="295" t="s">
        <v>150</v>
      </c>
      <c r="G48" s="295" t="s">
        <v>151</v>
      </c>
      <c r="H48" s="299">
        <f>VLOOKUP(E48,CCT!E:R,4,0)</f>
        <v>1</v>
      </c>
      <c r="I48" s="318">
        <f t="shared" ref="I48:I49" ca="1" si="64">VLOOKUP("Custo Total",INDIRECT("'*"&amp;P48&amp;"*'!A:E"),5,0)</f>
        <v>6982.5249023455326</v>
      </c>
      <c r="J48" s="318">
        <f t="shared" ref="J48:J49" ca="1" si="65">H48*I48</f>
        <v>6982.5249023455326</v>
      </c>
      <c r="K48" s="412">
        <f>VLOOKUP($D48,PARAMETROS!$A:$I,6,0)</f>
        <v>45292</v>
      </c>
      <c r="L48" s="298" t="str">
        <f>VLOOKUP($D48,PARAMETROS!$A:$I,7,0)</f>
        <v>-</v>
      </c>
      <c r="M48" s="298" t="str">
        <f>VLOOKUP($D48,PARAMETROS!$A:$I,8,0)</f>
        <v>-</v>
      </c>
      <c r="O48" s="125" t="str">
        <f t="shared" ref="O48:O49" si="66">"RESUMO "&amp;UPPER(B48)</f>
        <v>RESUMO ENTRE RIOS DE MINAS</v>
      </c>
      <c r="P48" s="125" t="s">
        <v>1170</v>
      </c>
      <c r="Q48" s="125" t="str">
        <f>VLOOKUP(E48,'RESUMO GERAL'!E:CA,1,0)</f>
        <v>Entre Rios de MinasVigilante Armado - 220 h</v>
      </c>
      <c r="R48" s="126" t="str">
        <f t="shared" ref="R48:R49" si="67">IF(E48=Q48,"OK",FALSE)</f>
        <v>OK</v>
      </c>
      <c r="S48" s="127">
        <f>VLOOKUP(E48,'RESUMO GERAL'!E:BX,71,0)</f>
        <v>6982.5249023455326</v>
      </c>
      <c r="T48" s="126" t="str">
        <f t="shared" ref="T48:T49" ca="1" si="68">IF(ROUND(J48,2)=ROUND(S48,2),"OK",J48-S48)</f>
        <v>OK</v>
      </c>
      <c r="U48" s="128">
        <f ca="1">IF(COUNTIF($B$6:B48,B48)=1,VLOOKUP("Custo Total",INDIRECT("'*"&amp;O48&amp;"*'!A:E"),5,0),"")</f>
        <v>6982.5249023455326</v>
      </c>
      <c r="V48" s="126" t="str">
        <f ca="1">IF(COUNTIF($B$6:B48,B48)=1,IF(ROUND(SUMIF(B:B,B48,J:J),2)=ROUND(U48,2),"OK",SUMIF(B:B,B48,J:J)-U48),"")</f>
        <v>OK</v>
      </c>
      <c r="Z48" s="3"/>
      <c r="AB48" s="134"/>
    </row>
    <row r="49" spans="1:28" s="17" customFormat="1">
      <c r="A49" s="444" t="str">
        <f>CCT!A49</f>
        <v>1.243.01</v>
      </c>
      <c r="B49" s="294" t="str">
        <f>CCT!B49</f>
        <v>Espinosa</v>
      </c>
      <c r="C49" s="413" t="str">
        <f>HYPERLINK("#'"&amp;P49&amp;"'!A1",CCT!C49)</f>
        <v>Vigilante Armado - 220 h</v>
      </c>
      <c r="D49" s="294" t="str">
        <f>CCT!D49</f>
        <v>Sindesp-MG</v>
      </c>
      <c r="E49" s="294" t="str">
        <f t="shared" si="3"/>
        <v>EspinosaVigilante Armado - 220 h</v>
      </c>
      <c r="F49" s="295" t="s">
        <v>150</v>
      </c>
      <c r="G49" s="295" t="s">
        <v>151</v>
      </c>
      <c r="H49" s="299">
        <f>VLOOKUP(E49,CCT!E:R,4,0)</f>
        <v>1</v>
      </c>
      <c r="I49" s="318">
        <f t="shared" ca="1" si="64"/>
        <v>7057.3243121189171</v>
      </c>
      <c r="J49" s="318">
        <f t="shared" ca="1" si="65"/>
        <v>7057.3243121189171</v>
      </c>
      <c r="K49" s="412">
        <f>VLOOKUP($D49,PARAMETROS!$A:$I,6,0)</f>
        <v>45292</v>
      </c>
      <c r="L49" s="298" t="str">
        <f>VLOOKUP($D49,PARAMETROS!$A:$I,7,0)</f>
        <v>-</v>
      </c>
      <c r="M49" s="298" t="str">
        <f>VLOOKUP($D49,PARAMETROS!$A:$I,8,0)</f>
        <v>-</v>
      </c>
      <c r="O49" s="125" t="str">
        <f t="shared" si="66"/>
        <v>RESUMO ESPINOSA</v>
      </c>
      <c r="P49" s="125" t="s">
        <v>1136</v>
      </c>
      <c r="Q49" s="125" t="str">
        <f>VLOOKUP(E49,'RESUMO GERAL'!E:CA,1,0)</f>
        <v>EspinosaVigilante Armado - 220 h</v>
      </c>
      <c r="R49" s="126" t="str">
        <f t="shared" si="67"/>
        <v>OK</v>
      </c>
      <c r="S49" s="127">
        <f>VLOOKUP(E49,'RESUMO GERAL'!E:BX,71,0)</f>
        <v>7057.3243121189171</v>
      </c>
      <c r="T49" s="126" t="str">
        <f t="shared" ca="1" si="68"/>
        <v>OK</v>
      </c>
      <c r="U49" s="128">
        <f ca="1">IF(COUNTIF($B$6:B49,B49)=1,VLOOKUP("Custo Total",INDIRECT("'*"&amp;O49&amp;"*'!A:E"),5,0),"")</f>
        <v>7057.3243121189171</v>
      </c>
      <c r="V49" s="126" t="str">
        <f ca="1">IF(COUNTIF($B$6:B49,B49)=1,IF(ROUND(SUMIF(B:B,B49,J:J),2)=ROUND(U49,2),"OK",SUMIF(B:B,B49,J:J)-U49),"")</f>
        <v>OK</v>
      </c>
      <c r="Z49" s="3"/>
      <c r="AB49" s="134"/>
    </row>
    <row r="50" spans="1:28" s="17" customFormat="1">
      <c r="A50" s="444" t="str">
        <f>CCT!A50</f>
        <v>1.249.01</v>
      </c>
      <c r="B50" s="294" t="str">
        <f>CCT!B50</f>
        <v>Eugenopolis</v>
      </c>
      <c r="C50" s="413" t="str">
        <f>HYPERLINK("#'"&amp;P50&amp;"'!A1",CCT!C50)</f>
        <v>Vigilante Armado - 220 h</v>
      </c>
      <c r="D50" s="294" t="str">
        <f>CCT!D50</f>
        <v>Sindesp-MG</v>
      </c>
      <c r="E50" s="294" t="str">
        <f t="shared" si="3"/>
        <v>EugenopolisVigilante Armado - 220 h</v>
      </c>
      <c r="F50" s="295" t="s">
        <v>150</v>
      </c>
      <c r="G50" s="295" t="s">
        <v>151</v>
      </c>
      <c r="H50" s="299">
        <f>VLOOKUP(E50,CCT!E:R,4,0)</f>
        <v>1</v>
      </c>
      <c r="I50" s="318">
        <f t="shared" ref="I50" ca="1" si="69">VLOOKUP("Custo Total",INDIRECT("'*"&amp;P50&amp;"*'!A:E"),5,0)</f>
        <v>6982.5249023455326</v>
      </c>
      <c r="J50" s="318">
        <f t="shared" ref="J50" ca="1" si="70">H50*I50</f>
        <v>6982.5249023455326</v>
      </c>
      <c r="K50" s="412">
        <f>VLOOKUP($D50,PARAMETROS!$A:$I,6,0)</f>
        <v>45292</v>
      </c>
      <c r="L50" s="298" t="str">
        <f>VLOOKUP($D50,PARAMETROS!$A:$I,7,0)</f>
        <v>-</v>
      </c>
      <c r="M50" s="298" t="str">
        <f>VLOOKUP($D50,PARAMETROS!$A:$I,8,0)</f>
        <v>-</v>
      </c>
      <c r="O50" s="125" t="str">
        <f t="shared" ref="O50" si="71">"RESUMO "&amp;UPPER(B50)</f>
        <v>RESUMO EUGENOPOLIS</v>
      </c>
      <c r="P50" s="125" t="s">
        <v>1171</v>
      </c>
      <c r="Q50" s="125" t="str">
        <f>VLOOKUP(E50,'RESUMO GERAL'!E:CA,1,0)</f>
        <v>EugenopolisVigilante Armado - 220 h</v>
      </c>
      <c r="R50" s="126" t="str">
        <f t="shared" ref="R50" si="72">IF(E50=Q50,"OK",FALSE)</f>
        <v>OK</v>
      </c>
      <c r="S50" s="127">
        <f>VLOOKUP(E50,'RESUMO GERAL'!E:BX,71,0)</f>
        <v>6982.5249023455326</v>
      </c>
      <c r="T50" s="126" t="str">
        <f t="shared" ref="T50" ca="1" si="73">IF(ROUND(J50,2)=ROUND(S50,2),"OK",J50-S50)</f>
        <v>OK</v>
      </c>
      <c r="U50" s="128">
        <f ca="1">IF(COUNTIF($B$6:B50,B50)=1,VLOOKUP("Custo Total",INDIRECT("'*"&amp;O50&amp;"*'!A:E"),5,0),"")</f>
        <v>6982.5249023455326</v>
      </c>
      <c r="V50" s="126" t="str">
        <f ca="1">IF(COUNTIF($B$6:B50,B50)=1,IF(ROUND(SUMIF(B:B,B50,J:J),2)=ROUND(U50,2),"OK",SUMIF(B:B,B50,J:J)-U50),"")</f>
        <v>OK</v>
      </c>
      <c r="Z50" s="3"/>
      <c r="AB50" s="134"/>
    </row>
    <row r="51" spans="1:28" s="17" customFormat="1">
      <c r="A51" s="444" t="str">
        <f>CCT!A51</f>
        <v>1.251.02</v>
      </c>
      <c r="B51" s="294" t="str">
        <f>CCT!B51</f>
        <v>Extrema</v>
      </c>
      <c r="C51" s="413" t="str">
        <f>HYPERLINK("#'"&amp;P51&amp;"'!A1",CCT!C51)</f>
        <v>Vigilante Armado - 12x36 h Diurno</v>
      </c>
      <c r="D51" s="294" t="str">
        <f>CCT!D51</f>
        <v>Sindesp-MG</v>
      </c>
      <c r="E51" s="294" t="str">
        <f t="shared" si="3"/>
        <v>ExtremaVigilante Armado - 12x36 h Diurno</v>
      </c>
      <c r="F51" s="295" t="s">
        <v>150</v>
      </c>
      <c r="G51" s="295" t="s">
        <v>151</v>
      </c>
      <c r="H51" s="299">
        <f>VLOOKUP(E51,CCT!E:R,4,0)</f>
        <v>2</v>
      </c>
      <c r="I51" s="318">
        <f t="shared" ref="I51" ca="1" si="74">VLOOKUP("Custo Total",INDIRECT("'*"&amp;P51&amp;"*'!A:E"),5,0)</f>
        <v>6681.2894209928672</v>
      </c>
      <c r="J51" s="318">
        <f t="shared" ref="J51" ca="1" si="75">H51*I51</f>
        <v>13362.578841985734</v>
      </c>
      <c r="K51" s="412">
        <f>VLOOKUP($D51,PARAMETROS!$A:$I,6,0)</f>
        <v>45292</v>
      </c>
      <c r="L51" s="298" t="str">
        <f>VLOOKUP($D51,PARAMETROS!$A:$I,7,0)</f>
        <v>-</v>
      </c>
      <c r="M51" s="298" t="str">
        <f>VLOOKUP($D51,PARAMETROS!$A:$I,8,0)</f>
        <v>-</v>
      </c>
      <c r="O51" s="125" t="str">
        <f t="shared" ref="O51" si="76">"RESUMO "&amp;UPPER(B51)</f>
        <v>RESUMO EXTREMA</v>
      </c>
      <c r="P51" s="125" t="s">
        <v>1172</v>
      </c>
      <c r="Q51" s="125" t="str">
        <f>VLOOKUP(E51,'RESUMO GERAL'!E:CA,1,0)</f>
        <v>ExtremaVigilante Armado - 12x36 h Diurno</v>
      </c>
      <c r="R51" s="126" t="str">
        <f t="shared" ref="R51" si="77">IF(E51=Q51,"OK",FALSE)</f>
        <v>OK</v>
      </c>
      <c r="S51" s="127">
        <f>VLOOKUP(E51,'RESUMO GERAL'!E:BX,71,0)</f>
        <v>13362.578841985734</v>
      </c>
      <c r="T51" s="126" t="str">
        <f t="shared" ref="T51" ca="1" si="78">IF(ROUND(J51,2)=ROUND(S51,2),"OK",J51-S51)</f>
        <v>OK</v>
      </c>
      <c r="U51" s="128">
        <f ca="1">IF(COUNTIF($B$6:B51,B51)=1,VLOOKUP("Custo Total",INDIRECT("'*"&amp;O51&amp;"*'!A:E"),5,0),"")</f>
        <v>13362.578841985734</v>
      </c>
      <c r="V51" s="126" t="str">
        <f ca="1">IF(COUNTIF($B$6:B51,B51)=1,IF(ROUND(SUMIF(B:B,B51,J:J),2)=ROUND(U51,2),"OK",SUMIF(B:B,B51,J:J)-U51),"")</f>
        <v>OK</v>
      </c>
      <c r="Z51" s="3"/>
      <c r="AB51" s="134"/>
    </row>
    <row r="52" spans="1:28" s="17" customFormat="1">
      <c r="A52" s="444" t="str">
        <f>CCT!A52</f>
        <v>1.259.01</v>
      </c>
      <c r="B52" s="294" t="str">
        <f>CCT!B52</f>
        <v>Ferros</v>
      </c>
      <c r="C52" s="413" t="str">
        <f>HYPERLINK("#'"&amp;P52&amp;"'!A1",CCT!C52)</f>
        <v>Vigilante Armado - 220 h</v>
      </c>
      <c r="D52" s="294" t="str">
        <f>CCT!D52</f>
        <v>Sindesp-MG</v>
      </c>
      <c r="E52" s="294" t="str">
        <f t="shared" si="3"/>
        <v>FerrosVigilante Armado - 220 h</v>
      </c>
      <c r="F52" s="295" t="s">
        <v>150</v>
      </c>
      <c r="G52" s="295" t="s">
        <v>151</v>
      </c>
      <c r="H52" s="299">
        <f>VLOOKUP(E52,CCT!E:R,4,0)</f>
        <v>1</v>
      </c>
      <c r="I52" s="318">
        <f t="shared" ref="I52" ca="1" si="79">VLOOKUP("Custo Total",INDIRECT("'*"&amp;P52&amp;"*'!A:E"),5,0)</f>
        <v>7057.3243121189171</v>
      </c>
      <c r="J52" s="318">
        <f t="shared" ref="J52" ca="1" si="80">H52*I52</f>
        <v>7057.3243121189171</v>
      </c>
      <c r="K52" s="412">
        <f>VLOOKUP($D52,PARAMETROS!$A:$I,6,0)</f>
        <v>45292</v>
      </c>
      <c r="L52" s="298" t="str">
        <f>VLOOKUP($D52,PARAMETROS!$A:$I,7,0)</f>
        <v>-</v>
      </c>
      <c r="M52" s="298" t="str">
        <f>VLOOKUP($D52,PARAMETROS!$A:$I,8,0)</f>
        <v>-</v>
      </c>
      <c r="O52" s="125" t="str">
        <f t="shared" ref="O52" si="81">"RESUMO "&amp;UPPER(B52)</f>
        <v>RESUMO FERROS</v>
      </c>
      <c r="P52" s="125" t="s">
        <v>1137</v>
      </c>
      <c r="Q52" s="125" t="str">
        <f>VLOOKUP(E52,'RESUMO GERAL'!E:CA,1,0)</f>
        <v>FerrosVigilante Armado - 220 h</v>
      </c>
      <c r="R52" s="126" t="str">
        <f t="shared" ref="R52" si="82">IF(E52=Q52,"OK",FALSE)</f>
        <v>OK</v>
      </c>
      <c r="S52" s="127">
        <f>VLOOKUP(E52,'RESUMO GERAL'!E:BX,71,0)</f>
        <v>7057.3243121189171</v>
      </c>
      <c r="T52" s="126" t="str">
        <f t="shared" ref="T52" ca="1" si="83">IF(ROUND(J52,2)=ROUND(S52,2),"OK",J52-S52)</f>
        <v>OK</v>
      </c>
      <c r="U52" s="128">
        <f ca="1">IF(COUNTIF($B$6:B52,B52)=1,VLOOKUP("Custo Total",INDIRECT("'*"&amp;O52&amp;"*'!A:E"),5,0),"")</f>
        <v>7057.3243121189171</v>
      </c>
      <c r="V52" s="126" t="str">
        <f ca="1">IF(COUNTIF($B$6:B52,B52)=1,IF(ROUND(SUMIF(B:B,B52,J:J),2)=ROUND(U52,2),"OK",SUMIF(B:B,B52,J:J)-U52),"")</f>
        <v>OK</v>
      </c>
      <c r="Z52" s="3"/>
      <c r="AB52" s="134"/>
    </row>
    <row r="53" spans="1:28" s="17" customFormat="1">
      <c r="A53" s="444" t="str">
        <f>CCT!A53</f>
        <v>1.261.01</v>
      </c>
      <c r="B53" s="294" t="str">
        <f>CCT!B53</f>
        <v>Formiga</v>
      </c>
      <c r="C53" s="413" t="str">
        <f>HYPERLINK("#'"&amp;P53&amp;"'!A1",CCT!C53)</f>
        <v>Vigilante Armado - 220 h</v>
      </c>
      <c r="D53" s="294" t="str">
        <f>CCT!D53</f>
        <v>Sindesp-MG</v>
      </c>
      <c r="E53" s="294" t="str">
        <f t="shared" si="3"/>
        <v>FormigaVigilante Armado - 220 h</v>
      </c>
      <c r="F53" s="295" t="s">
        <v>150</v>
      </c>
      <c r="G53" s="295" t="s">
        <v>151</v>
      </c>
      <c r="H53" s="299">
        <f>VLOOKUP(E53,CCT!E:R,4,0)</f>
        <v>1</v>
      </c>
      <c r="I53" s="318">
        <f t="shared" ca="1" si="13"/>
        <v>6982.5249023455326</v>
      </c>
      <c r="J53" s="318">
        <f t="shared" ca="1" si="7"/>
        <v>6982.5249023455326</v>
      </c>
      <c r="K53" s="412">
        <f>VLOOKUP($D53,PARAMETROS!$A:$I,6,0)</f>
        <v>45292</v>
      </c>
      <c r="L53" s="298" t="str">
        <f>VLOOKUP($D53,PARAMETROS!$A:$I,7,0)</f>
        <v>-</v>
      </c>
      <c r="M53" s="298" t="str">
        <f>VLOOKUP($D53,PARAMETROS!$A:$I,8,0)</f>
        <v>-</v>
      </c>
      <c r="O53" s="125" t="str">
        <f t="shared" si="8"/>
        <v>RESUMO FORMIGA</v>
      </c>
      <c r="P53" s="125" t="s">
        <v>186</v>
      </c>
      <c r="Q53" s="125" t="str">
        <f>VLOOKUP(E53,'RESUMO GERAL'!E:CA,1,0)</f>
        <v>FormigaVigilante Armado - 220 h</v>
      </c>
      <c r="R53" s="126" t="str">
        <f t="shared" si="9"/>
        <v>OK</v>
      </c>
      <c r="S53" s="127">
        <f>VLOOKUP(E53,'RESUMO GERAL'!E:BX,71,0)</f>
        <v>6982.5249023455326</v>
      </c>
      <c r="T53" s="126" t="str">
        <f t="shared" ca="1" si="14"/>
        <v>OK</v>
      </c>
      <c r="U53" s="128">
        <f ca="1">IF(COUNTIF($B$6:B53,B53)=1,VLOOKUP("Custo Total",INDIRECT("'*"&amp;O53&amp;"*'!A:E"),5,0),"")</f>
        <v>6982.5249023455326</v>
      </c>
      <c r="V53" s="126" t="str">
        <f ca="1">IF(COUNTIF($B$6:B53,B53)=1,IF(ROUND(SUMIF(B:B,B53,J:J),2)=ROUND(U53,2),"OK",SUMIF(B:B,B53,J:J)-U53),"")</f>
        <v>OK</v>
      </c>
      <c r="Z53" s="3"/>
    </row>
    <row r="54" spans="1:28" s="17" customFormat="1">
      <c r="A54" s="444" t="str">
        <f>CCT!A54</f>
        <v>1.271.01</v>
      </c>
      <c r="B54" s="294" t="str">
        <f>CCT!B54</f>
        <v>Frutal</v>
      </c>
      <c r="C54" s="413" t="str">
        <f>HYPERLINK("#'"&amp;P54&amp;"'!A1",CCT!C54)</f>
        <v>Vigilante Armado - 220 h</v>
      </c>
      <c r="D54" s="294" t="str">
        <f>CCT!D54</f>
        <v>Sindesp-MG</v>
      </c>
      <c r="E54" s="294" t="str">
        <f t="shared" si="3"/>
        <v>FrutalVigilante Armado - 220 h</v>
      </c>
      <c r="F54" s="295" t="s">
        <v>150</v>
      </c>
      <c r="G54" s="295" t="s">
        <v>151</v>
      </c>
      <c r="H54" s="299">
        <f>VLOOKUP(E54,CCT!E:R,4,0)</f>
        <v>1</v>
      </c>
      <c r="I54" s="318">
        <f t="shared" ca="1" si="13"/>
        <v>7211.836064984137</v>
      </c>
      <c r="J54" s="318">
        <f t="shared" ca="1" si="7"/>
        <v>7211.836064984137</v>
      </c>
      <c r="K54" s="412">
        <f>VLOOKUP($D54,PARAMETROS!$A:$I,6,0)</f>
        <v>45292</v>
      </c>
      <c r="L54" s="298" t="str">
        <f>VLOOKUP($D54,PARAMETROS!$A:$I,7,0)</f>
        <v>-</v>
      </c>
      <c r="M54" s="298" t="str">
        <f>VLOOKUP($D54,PARAMETROS!$A:$I,8,0)</f>
        <v>-</v>
      </c>
      <c r="O54" s="125" t="str">
        <f t="shared" si="8"/>
        <v>RESUMO FRUTAL</v>
      </c>
      <c r="P54" s="125" t="s">
        <v>178</v>
      </c>
      <c r="Q54" s="125" t="str">
        <f>VLOOKUP(E54,'RESUMO GERAL'!E:CA,1,0)</f>
        <v>FrutalVigilante Armado - 220 h</v>
      </c>
      <c r="R54" s="126" t="str">
        <f t="shared" si="9"/>
        <v>OK</v>
      </c>
      <c r="S54" s="127">
        <f>VLOOKUP(E54,'RESUMO GERAL'!E:BX,71,0)</f>
        <v>7211.836064984137</v>
      </c>
      <c r="T54" s="126" t="str">
        <f t="shared" ca="1" si="14"/>
        <v>OK</v>
      </c>
      <c r="U54" s="128">
        <f ca="1">IF(COUNTIF($B$6:B54,B54)=1,VLOOKUP("Custo Total",INDIRECT("'*"&amp;O54&amp;"*'!A:E"),5,0),"")</f>
        <v>7211.836064984137</v>
      </c>
      <c r="V54" s="126" t="str">
        <f ca="1">IF(COUNTIF($B$6:B54,B54)=1,IF(ROUND(SUMIF(B:B,B54,J:J),2)=ROUND(U54,2),"OK",SUMIF(B:B,B54,J:J)-U54),"")</f>
        <v>OK</v>
      </c>
      <c r="Z54" s="3"/>
      <c r="AB54" s="134"/>
    </row>
    <row r="55" spans="1:28" s="17" customFormat="1">
      <c r="A55" s="444" t="str">
        <f>CCT!A55</f>
        <v>1.105.01</v>
      </c>
      <c r="B55" s="294" t="str">
        <f>CCT!B55</f>
        <v>Governador Valadares</v>
      </c>
      <c r="C55" s="413" t="str">
        <f>HYPERLINK("#'"&amp;P55&amp;"'!A1",CCT!C55)</f>
        <v>Vigilante Armado - 220 h</v>
      </c>
      <c r="D55" s="294" t="str">
        <f>CCT!D55</f>
        <v>Sindesp-MG</v>
      </c>
      <c r="E55" s="294" t="str">
        <f t="shared" si="3"/>
        <v>Governador ValadaresVigilante Armado - 220 h</v>
      </c>
      <c r="F55" s="295" t="s">
        <v>150</v>
      </c>
      <c r="G55" s="295" t="s">
        <v>151</v>
      </c>
      <c r="H55" s="299">
        <f>VLOOKUP(E55,CCT!E:R,4,0)</f>
        <v>1</v>
      </c>
      <c r="I55" s="318">
        <f t="shared" ca="1" si="13"/>
        <v>7211.836064984137</v>
      </c>
      <c r="J55" s="318">
        <f t="shared" ca="1" si="7"/>
        <v>7211.836064984137</v>
      </c>
      <c r="K55" s="412">
        <f>VLOOKUP($D55,PARAMETROS!$A:$I,6,0)</f>
        <v>45292</v>
      </c>
      <c r="L55" s="298" t="str">
        <f>VLOOKUP($D55,PARAMETROS!$A:$I,7,0)</f>
        <v>-</v>
      </c>
      <c r="M55" s="298" t="str">
        <f>VLOOKUP($D55,PARAMETROS!$A:$I,8,0)</f>
        <v>-</v>
      </c>
      <c r="O55" s="125" t="str">
        <f t="shared" si="8"/>
        <v>RESUMO GOVERNADOR VALADARES</v>
      </c>
      <c r="P55" s="125" t="s">
        <v>187</v>
      </c>
      <c r="Q55" s="142" t="str">
        <f>VLOOKUP(E55,'RESUMO GERAL'!E:CA,1,0)</f>
        <v>Governador ValadaresVigilante Armado - 220 h</v>
      </c>
      <c r="R55" s="126" t="str">
        <f t="shared" si="9"/>
        <v>OK</v>
      </c>
      <c r="S55" s="127">
        <f>VLOOKUP(E55,'RESUMO GERAL'!E:BX,71,0)</f>
        <v>7211.836064984137</v>
      </c>
      <c r="T55" s="126" t="str">
        <f t="shared" ca="1" si="14"/>
        <v>OK</v>
      </c>
      <c r="U55" s="128">
        <f ca="1">IF(COUNTIF($B$6:B55,B55)=1,VLOOKUP("Custo Total",INDIRECT("'*"&amp;O55&amp;"*'!A:E"),5,0),"")</f>
        <v>37158.294984593529</v>
      </c>
      <c r="V55" s="126" t="str">
        <f ca="1">IF(COUNTIF($B$6:B55,B55)=1,IF(ROUND(SUMIF(B:B,B55,J:J),2)=ROUND(U55,2),"OK",SUMIF(B:B,B55,J:J)-U55),"")</f>
        <v>OK</v>
      </c>
      <c r="Z55" s="3"/>
    </row>
    <row r="56" spans="1:28" s="17" customFormat="1">
      <c r="A56" s="444" t="str">
        <f>CCT!A56</f>
        <v>1.105.02</v>
      </c>
      <c r="B56" s="294" t="str">
        <f>CCT!B56</f>
        <v>Governador Valadares</v>
      </c>
      <c r="C56" s="413" t="str">
        <f>HYPERLINK("#'"&amp;P56&amp;"'!A1",CCT!C56)</f>
        <v>Vigilante Armado - 12x36 h Diurno</v>
      </c>
      <c r="D56" s="294" t="str">
        <f>CCT!D56</f>
        <v>Sindesp-MG</v>
      </c>
      <c r="E56" s="294" t="str">
        <f t="shared" si="3"/>
        <v>Governador ValadaresVigilante Armado - 12x36 h Diurno</v>
      </c>
      <c r="F56" s="295" t="s">
        <v>150</v>
      </c>
      <c r="G56" s="295" t="s">
        <v>151</v>
      </c>
      <c r="H56" s="299">
        <f>VLOOKUP(E56,CCT!E:R,4,0)</f>
        <v>2</v>
      </c>
      <c r="I56" s="318">
        <f t="shared" ca="1" si="13"/>
        <v>6900.7077927824521</v>
      </c>
      <c r="J56" s="318">
        <f t="shared" ca="1" si="7"/>
        <v>13801.415585564904</v>
      </c>
      <c r="K56" s="412">
        <f>VLOOKUP($D56,PARAMETROS!$A:$I,6,0)</f>
        <v>45292</v>
      </c>
      <c r="L56" s="298" t="str">
        <f>VLOOKUP($D56,PARAMETROS!$A:$I,7,0)</f>
        <v>-</v>
      </c>
      <c r="M56" s="298" t="str">
        <f>VLOOKUP($D56,PARAMETROS!$A:$I,8,0)</f>
        <v>-</v>
      </c>
      <c r="O56" s="125" t="str">
        <f t="shared" si="8"/>
        <v>RESUMO GOVERNADOR VALADARES</v>
      </c>
      <c r="P56" s="125" t="s">
        <v>188</v>
      </c>
      <c r="Q56" s="142" t="str">
        <f>VLOOKUP(E56,'RESUMO GERAL'!E:CA,1,0)</f>
        <v>Governador ValadaresVigilante Armado - 12x36 h Diurno</v>
      </c>
      <c r="R56" s="126" t="str">
        <f t="shared" si="9"/>
        <v>OK</v>
      </c>
      <c r="S56" s="127">
        <f>VLOOKUP(E56,'RESUMO GERAL'!E:BX,71,0)</f>
        <v>13801.415585564904</v>
      </c>
      <c r="T56" s="126" t="str">
        <f t="shared" ca="1" si="14"/>
        <v>OK</v>
      </c>
      <c r="U56" s="128" t="str">
        <f ca="1">IF(COUNTIF($B$6:B56,B56)=1,VLOOKUP("Custo Total",INDIRECT("'*"&amp;O56&amp;"*'!A:E"),5,0),"")</f>
        <v/>
      </c>
      <c r="V56" s="126" t="str">
        <f>IF(COUNTIF($B$6:B56,B56)=1,IF(ROUND(SUMIF(B:B,B56,J:J),2)=ROUND(U56,2),"OK",SUMIF(B:B,B56,J:J)-U56),"")</f>
        <v/>
      </c>
      <c r="Z56" s="3"/>
    </row>
    <row r="57" spans="1:28" s="17" customFormat="1">
      <c r="A57" s="444" t="str">
        <f>CCT!A57</f>
        <v>1.105.03</v>
      </c>
      <c r="B57" s="294" t="str">
        <f>CCT!B57</f>
        <v>Governador Valadares</v>
      </c>
      <c r="C57" s="413" t="str">
        <f>HYPERLINK("#'"&amp;P57&amp;"'!A1",CCT!C57)</f>
        <v>Vigilante Armado - 12x36 h Noturno</v>
      </c>
      <c r="D57" s="294" t="str">
        <f>CCT!D57</f>
        <v>Sindesp-MG</v>
      </c>
      <c r="E57" s="294" t="str">
        <f t="shared" si="3"/>
        <v>Governador ValadaresVigilante Armado - 12x36 h Noturno</v>
      </c>
      <c r="F57" s="295" t="s">
        <v>150</v>
      </c>
      <c r="G57" s="295" t="s">
        <v>151</v>
      </c>
      <c r="H57" s="299">
        <f>VLOOKUP(E57,CCT!E:R,4,0)</f>
        <v>2</v>
      </c>
      <c r="I57" s="318">
        <f t="shared" ca="1" si="13"/>
        <v>8072.5216670222399</v>
      </c>
      <c r="J57" s="318">
        <f t="shared" ca="1" si="7"/>
        <v>16145.04333404448</v>
      </c>
      <c r="K57" s="412">
        <f>VLOOKUP($D57,PARAMETROS!$A:$I,6,0)</f>
        <v>45292</v>
      </c>
      <c r="L57" s="298" t="str">
        <f>VLOOKUP($D57,PARAMETROS!$A:$I,7,0)</f>
        <v>-</v>
      </c>
      <c r="M57" s="298" t="str">
        <f>VLOOKUP($D57,PARAMETROS!$A:$I,8,0)</f>
        <v>-</v>
      </c>
      <c r="O57" s="125" t="str">
        <f t="shared" si="8"/>
        <v>RESUMO GOVERNADOR VALADARES</v>
      </c>
      <c r="P57" s="125" t="s">
        <v>189</v>
      </c>
      <c r="Q57" s="125" t="str">
        <f>VLOOKUP(E57,'RESUMO GERAL'!E:CA,1,0)</f>
        <v>Governador ValadaresVigilante Armado - 12x36 h Noturno</v>
      </c>
      <c r="R57" s="126" t="str">
        <f t="shared" si="9"/>
        <v>OK</v>
      </c>
      <c r="S57" s="127">
        <f>VLOOKUP(E57,'RESUMO GERAL'!E:BX,71,0)</f>
        <v>16145.04333404448</v>
      </c>
      <c r="T57" s="126" t="str">
        <f t="shared" ca="1" si="14"/>
        <v>OK</v>
      </c>
      <c r="U57" s="128" t="str">
        <f ca="1">IF(COUNTIF($B$6:B57,B57)=1,VLOOKUP("Custo Total",INDIRECT("'*"&amp;O57&amp;"*'!A:E"),5,0),"")</f>
        <v/>
      </c>
      <c r="V57" s="126" t="str">
        <f>IF(COUNTIF($B$6:B57,B57)=1,IF(ROUND(SUMIF(B:B,B57,J:J),2)=ROUND(U57,2),"OK",SUMIF(B:B,B57,J:J)-U57),"")</f>
        <v/>
      </c>
      <c r="Z57" s="3"/>
    </row>
    <row r="58" spans="1:28" s="17" customFormat="1">
      <c r="A58" s="444" t="str">
        <f>CCT!A58</f>
        <v>1.278.01</v>
      </c>
      <c r="B58" s="294" t="str">
        <f>CCT!B58</f>
        <v>Grao Mogol</v>
      </c>
      <c r="C58" s="413" t="str">
        <f>HYPERLINK("#'"&amp;P58&amp;"'!A1",CCT!C58)</f>
        <v>Vigilante Armado - 220 h</v>
      </c>
      <c r="D58" s="294" t="str">
        <f>CCT!D58</f>
        <v>Sindesp-MG</v>
      </c>
      <c r="E58" s="294" t="str">
        <f t="shared" si="3"/>
        <v>Grao MogolVigilante Armado - 220 h</v>
      </c>
      <c r="F58" s="295" t="s">
        <v>150</v>
      </c>
      <c r="G58" s="295" t="s">
        <v>151</v>
      </c>
      <c r="H58" s="299">
        <f>VLOOKUP(E58,CCT!E:R,4,0)</f>
        <v>1</v>
      </c>
      <c r="I58" s="318">
        <f t="shared" ref="I58:I59" ca="1" si="84">VLOOKUP("Custo Total",INDIRECT("'*"&amp;P58&amp;"*'!A:E"),5,0)</f>
        <v>6982.5249023455326</v>
      </c>
      <c r="J58" s="318">
        <f t="shared" ref="J58:J59" ca="1" si="85">H58*I58</f>
        <v>6982.5249023455326</v>
      </c>
      <c r="K58" s="412">
        <f>VLOOKUP($D58,PARAMETROS!$A:$I,6,0)</f>
        <v>45292</v>
      </c>
      <c r="L58" s="298" t="str">
        <f>VLOOKUP($D58,PARAMETROS!$A:$I,7,0)</f>
        <v>-</v>
      </c>
      <c r="M58" s="298" t="str">
        <f>VLOOKUP($D58,PARAMETROS!$A:$I,8,0)</f>
        <v>-</v>
      </c>
      <c r="O58" s="125" t="str">
        <f t="shared" ref="O58:O59" si="86">"RESUMO "&amp;UPPER(B58)</f>
        <v>RESUMO GRAO MOGOL</v>
      </c>
      <c r="P58" s="125" t="s">
        <v>186</v>
      </c>
      <c r="Q58" s="125" t="str">
        <f>VLOOKUP(E58,'RESUMO GERAL'!E:CA,1,0)</f>
        <v>Grao MogolVigilante Armado - 220 h</v>
      </c>
      <c r="R58" s="126" t="str">
        <f t="shared" ref="R58:R59" si="87">IF(E58=Q58,"OK",FALSE)</f>
        <v>OK</v>
      </c>
      <c r="S58" s="127">
        <f>VLOOKUP(E58,'RESUMO GERAL'!E:BX,71,0)</f>
        <v>6982.5249023455326</v>
      </c>
      <c r="T58" s="126" t="str">
        <f t="shared" ref="T58:T59" ca="1" si="88">IF(ROUND(J58,2)=ROUND(S58,2),"OK",J58-S58)</f>
        <v>OK</v>
      </c>
      <c r="U58" s="128">
        <f ca="1">IF(COUNTIF($B$6:B58,B58)=1,VLOOKUP("Custo Total",INDIRECT("'*"&amp;O58&amp;"*'!A:E"),5,0),"")</f>
        <v>6982.5249023455326</v>
      </c>
      <c r="V58" s="126" t="str">
        <f ca="1">IF(COUNTIF($B$6:B58,B58)=1,IF(ROUND(SUMIF(B:B,B58,J:J),2)=ROUND(U58,2),"OK",SUMIF(B:B,B58,J:J)-U58),"")</f>
        <v>OK</v>
      </c>
      <c r="Z58" s="3"/>
    </row>
    <row r="59" spans="1:28" s="17" customFormat="1">
      <c r="A59" s="444" t="str">
        <f>CCT!A59</f>
        <v>1.281.01</v>
      </c>
      <c r="B59" s="294" t="str">
        <f>CCT!B59</f>
        <v>Guape</v>
      </c>
      <c r="C59" s="413" t="str">
        <f>HYPERLINK("#'"&amp;P59&amp;"'!A1",CCT!C59)</f>
        <v>Vigilante Armado - 220 h</v>
      </c>
      <c r="D59" s="294" t="str">
        <f>CCT!D59</f>
        <v>Sindesp-MG</v>
      </c>
      <c r="E59" s="294" t="str">
        <f t="shared" si="3"/>
        <v>GuapeVigilante Armado - 220 h</v>
      </c>
      <c r="F59" s="295" t="s">
        <v>150</v>
      </c>
      <c r="G59" s="295" t="s">
        <v>151</v>
      </c>
      <c r="H59" s="299">
        <f>VLOOKUP(E59,CCT!E:R,4,0)</f>
        <v>1</v>
      </c>
      <c r="I59" s="318">
        <f t="shared" ca="1" si="84"/>
        <v>7057.3243121189171</v>
      </c>
      <c r="J59" s="318">
        <f t="shared" ca="1" si="85"/>
        <v>7057.3243121189171</v>
      </c>
      <c r="K59" s="412">
        <f>VLOOKUP($D59,PARAMETROS!$A:$I,6,0)</f>
        <v>45292</v>
      </c>
      <c r="L59" s="298" t="str">
        <f>VLOOKUP($D59,PARAMETROS!$A:$I,7,0)</f>
        <v>-</v>
      </c>
      <c r="M59" s="298" t="str">
        <f>VLOOKUP($D59,PARAMETROS!$A:$I,8,0)</f>
        <v>-</v>
      </c>
      <c r="O59" s="125" t="str">
        <f t="shared" si="86"/>
        <v>RESUMO GUAPE</v>
      </c>
      <c r="P59" s="125" t="s">
        <v>1138</v>
      </c>
      <c r="Q59" s="125" t="str">
        <f>VLOOKUP(E59,'RESUMO GERAL'!E:CA,1,0)</f>
        <v>GuapeVigilante Armado - 220 h</v>
      </c>
      <c r="R59" s="126" t="str">
        <f t="shared" si="87"/>
        <v>OK</v>
      </c>
      <c r="S59" s="127">
        <f>VLOOKUP(E59,'RESUMO GERAL'!E:BX,71,0)</f>
        <v>7057.3243121189171</v>
      </c>
      <c r="T59" s="126" t="str">
        <f t="shared" ca="1" si="88"/>
        <v>OK</v>
      </c>
      <c r="U59" s="128">
        <f ca="1">IF(COUNTIF($B$6:B59,B59)=1,VLOOKUP("Custo Total",INDIRECT("'*"&amp;O59&amp;"*'!A:E"),5,0),"")</f>
        <v>7057.3243121189171</v>
      </c>
      <c r="V59" s="126" t="str">
        <f ca="1">IF(COUNTIF($B$6:B59,B59)=1,IF(ROUND(SUMIF(B:B,B59,J:J),2)=ROUND(U59,2),"OK",SUMIF(B:B,B59,J:J)-U59),"")</f>
        <v>OK</v>
      </c>
      <c r="Z59" s="3"/>
      <c r="AB59" s="134"/>
    </row>
    <row r="60" spans="1:28" s="17" customFormat="1">
      <c r="A60" s="444" t="str">
        <f>CCT!A60</f>
        <v>1.284.01</v>
      </c>
      <c r="B60" s="294" t="str">
        <f>CCT!B60</f>
        <v>Guarani</v>
      </c>
      <c r="C60" s="413" t="str">
        <f>HYPERLINK("#'"&amp;P60&amp;"'!A1",CCT!C60)</f>
        <v>Vigilante Armado - 220 h</v>
      </c>
      <c r="D60" s="294" t="str">
        <f>CCT!D60</f>
        <v>Sindesp-MG</v>
      </c>
      <c r="E60" s="294" t="str">
        <f t="shared" si="3"/>
        <v>GuaraniVigilante Armado - 220 h</v>
      </c>
      <c r="F60" s="295" t="s">
        <v>150</v>
      </c>
      <c r="G60" s="295" t="s">
        <v>151</v>
      </c>
      <c r="H60" s="299">
        <f>VLOOKUP(E60,CCT!E:R,4,0)</f>
        <v>1</v>
      </c>
      <c r="I60" s="318">
        <f t="shared" ref="I60" ca="1" si="89">VLOOKUP("Custo Total",INDIRECT("'*"&amp;P60&amp;"*'!A:E"),5,0)</f>
        <v>6982.5249023455326</v>
      </c>
      <c r="J60" s="318">
        <f t="shared" ref="J60" ca="1" si="90">H60*I60</f>
        <v>6982.5249023455326</v>
      </c>
      <c r="K60" s="412">
        <f>VLOOKUP($D60,PARAMETROS!$A:$I,6,0)</f>
        <v>45292</v>
      </c>
      <c r="L60" s="298" t="str">
        <f>VLOOKUP($D60,PARAMETROS!$A:$I,7,0)</f>
        <v>-</v>
      </c>
      <c r="M60" s="298" t="str">
        <f>VLOOKUP($D60,PARAMETROS!$A:$I,8,0)</f>
        <v>-</v>
      </c>
      <c r="O60" s="125" t="str">
        <f t="shared" ref="O60" si="91">"RESUMO "&amp;UPPER(B60)</f>
        <v>RESUMO GUARANI</v>
      </c>
      <c r="P60" s="125" t="s">
        <v>1139</v>
      </c>
      <c r="Q60" s="125" t="str">
        <f>VLOOKUP(E60,'RESUMO GERAL'!E:CA,1,0)</f>
        <v>GuaraniVigilante Armado - 220 h</v>
      </c>
      <c r="R60" s="126" t="str">
        <f t="shared" ref="R60" si="92">IF(E60=Q60,"OK",FALSE)</f>
        <v>OK</v>
      </c>
      <c r="S60" s="127">
        <f>VLOOKUP(E60,'RESUMO GERAL'!E:BX,71,0)</f>
        <v>6982.5249023455326</v>
      </c>
      <c r="T60" s="126" t="str">
        <f t="shared" ref="T60" ca="1" si="93">IF(ROUND(J60,2)=ROUND(S60,2),"OK",J60-S60)</f>
        <v>OK</v>
      </c>
      <c r="U60" s="128">
        <f ca="1">IF(COUNTIF($B$6:B60,B60)=1,VLOOKUP("Custo Total",INDIRECT("'*"&amp;O60&amp;"*'!A:E"),5,0),"")</f>
        <v>6982.5249023455326</v>
      </c>
      <c r="V60" s="126" t="str">
        <f ca="1">IF(COUNTIF($B$6:B60,B60)=1,IF(ROUND(SUMIF(B:B,B60,J:J),2)=ROUND(U60,2),"OK",SUMIF(B:B,B60,J:J)-U60),"")</f>
        <v>OK</v>
      </c>
      <c r="Z60" s="3"/>
      <c r="AB60" s="134"/>
    </row>
    <row r="61" spans="1:28" s="17" customFormat="1">
      <c r="A61" s="444" t="str">
        <f>CCT!A61</f>
        <v>1.287.01</v>
      </c>
      <c r="B61" s="294" t="str">
        <f>CCT!B61</f>
        <v>Guaxupe</v>
      </c>
      <c r="C61" s="413" t="str">
        <f>HYPERLINK("#'"&amp;P61&amp;"'!A1",CCT!C61)</f>
        <v>Vigilante Armado - 220 h</v>
      </c>
      <c r="D61" s="294" t="str">
        <f>CCT!D61</f>
        <v>Sindesp-MG</v>
      </c>
      <c r="E61" s="294" t="str">
        <f t="shared" si="3"/>
        <v>GuaxupeVigilante Armado - 220 h</v>
      </c>
      <c r="F61" s="295" t="s">
        <v>150</v>
      </c>
      <c r="G61" s="295" t="s">
        <v>151</v>
      </c>
      <c r="H61" s="299">
        <f>VLOOKUP(E61,CCT!E:R,4,0)</f>
        <v>1</v>
      </c>
      <c r="I61" s="318">
        <f t="shared" ca="1" si="13"/>
        <v>7019.7253546755564</v>
      </c>
      <c r="J61" s="318">
        <f t="shared" ca="1" si="7"/>
        <v>7019.7253546755564</v>
      </c>
      <c r="K61" s="412">
        <f>VLOOKUP($D61,PARAMETROS!$A:$I,6,0)</f>
        <v>45292</v>
      </c>
      <c r="L61" s="298" t="str">
        <f>VLOOKUP($D61,PARAMETROS!$A:$I,7,0)</f>
        <v>-</v>
      </c>
      <c r="M61" s="298" t="str">
        <f>VLOOKUP($D61,PARAMETROS!$A:$I,8,0)</f>
        <v>-</v>
      </c>
      <c r="O61" s="125" t="str">
        <f t="shared" si="8"/>
        <v>RESUMO GUAXUPE</v>
      </c>
      <c r="P61" s="125" t="s">
        <v>190</v>
      </c>
      <c r="Q61" s="125" t="str">
        <f>VLOOKUP(E61,'RESUMO GERAL'!E:CA,1,0)</f>
        <v>GuaxupeVigilante Armado - 220 h</v>
      </c>
      <c r="R61" s="126" t="str">
        <f t="shared" si="9"/>
        <v>OK</v>
      </c>
      <c r="S61" s="127">
        <f>VLOOKUP(E61,'RESUMO GERAL'!E:BX,71,0)</f>
        <v>7019.7253546755564</v>
      </c>
      <c r="T61" s="126" t="str">
        <f t="shared" ca="1" si="14"/>
        <v>OK</v>
      </c>
      <c r="U61" s="128">
        <f ca="1">IF(COUNTIF($B$6:B61,B61)=1,VLOOKUP("Custo Total",INDIRECT("'*"&amp;O61&amp;"*'!A:E"),5,0),"")</f>
        <v>7019.7253546755564</v>
      </c>
      <c r="V61" s="126" t="str">
        <f ca="1">IF(COUNTIF($B$6:B61,B61)=1,IF(ROUND(SUMIF(B:B,B61,J:J),2)=ROUND(U61,2),"OK",SUMIF(B:B,B61,J:J)-U61),"")</f>
        <v>OK</v>
      </c>
      <c r="Z61" s="3"/>
    </row>
    <row r="62" spans="1:28" s="17" customFormat="1">
      <c r="A62" s="444" t="str">
        <f>CCT!A62</f>
        <v>1.114.01</v>
      </c>
      <c r="B62" s="294" t="str">
        <f>CCT!B62</f>
        <v>Ibirite</v>
      </c>
      <c r="C62" s="413" t="str">
        <f>HYPERLINK("#'"&amp;P62&amp;"'!A1",CCT!C62)</f>
        <v>Vigilante Armado - 220 h</v>
      </c>
      <c r="D62" s="294" t="str">
        <f>CCT!D62</f>
        <v>Sindesp-MG</v>
      </c>
      <c r="E62" s="294" t="str">
        <f t="shared" si="3"/>
        <v>IbiriteVigilante Armado - 220 h</v>
      </c>
      <c r="F62" s="295" t="s">
        <v>150</v>
      </c>
      <c r="G62" s="295" t="s">
        <v>151</v>
      </c>
      <c r="H62" s="299">
        <f>VLOOKUP(E62,CCT!E:R,4,0)</f>
        <v>1</v>
      </c>
      <c r="I62" s="318">
        <f t="shared" ref="I62" ca="1" si="94">VLOOKUP("Custo Total",INDIRECT("'*"&amp;P62&amp;"*'!A:E"),5,0)</f>
        <v>6982.5249023455326</v>
      </c>
      <c r="J62" s="318">
        <f t="shared" ref="J62" ca="1" si="95">H62*I62</f>
        <v>6982.5249023455326</v>
      </c>
      <c r="K62" s="412">
        <f>VLOOKUP($D62,PARAMETROS!$A:$I,6,0)</f>
        <v>45292</v>
      </c>
      <c r="L62" s="298" t="str">
        <f>VLOOKUP($D62,PARAMETROS!$A:$I,7,0)</f>
        <v>-</v>
      </c>
      <c r="M62" s="298" t="str">
        <f>VLOOKUP($D62,PARAMETROS!$A:$I,8,0)</f>
        <v>-</v>
      </c>
      <c r="O62" s="125" t="str">
        <f t="shared" ref="O62" si="96">"RESUMO "&amp;UPPER(B62)</f>
        <v>RESUMO IBIRITE</v>
      </c>
      <c r="P62" s="125" t="s">
        <v>191</v>
      </c>
      <c r="Q62" s="125" t="str">
        <f>VLOOKUP(E62,'RESUMO GERAL'!E:CA,1,0)</f>
        <v>IbiriteVigilante Armado - 220 h</v>
      </c>
      <c r="R62" s="126" t="str">
        <f t="shared" ref="R62" si="97">IF(E62=Q62,"OK",FALSE)</f>
        <v>OK</v>
      </c>
      <c r="S62" s="127">
        <f>VLOOKUP(E62,'RESUMO GERAL'!E:BX,71,0)</f>
        <v>6982.5249023455326</v>
      </c>
      <c r="T62" s="126" t="str">
        <f t="shared" ref="T62" ca="1" si="98">IF(ROUND(J62,2)=ROUND(S62,2),"OK",J62-S62)</f>
        <v>OK</v>
      </c>
      <c r="U62" s="128">
        <f ca="1">IF(COUNTIF($B$6:B62,B62)=1,VLOOKUP("Custo Total",INDIRECT("'*"&amp;O62&amp;"*'!A:E"),5,0),"")</f>
        <v>6982.5249023455326</v>
      </c>
      <c r="V62" s="126" t="str">
        <f ca="1">IF(COUNTIF($B$6:B62,B62)=1,IF(ROUND(SUMIF(B:B,B62,J:J),2)=ROUND(U62,2),"OK",SUMIF(B:B,B62,J:J)-U62),"")</f>
        <v>OK</v>
      </c>
      <c r="Z62" s="3"/>
    </row>
    <row r="63" spans="1:28" s="17" customFormat="1">
      <c r="A63" s="444" t="str">
        <f>CCT!A63</f>
        <v>1.301.01</v>
      </c>
      <c r="B63" s="294" t="str">
        <f>CCT!B63</f>
        <v>Igarape</v>
      </c>
      <c r="C63" s="413" t="str">
        <f>HYPERLINK("#'"&amp;P63&amp;"'!A1",CCT!C63)</f>
        <v>Vigilante Armado - 220 h</v>
      </c>
      <c r="D63" s="294" t="str">
        <f>CCT!D63</f>
        <v>Sindesp-MG</v>
      </c>
      <c r="E63" s="294" t="str">
        <f t="shared" si="3"/>
        <v>IgarapeVigilante Armado - 220 h</v>
      </c>
      <c r="F63" s="295" t="s">
        <v>150</v>
      </c>
      <c r="G63" s="295" t="s">
        <v>151</v>
      </c>
      <c r="H63" s="299">
        <f>VLOOKUP(E63,CCT!E:R,4,0)</f>
        <v>1</v>
      </c>
      <c r="I63" s="318">
        <f t="shared" ref="I63" ca="1" si="99">VLOOKUP("Custo Total",INDIRECT("'*"&amp;P63&amp;"*'!A:E"),5,0)</f>
        <v>7211.836064984137</v>
      </c>
      <c r="J63" s="318">
        <f t="shared" ref="J63" ca="1" si="100">H63*I63</f>
        <v>7211.836064984137</v>
      </c>
      <c r="K63" s="412">
        <f>VLOOKUP($D63,PARAMETROS!$A:$I,6,0)</f>
        <v>45292</v>
      </c>
      <c r="L63" s="298" t="str">
        <f>VLOOKUP($D63,PARAMETROS!$A:$I,7,0)</f>
        <v>-</v>
      </c>
      <c r="M63" s="298" t="str">
        <f>VLOOKUP($D63,PARAMETROS!$A:$I,8,0)</f>
        <v>-</v>
      </c>
      <c r="O63" s="125" t="str">
        <f t="shared" ref="O63" si="101">"RESUMO "&amp;UPPER(B63)</f>
        <v>RESUMO IGARAPE</v>
      </c>
      <c r="P63" s="125" t="s">
        <v>1140</v>
      </c>
      <c r="Q63" s="125" t="str">
        <f>VLOOKUP(E63,'RESUMO GERAL'!E:CA,1,0)</f>
        <v>IgarapeVigilante Armado - 220 h</v>
      </c>
      <c r="R63" s="126" t="str">
        <f t="shared" ref="R63" si="102">IF(E63=Q63,"OK",FALSE)</f>
        <v>OK</v>
      </c>
      <c r="S63" s="127">
        <f>VLOOKUP(E63,'RESUMO GERAL'!E:BX,71,0)</f>
        <v>7211.836064984137</v>
      </c>
      <c r="T63" s="126" t="str">
        <f t="shared" ref="T63" ca="1" si="103">IF(ROUND(J63,2)=ROUND(S63,2),"OK",J63-S63)</f>
        <v>OK</v>
      </c>
      <c r="U63" s="128">
        <f ca="1">IF(COUNTIF($B$6:B63,B63)=1,VLOOKUP("Custo Total",INDIRECT("'*"&amp;O63&amp;"*'!A:E"),5,0),"")</f>
        <v>7211.836064984137</v>
      </c>
      <c r="V63" s="126" t="str">
        <f ca="1">IF(COUNTIF($B$6:B63,B63)=1,IF(ROUND(SUMIF(B:B,B63,J:J),2)=ROUND(U63,2),"OK",SUMIF(B:B,B63,J:J)-U63),"")</f>
        <v>OK</v>
      </c>
      <c r="Z63" s="3"/>
    </row>
    <row r="64" spans="1:28" s="17" customFormat="1">
      <c r="A64" s="444" t="str">
        <f>CCT!A64</f>
        <v>1.303.01</v>
      </c>
      <c r="B64" s="294" t="str">
        <f>CCT!B64</f>
        <v>Iguatama</v>
      </c>
      <c r="C64" s="413" t="str">
        <f>HYPERLINK("#'"&amp;P64&amp;"'!A1",CCT!C64)</f>
        <v>Vigilante Armado - 220 h</v>
      </c>
      <c r="D64" s="294" t="str">
        <f>CCT!D64</f>
        <v>Sindesp-MG</v>
      </c>
      <c r="E64" s="294" t="str">
        <f t="shared" si="3"/>
        <v>IguatamaVigilante Armado - 220 h</v>
      </c>
      <c r="F64" s="295" t="s">
        <v>150</v>
      </c>
      <c r="G64" s="295" t="s">
        <v>151</v>
      </c>
      <c r="H64" s="299">
        <f>VLOOKUP(E64,CCT!E:R,4,0)</f>
        <v>1</v>
      </c>
      <c r="I64" s="318">
        <f t="shared" ref="I64" ca="1" si="104">VLOOKUP("Custo Total",INDIRECT("'*"&amp;P64&amp;"*'!A:E"),5,0)</f>
        <v>6982.5249023455326</v>
      </c>
      <c r="J64" s="318">
        <f t="shared" ref="J64" ca="1" si="105">H64*I64</f>
        <v>6982.5249023455326</v>
      </c>
      <c r="K64" s="412">
        <f>VLOOKUP($D64,PARAMETROS!$A:$I,6,0)</f>
        <v>45292</v>
      </c>
      <c r="L64" s="298" t="str">
        <f>VLOOKUP($D64,PARAMETROS!$A:$I,7,0)</f>
        <v>-</v>
      </c>
      <c r="M64" s="298" t="str">
        <f>VLOOKUP($D64,PARAMETROS!$A:$I,8,0)</f>
        <v>-</v>
      </c>
      <c r="O64" s="125" t="str">
        <f t="shared" ref="O64" si="106">"RESUMO "&amp;UPPER(B64)</f>
        <v>RESUMO IGUATAMA</v>
      </c>
      <c r="P64" s="125" t="s">
        <v>191</v>
      </c>
      <c r="Q64" s="125" t="str">
        <f>VLOOKUP(E64,'RESUMO GERAL'!E:CA,1,0)</f>
        <v>IguatamaVigilante Armado - 220 h</v>
      </c>
      <c r="R64" s="126" t="str">
        <f t="shared" ref="R64" si="107">IF(E64=Q64,"OK",FALSE)</f>
        <v>OK</v>
      </c>
      <c r="S64" s="127">
        <f>VLOOKUP(E64,'RESUMO GERAL'!E:BX,71,0)</f>
        <v>6982.5249023455326</v>
      </c>
      <c r="T64" s="126" t="str">
        <f t="shared" ref="T64" ca="1" si="108">IF(ROUND(J64,2)=ROUND(S64,2),"OK",J64-S64)</f>
        <v>OK</v>
      </c>
      <c r="U64" s="128">
        <f ca="1">IF(COUNTIF($B$6:B64,B64)=1,VLOOKUP("Custo Total",INDIRECT("'*"&amp;O64&amp;"*'!A:E"),5,0),"")</f>
        <v>6982.5249023455326</v>
      </c>
      <c r="V64" s="126" t="str">
        <f ca="1">IF(COUNTIF($B$6:B64,B64)=1,IF(ROUND(SUMIF(B:B,B64,J:J),2)=ROUND(U64,2),"OK",SUMIF(B:B,B64,J:J)-U64),"")</f>
        <v>OK</v>
      </c>
      <c r="Z64" s="3"/>
    </row>
    <row r="65" spans="1:26" s="17" customFormat="1">
      <c r="A65" s="444" t="str">
        <f>CCT!A65</f>
        <v>1.313.01</v>
      </c>
      <c r="B65" s="294" t="str">
        <f>CCT!B65</f>
        <v>Ipatinga</v>
      </c>
      <c r="C65" s="413" t="str">
        <f>HYPERLINK("#'"&amp;P65&amp;"'!A1",CCT!C65)</f>
        <v>Vigilante Armado - 220 h</v>
      </c>
      <c r="D65" s="294" t="str">
        <f>CCT!D65</f>
        <v>Sindesp-MG</v>
      </c>
      <c r="E65" s="294" t="str">
        <f t="shared" si="3"/>
        <v>IpatingaVigilante Armado - 220 h</v>
      </c>
      <c r="F65" s="295" t="s">
        <v>150</v>
      </c>
      <c r="G65" s="295" t="s">
        <v>151</v>
      </c>
      <c r="H65" s="299">
        <f>VLOOKUP(E65,CCT!E:R,4,0)</f>
        <v>2</v>
      </c>
      <c r="I65" s="318">
        <f t="shared" ca="1" si="13"/>
        <v>7057.3243121189171</v>
      </c>
      <c r="J65" s="318">
        <f t="shared" ca="1" si="7"/>
        <v>14114.648624237834</v>
      </c>
      <c r="K65" s="412">
        <f>VLOOKUP($D65,PARAMETROS!$A:$I,6,0)</f>
        <v>45292</v>
      </c>
      <c r="L65" s="298" t="str">
        <f>VLOOKUP($D65,PARAMETROS!$A:$I,7,0)</f>
        <v>-</v>
      </c>
      <c r="M65" s="298" t="str">
        <f>VLOOKUP($D65,PARAMETROS!$A:$I,8,0)</f>
        <v>-</v>
      </c>
      <c r="O65" s="125" t="str">
        <f t="shared" si="8"/>
        <v>RESUMO IPATINGA</v>
      </c>
      <c r="P65" s="125" t="s">
        <v>192</v>
      </c>
      <c r="Q65" s="125" t="str">
        <f>VLOOKUP(E65,'RESUMO GERAL'!E:CA,1,0)</f>
        <v>IpatingaVigilante Armado - 220 h</v>
      </c>
      <c r="R65" s="126" t="str">
        <f t="shared" si="9"/>
        <v>OK</v>
      </c>
      <c r="S65" s="127">
        <f>VLOOKUP(E65,'RESUMO GERAL'!E:BX,71,0)</f>
        <v>14114.648624237834</v>
      </c>
      <c r="T65" s="126" t="str">
        <f t="shared" ca="1" si="14"/>
        <v>OK</v>
      </c>
      <c r="U65" s="128">
        <f ca="1">IF(COUNTIF($B$6:B65,B65)=1,VLOOKUP("Custo Total",INDIRECT("'*"&amp;O65&amp;"*'!A:E"),5,0),"")</f>
        <v>43419.51228043835</v>
      </c>
      <c r="V65" s="126" t="str">
        <f ca="1">IF(COUNTIF($B$6:B65,B65)=1,IF(ROUND(SUMIF(B:B,B65,J:J),2)=ROUND(U65,2),"OK",SUMIF(B:B,B65,J:J)-U65),"")</f>
        <v>OK</v>
      </c>
      <c r="Z65" s="3"/>
    </row>
    <row r="66" spans="1:26" s="17" customFormat="1">
      <c r="A66" s="444" t="str">
        <f>CCT!A66</f>
        <v>1.313.02</v>
      </c>
      <c r="B66" s="294" t="str">
        <f>CCT!B66</f>
        <v>Ipatinga</v>
      </c>
      <c r="C66" s="413" t="str">
        <f>HYPERLINK("#'"&amp;P66&amp;"'!A1",CCT!C66)</f>
        <v>Vigilante Armado - 12x36 h Diurno</v>
      </c>
      <c r="D66" s="294" t="str">
        <f>CCT!D66</f>
        <v>Sindesp-MG</v>
      </c>
      <c r="E66" s="294" t="str">
        <f t="shared" si="3"/>
        <v>IpatingaVigilante Armado - 12x36 h Diurno</v>
      </c>
      <c r="F66" s="295" t="s">
        <v>150</v>
      </c>
      <c r="G66" s="295" t="s">
        <v>151</v>
      </c>
      <c r="H66" s="299">
        <f>VLOOKUP(E66,CCT!E:R,4,0)</f>
        <v>2</v>
      </c>
      <c r="I66" s="318">
        <f t="shared" ref="I66" ca="1" si="109">VLOOKUP("Custo Total",INDIRECT("'*"&amp;P66&amp;"*'!A:E"),5,0)</f>
        <v>6752.8618839922547</v>
      </c>
      <c r="J66" s="318">
        <f t="shared" ref="J66" ca="1" si="110">H66*I66</f>
        <v>13505.723767984509</v>
      </c>
      <c r="K66" s="412">
        <f>VLOOKUP($D66,PARAMETROS!$A:$I,6,0)</f>
        <v>45292</v>
      </c>
      <c r="L66" s="298" t="str">
        <f>VLOOKUP($D66,PARAMETROS!$A:$I,7,0)</f>
        <v>-</v>
      </c>
      <c r="M66" s="298" t="str">
        <f>VLOOKUP($D66,PARAMETROS!$A:$I,8,0)</f>
        <v>-</v>
      </c>
      <c r="O66" s="125" t="str">
        <f t="shared" ref="O66" si="111">"RESUMO "&amp;UPPER(B66)</f>
        <v>RESUMO IPATINGA</v>
      </c>
      <c r="P66" s="125" t="s">
        <v>193</v>
      </c>
      <c r="Q66" s="125" t="str">
        <f>VLOOKUP(E66,'RESUMO GERAL'!E:CA,1,0)</f>
        <v>IpatingaVigilante Armado - 12x36 h Diurno</v>
      </c>
      <c r="R66" s="126" t="str">
        <f t="shared" ref="R66" si="112">IF(E66=Q66,"OK",FALSE)</f>
        <v>OK</v>
      </c>
      <c r="S66" s="127">
        <f>VLOOKUP(E66,'RESUMO GERAL'!E:BX,71,0)</f>
        <v>13505.723767984509</v>
      </c>
      <c r="T66" s="126" t="str">
        <f t="shared" ref="T66" ca="1" si="113">IF(ROUND(J66,2)=ROUND(S66,2),"OK",J66-S66)</f>
        <v>OK</v>
      </c>
      <c r="U66" s="128" t="str">
        <f ca="1">IF(COUNTIF($B$6:B66,B66)=1,VLOOKUP("Custo Total",INDIRECT("'*"&amp;O66&amp;"*'!A:E"),5,0),"")</f>
        <v/>
      </c>
      <c r="V66" s="126" t="str">
        <f>IF(COUNTIF($B$6:B66,B66)=1,IF(ROUND(SUMIF(B:B,B66,J:J),2)=ROUND(U66,2),"OK",SUMIF(B:B,B66,J:J)-U66),"")</f>
        <v/>
      </c>
      <c r="Z66" s="3"/>
    </row>
    <row r="67" spans="1:26" s="17" customFormat="1">
      <c r="A67" s="444" t="str">
        <f>CCT!A67</f>
        <v>1.313.03</v>
      </c>
      <c r="B67" s="294" t="str">
        <f>CCT!B67</f>
        <v>Ipatinga</v>
      </c>
      <c r="C67" s="413" t="str">
        <f>HYPERLINK("#'"&amp;P67&amp;"'!A1",CCT!C67)</f>
        <v>Vigilante Armado - 12x36 h Noturno</v>
      </c>
      <c r="D67" s="294" t="str">
        <f>CCT!D67</f>
        <v>Sindesp-MG</v>
      </c>
      <c r="E67" s="294" t="str">
        <f t="shared" si="3"/>
        <v>IpatingaVigilante Armado - 12x36 h Noturno</v>
      </c>
      <c r="F67" s="295" t="s">
        <v>150</v>
      </c>
      <c r="G67" s="295" t="s">
        <v>151</v>
      </c>
      <c r="H67" s="299">
        <f>VLOOKUP(E67,CCT!E:R,4,0)</f>
        <v>2</v>
      </c>
      <c r="I67" s="318">
        <f t="shared" ref="I67" ca="1" si="114">VLOOKUP("Custo Total",INDIRECT("'*"&amp;P67&amp;"*'!A:E"),5,0)</f>
        <v>7899.5699441079978</v>
      </c>
      <c r="J67" s="318">
        <f t="shared" ref="J67" ca="1" si="115">H67*I67</f>
        <v>15799.139888215996</v>
      </c>
      <c r="K67" s="412">
        <f>VLOOKUP($D67,PARAMETROS!$A:$I,6,0)</f>
        <v>45292</v>
      </c>
      <c r="L67" s="298" t="str">
        <f>VLOOKUP($D67,PARAMETROS!$A:$I,7,0)</f>
        <v>-</v>
      </c>
      <c r="M67" s="298" t="str">
        <f>VLOOKUP($D67,PARAMETROS!$A:$I,8,0)</f>
        <v>-</v>
      </c>
      <c r="O67" s="125" t="str">
        <f t="shared" ref="O67" si="116">"RESUMO "&amp;UPPER(B67)</f>
        <v>RESUMO IPATINGA</v>
      </c>
      <c r="P67" s="125" t="s">
        <v>194</v>
      </c>
      <c r="Q67" s="125" t="str">
        <f>VLOOKUP(E67,'RESUMO GERAL'!E:CA,1,0)</f>
        <v>IpatingaVigilante Armado - 12x36 h Noturno</v>
      </c>
      <c r="R67" s="126" t="str">
        <f t="shared" ref="R67" si="117">IF(E67=Q67,"OK",FALSE)</f>
        <v>OK</v>
      </c>
      <c r="S67" s="127">
        <f>VLOOKUP(E67,'RESUMO GERAL'!E:BX,71,0)</f>
        <v>15799.139888215994</v>
      </c>
      <c r="T67" s="126" t="str">
        <f t="shared" ref="T67" ca="1" si="118">IF(ROUND(J67,2)=ROUND(S67,2),"OK",J67-S67)</f>
        <v>OK</v>
      </c>
      <c r="U67" s="128" t="str">
        <f ca="1">IF(COUNTIF($B$6:B67,B67)=1,VLOOKUP("Custo Total",INDIRECT("'*"&amp;O67&amp;"*'!A:E"),5,0),"")</f>
        <v/>
      </c>
      <c r="V67" s="126" t="str">
        <f>IF(COUNTIF($B$6:B67,B67)=1,IF(ROUND(SUMIF(B:B,B67,J:J),2)=ROUND(U67,2),"OK",SUMIF(B:B,B67,J:J)-U67),"")</f>
        <v/>
      </c>
      <c r="Z67" s="3"/>
    </row>
    <row r="68" spans="1:26" s="17" customFormat="1">
      <c r="A68" s="444" t="str">
        <f>CCT!A68</f>
        <v>1.324.01</v>
      </c>
      <c r="B68" s="294" t="str">
        <f>CCT!B68</f>
        <v>Itajuba</v>
      </c>
      <c r="C68" s="413" t="str">
        <f>HYPERLINK("#'"&amp;P68&amp;"'!A1",CCT!C68)</f>
        <v>Vigilante Armado - 220 h</v>
      </c>
      <c r="D68" s="294" t="str">
        <f>CCT!D68</f>
        <v>Sindesp-MG</v>
      </c>
      <c r="E68" s="294" t="str">
        <f t="shared" si="3"/>
        <v>ItajubaVigilante Armado - 220 h</v>
      </c>
      <c r="F68" s="295" t="s">
        <v>150</v>
      </c>
      <c r="G68" s="295" t="s">
        <v>151</v>
      </c>
      <c r="H68" s="299">
        <f>VLOOKUP(E68,CCT!E:R,4,0)</f>
        <v>1</v>
      </c>
      <c r="I68" s="318">
        <f t="shared" ref="I68:I69" ca="1" si="119">VLOOKUP("Custo Total",INDIRECT("'*"&amp;P68&amp;"*'!A:E"),5,0)</f>
        <v>7211.836064984137</v>
      </c>
      <c r="J68" s="318">
        <f t="shared" ref="J68:J69" ca="1" si="120">H68*I68</f>
        <v>7211.836064984137</v>
      </c>
      <c r="K68" s="412">
        <f>VLOOKUP($D68,PARAMETROS!$A:$I,6,0)</f>
        <v>45292</v>
      </c>
      <c r="L68" s="298" t="str">
        <f>VLOOKUP($D68,PARAMETROS!$A:$I,7,0)</f>
        <v>-</v>
      </c>
      <c r="M68" s="298" t="str">
        <f>VLOOKUP($D68,PARAMETROS!$A:$I,8,0)</f>
        <v>-</v>
      </c>
      <c r="O68" s="125" t="str">
        <f t="shared" ref="O68:O69" si="121">"RESUMO "&amp;UPPER(B68)</f>
        <v>RESUMO ITAJUBA</v>
      </c>
      <c r="P68" s="125" t="s">
        <v>195</v>
      </c>
      <c r="Q68" s="125" t="str">
        <f>VLOOKUP(E68,'RESUMO GERAL'!E:CA,1,0)</f>
        <v>ItajubaVigilante Armado - 220 h</v>
      </c>
      <c r="R68" s="126" t="str">
        <f t="shared" ref="R68:R69" si="122">IF(E68=Q68,"OK",FALSE)</f>
        <v>OK</v>
      </c>
      <c r="S68" s="127">
        <f>VLOOKUP(E68,'RESUMO GERAL'!E:BX,71,0)</f>
        <v>7211.836064984137</v>
      </c>
      <c r="T68" s="126" t="str">
        <f t="shared" ref="T68:T69" ca="1" si="123">IF(ROUND(J68,2)=ROUND(S68,2),"OK",J68-S68)</f>
        <v>OK</v>
      </c>
      <c r="U68" s="128">
        <f ca="1">IF(COUNTIF($B$6:B68,B68)=1,VLOOKUP("Custo Total",INDIRECT("'*"&amp;O68&amp;"*'!A:E"),5,0),"")</f>
        <v>7211.836064984137</v>
      </c>
      <c r="V68" s="126" t="str">
        <f ca="1">IF(COUNTIF($B$6:B68,B68)=1,IF(ROUND(SUMIF(B:B,B68,J:J),2)=ROUND(U68,2),"OK",SUMIF(B:B,B68,J:J)-U68),"")</f>
        <v>OK</v>
      </c>
      <c r="Z68" s="3"/>
    </row>
    <row r="69" spans="1:26" s="17" customFormat="1">
      <c r="A69" s="444" t="str">
        <f>CCT!A69</f>
        <v>1.331.01</v>
      </c>
      <c r="B69" s="294" t="str">
        <f>CCT!B69</f>
        <v>Itanhandu</v>
      </c>
      <c r="C69" s="413" t="str">
        <f>HYPERLINK("#'"&amp;P69&amp;"'!A1",CCT!C69)</f>
        <v>Vigilante Armado - 220 h</v>
      </c>
      <c r="D69" s="294" t="str">
        <f>CCT!D69</f>
        <v>Sindesp-MG</v>
      </c>
      <c r="E69" s="294" t="str">
        <f t="shared" ref="E69:E132" si="124">CONCATENATE(B69,C69)</f>
        <v>ItanhanduVigilante Armado - 220 h</v>
      </c>
      <c r="F69" s="295" t="s">
        <v>150</v>
      </c>
      <c r="G69" s="295" t="s">
        <v>151</v>
      </c>
      <c r="H69" s="299">
        <f>VLOOKUP(E69,CCT!E:R,4,0)</f>
        <v>1</v>
      </c>
      <c r="I69" s="318">
        <f t="shared" ca="1" si="119"/>
        <v>7057.3243121189171</v>
      </c>
      <c r="J69" s="318">
        <f t="shared" ca="1" si="120"/>
        <v>7057.3243121189171</v>
      </c>
      <c r="K69" s="412">
        <f>VLOOKUP($D69,PARAMETROS!$A:$I,6,0)</f>
        <v>45292</v>
      </c>
      <c r="L69" s="298" t="str">
        <f>VLOOKUP($D69,PARAMETROS!$A:$I,7,0)</f>
        <v>-</v>
      </c>
      <c r="M69" s="298" t="str">
        <f>VLOOKUP($D69,PARAMETROS!$A:$I,8,0)</f>
        <v>-</v>
      </c>
      <c r="O69" s="125" t="str">
        <f t="shared" si="121"/>
        <v>RESUMO ITANHANDU</v>
      </c>
      <c r="P69" s="125" t="s">
        <v>1141</v>
      </c>
      <c r="Q69" s="125" t="str">
        <f>VLOOKUP(E69,'RESUMO GERAL'!E:CA,1,0)</f>
        <v>ItanhanduVigilante Armado - 220 h</v>
      </c>
      <c r="R69" s="126" t="str">
        <f t="shared" si="122"/>
        <v>OK</v>
      </c>
      <c r="S69" s="127">
        <f>VLOOKUP(E69,'RESUMO GERAL'!E:BX,71,0)</f>
        <v>7057.3243121189171</v>
      </c>
      <c r="T69" s="126" t="str">
        <f t="shared" ca="1" si="123"/>
        <v>OK</v>
      </c>
      <c r="U69" s="128">
        <f ca="1">IF(COUNTIF($B$6:B69,B69)=1,VLOOKUP("Custo Total",INDIRECT("'*"&amp;O69&amp;"*'!A:E"),5,0),"")</f>
        <v>7057.3243121189171</v>
      </c>
      <c r="V69" s="126" t="str">
        <f ca="1">IF(COUNTIF($B$6:B69,B69)=1,IF(ROUND(SUMIF(B:B,B69,J:J),2)=ROUND(U69,2),"OK",SUMIF(B:B,B69,J:J)-U69),"")</f>
        <v>OK</v>
      </c>
      <c r="Z69" s="3"/>
    </row>
    <row r="70" spans="1:26" s="17" customFormat="1">
      <c r="A70" s="444" t="str">
        <f>CCT!A70</f>
        <v>1.343.01</v>
      </c>
      <c r="B70" s="294" t="str">
        <f>CCT!B70</f>
        <v>Itumirim</v>
      </c>
      <c r="C70" s="413" t="str">
        <f>HYPERLINK("#'"&amp;P70&amp;"'!A1",CCT!C70)</f>
        <v>Vigilante Armado - 220 h</v>
      </c>
      <c r="D70" s="294" t="str">
        <f>CCT!D70</f>
        <v>Sindesp-MG</v>
      </c>
      <c r="E70" s="294" t="str">
        <f t="shared" si="124"/>
        <v>ItumirimVigilante Armado - 220 h</v>
      </c>
      <c r="F70" s="295" t="s">
        <v>150</v>
      </c>
      <c r="G70" s="295" t="s">
        <v>151</v>
      </c>
      <c r="H70" s="299">
        <f>VLOOKUP(E70,CCT!E:R,4,0)</f>
        <v>1</v>
      </c>
      <c r="I70" s="318">
        <f t="shared" ref="I70" ca="1" si="125">VLOOKUP("Custo Total",INDIRECT("'*"&amp;P70&amp;"*'!A:E"),5,0)</f>
        <v>7057.3243121189171</v>
      </c>
      <c r="J70" s="318">
        <f t="shared" ref="J70" ca="1" si="126">H70*I70</f>
        <v>7057.3243121189171</v>
      </c>
      <c r="K70" s="412">
        <f>VLOOKUP($D70,PARAMETROS!$A:$I,6,0)</f>
        <v>45292</v>
      </c>
      <c r="L70" s="298" t="str">
        <f>VLOOKUP($D70,PARAMETROS!$A:$I,7,0)</f>
        <v>-</v>
      </c>
      <c r="M70" s="298" t="str">
        <f>VLOOKUP($D70,PARAMETROS!$A:$I,8,0)</f>
        <v>-</v>
      </c>
      <c r="O70" s="125" t="str">
        <f t="shared" ref="O70" si="127">"RESUMO "&amp;UPPER(B70)</f>
        <v>RESUMO ITUMIRIM</v>
      </c>
      <c r="P70" s="125" t="s">
        <v>1142</v>
      </c>
      <c r="Q70" s="125" t="str">
        <f>VLOOKUP(E70,'RESUMO GERAL'!E:CA,1,0)</f>
        <v>ItumirimVigilante Armado - 220 h</v>
      </c>
      <c r="R70" s="126" t="str">
        <f t="shared" ref="R70" si="128">IF(E70=Q70,"OK",FALSE)</f>
        <v>OK</v>
      </c>
      <c r="S70" s="127">
        <f>VLOOKUP(E70,'RESUMO GERAL'!E:BX,71,0)</f>
        <v>7057.3243121189171</v>
      </c>
      <c r="T70" s="126" t="str">
        <f t="shared" ref="T70" ca="1" si="129">IF(ROUND(J70,2)=ROUND(S70,2),"OK",J70-S70)</f>
        <v>OK</v>
      </c>
      <c r="U70" s="128">
        <f ca="1">IF(COUNTIF($B$6:B70,B70)=1,VLOOKUP("Custo Total",INDIRECT("'*"&amp;O70&amp;"*'!A:E"),5,0),"")</f>
        <v>7057.3243121189171</v>
      </c>
      <c r="V70" s="126" t="str">
        <f ca="1">IF(COUNTIF($B$6:B70,B70)=1,IF(ROUND(SUMIF(B:B,B70,J:J),2)=ROUND(U70,2),"OK",SUMIF(B:B,B70,J:J)-U70),"")</f>
        <v>OK</v>
      </c>
      <c r="Z70" s="3"/>
    </row>
    <row r="71" spans="1:26" s="17" customFormat="1" ht="12" customHeight="1">
      <c r="A71" s="444" t="str">
        <f>CCT!A71</f>
        <v>1.344.01</v>
      </c>
      <c r="B71" s="294" t="str">
        <f>CCT!B71</f>
        <v>Iturama</v>
      </c>
      <c r="C71" s="413" t="str">
        <f>HYPERLINK("#'"&amp;P71&amp;"'!A1",CCT!C71)</f>
        <v>Vigilante Armado - 220 h</v>
      </c>
      <c r="D71" s="294" t="str">
        <f>CCT!D71</f>
        <v>Sindesp-MG</v>
      </c>
      <c r="E71" s="294" t="str">
        <f t="shared" si="124"/>
        <v>IturamaVigilante Armado - 220 h</v>
      </c>
      <c r="F71" s="295" t="s">
        <v>150</v>
      </c>
      <c r="G71" s="295" t="s">
        <v>151</v>
      </c>
      <c r="H71" s="299">
        <f>VLOOKUP(E71,CCT!E:R,4,0)</f>
        <v>1</v>
      </c>
      <c r="I71" s="318">
        <f t="shared" ref="I71:I73" ca="1" si="130">VLOOKUP("Custo Total",INDIRECT("'*"&amp;P71&amp;"*'!A:E"),5,0)</f>
        <v>7057.3243121189171</v>
      </c>
      <c r="J71" s="318">
        <f t="shared" ref="J71:J73" ca="1" si="131">H71*I71</f>
        <v>7057.3243121189171</v>
      </c>
      <c r="K71" s="412">
        <f>VLOOKUP($D71,PARAMETROS!$A:$I,6,0)</f>
        <v>45292</v>
      </c>
      <c r="L71" s="298" t="str">
        <f>VLOOKUP($D71,PARAMETROS!$A:$I,7,0)</f>
        <v>-</v>
      </c>
      <c r="M71" s="298" t="str">
        <f>VLOOKUP($D71,PARAMETROS!$A:$I,8,0)</f>
        <v>-</v>
      </c>
      <c r="O71" s="125" t="str">
        <f t="shared" ref="O71:O73" si="132">"RESUMO "&amp;UPPER(B71)</f>
        <v>RESUMO ITURAMA</v>
      </c>
      <c r="P71" s="125" t="s">
        <v>196</v>
      </c>
      <c r="Q71" s="125" t="str">
        <f>VLOOKUP(E71,'RESUMO GERAL'!E:CA,1,0)</f>
        <v>IturamaVigilante Armado - 220 h</v>
      </c>
      <c r="R71" s="126" t="str">
        <f t="shared" ref="R71:R73" si="133">IF(E71=Q71,"OK",FALSE)</f>
        <v>OK</v>
      </c>
      <c r="S71" s="127">
        <f>VLOOKUP(E71,'RESUMO GERAL'!E:BX,71,0)</f>
        <v>7057.3243121189171</v>
      </c>
      <c r="T71" s="126" t="str">
        <f t="shared" ref="T71:T73" ca="1" si="134">IF(ROUND(J71,2)=ROUND(S71,2),"OK",J71-S71)</f>
        <v>OK</v>
      </c>
      <c r="U71" s="128">
        <f ca="1">IF(COUNTIF($B$6:B71,B71)=1,VLOOKUP("Custo Total",INDIRECT("'*"&amp;O71&amp;"*'!A:E"),5,0),"")</f>
        <v>7057.3243121189171</v>
      </c>
      <c r="V71" s="126" t="str">
        <f ca="1">IF(COUNTIF($B$6:B71,B71)=1,IF(ROUND(SUMIF(B:B,B71,J:J),2)=ROUND(U71,2),"OK",SUMIF(B:B,B71,J:J)-U71),"")</f>
        <v>OK</v>
      </c>
      <c r="Z71" s="3"/>
    </row>
    <row r="72" spans="1:26" s="17" customFormat="1">
      <c r="A72" s="444" t="str">
        <f>CCT!A72</f>
        <v>1.349.01</v>
      </c>
      <c r="B72" s="294" t="str">
        <f>CCT!B72</f>
        <v>Jacutinga</v>
      </c>
      <c r="C72" s="413" t="str">
        <f>HYPERLINK("#'"&amp;P72&amp;"'!A1",CCT!C72)</f>
        <v>Vigilante Armado - 220 h</v>
      </c>
      <c r="D72" s="294" t="str">
        <f>CCT!D72</f>
        <v>Sindesp-MG</v>
      </c>
      <c r="E72" s="294" t="str">
        <f t="shared" si="124"/>
        <v>JacutingaVigilante Armado - 220 h</v>
      </c>
      <c r="F72" s="295" t="s">
        <v>150</v>
      </c>
      <c r="G72" s="295" t="s">
        <v>151</v>
      </c>
      <c r="H72" s="299">
        <f>VLOOKUP(E72,CCT!E:R,4,0)</f>
        <v>1</v>
      </c>
      <c r="I72" s="318">
        <f t="shared" ref="I72" ca="1" si="135">VLOOKUP("Custo Total",INDIRECT("'*"&amp;P72&amp;"*'!A:E"),5,0)</f>
        <v>7057.3243121189171</v>
      </c>
      <c r="J72" s="318">
        <f t="shared" ref="J72" ca="1" si="136">H72*I72</f>
        <v>7057.3243121189171</v>
      </c>
      <c r="K72" s="412">
        <f>VLOOKUP($D72,PARAMETROS!$A:$I,6,0)</f>
        <v>45292</v>
      </c>
      <c r="L72" s="298" t="str">
        <f>VLOOKUP($D72,PARAMETROS!$A:$I,7,0)</f>
        <v>-</v>
      </c>
      <c r="M72" s="298" t="str">
        <f>VLOOKUP($D72,PARAMETROS!$A:$I,8,0)</f>
        <v>-</v>
      </c>
      <c r="O72" s="125" t="str">
        <f t="shared" ref="O72" si="137">"RESUMO "&amp;UPPER(B72)</f>
        <v>RESUMO JACUTINGA</v>
      </c>
      <c r="P72" s="125" t="s">
        <v>1143</v>
      </c>
      <c r="Q72" s="125" t="str">
        <f>VLOOKUP(E72,'RESUMO GERAL'!E:CA,1,0)</f>
        <v>JacutingaVigilante Armado - 220 h</v>
      </c>
      <c r="R72" s="126" t="str">
        <f t="shared" ref="R72" si="138">IF(E72=Q72,"OK",FALSE)</f>
        <v>OK</v>
      </c>
      <c r="S72" s="127">
        <f>VLOOKUP(E72,'RESUMO GERAL'!E:BX,71,0)</f>
        <v>7057.3243121189171</v>
      </c>
      <c r="T72" s="126" t="str">
        <f t="shared" ref="T72" ca="1" si="139">IF(ROUND(J72,2)=ROUND(S72,2),"OK",J72-S72)</f>
        <v>OK</v>
      </c>
      <c r="U72" s="128">
        <f ca="1">IF(COUNTIF($B$6:B72,B72)=1,VLOOKUP("Custo Total",INDIRECT("'*"&amp;O72&amp;"*'!A:E"),5,0),"")</f>
        <v>7057.3243121189171</v>
      </c>
      <c r="V72" s="126" t="str">
        <f ca="1">IF(COUNTIF($B$6:B72,B72)=1,IF(ROUND(SUMIF(B:B,B72,J:J),2)=ROUND(U72,2),"OK",SUMIF(B:B,B72,J:J)-U72),"")</f>
        <v>OK</v>
      </c>
      <c r="Z72" s="3"/>
    </row>
    <row r="73" spans="1:26" s="17" customFormat="1">
      <c r="A73" s="444" t="str">
        <f>CCT!A73</f>
        <v>1.738.01</v>
      </c>
      <c r="B73" s="294" t="str">
        <f>CCT!B73</f>
        <v>Jaiba</v>
      </c>
      <c r="C73" s="413" t="str">
        <f>HYPERLINK("#'"&amp;P73&amp;"'!A1",CCT!C73)</f>
        <v>Vigilante Armado - 220 h</v>
      </c>
      <c r="D73" s="294" t="str">
        <f>CCT!D73</f>
        <v>Sindesp-MG</v>
      </c>
      <c r="E73" s="294" t="str">
        <f t="shared" si="124"/>
        <v>JaibaVigilante Armado - 220 h</v>
      </c>
      <c r="F73" s="295" t="s">
        <v>150</v>
      </c>
      <c r="G73" s="295" t="s">
        <v>151</v>
      </c>
      <c r="H73" s="299">
        <f>VLOOKUP(E73,CCT!E:R,4,0)</f>
        <v>1</v>
      </c>
      <c r="I73" s="318">
        <f t="shared" ca="1" si="130"/>
        <v>7057.3243121189171</v>
      </c>
      <c r="J73" s="318">
        <f t="shared" ca="1" si="131"/>
        <v>7057.3243121189171</v>
      </c>
      <c r="K73" s="412">
        <f>VLOOKUP($D73,PARAMETROS!$A:$I,6,0)</f>
        <v>45292</v>
      </c>
      <c r="L73" s="298" t="str">
        <f>VLOOKUP($D73,PARAMETROS!$A:$I,7,0)</f>
        <v>-</v>
      </c>
      <c r="M73" s="298" t="str">
        <f>VLOOKUP($D73,PARAMETROS!$A:$I,8,0)</f>
        <v>-</v>
      </c>
      <c r="O73" s="125" t="str">
        <f t="shared" si="132"/>
        <v>RESUMO JAIBA</v>
      </c>
      <c r="P73" s="125" t="s">
        <v>1144</v>
      </c>
      <c r="Q73" s="125" t="str">
        <f>VLOOKUP(E73,'RESUMO GERAL'!E:CA,1,0)</f>
        <v>JaibaVigilante Armado - 220 h</v>
      </c>
      <c r="R73" s="126" t="str">
        <f t="shared" si="133"/>
        <v>OK</v>
      </c>
      <c r="S73" s="127">
        <f>VLOOKUP(E73,'RESUMO GERAL'!E:BX,71,0)</f>
        <v>7057.3243121189171</v>
      </c>
      <c r="T73" s="126" t="str">
        <f t="shared" ca="1" si="134"/>
        <v>OK</v>
      </c>
      <c r="U73" s="128">
        <f ca="1">IF(COUNTIF($B$6:B73,B73)=1,VLOOKUP("Custo Total",INDIRECT("'*"&amp;O73&amp;"*'!A:E"),5,0),"")</f>
        <v>7057.3243121189171</v>
      </c>
      <c r="V73" s="126" t="str">
        <f ca="1">IF(COUNTIF($B$6:B73,B73)=1,IF(ROUND(SUMIF(B:B,B73,J:J),2)=ROUND(U73,2),"OK",SUMIF(B:B,B73,J:J)-U73),"")</f>
        <v>OK</v>
      </c>
      <c r="Z73" s="3"/>
    </row>
    <row r="74" spans="1:26" s="17" customFormat="1">
      <c r="A74" s="444" t="str">
        <f>CCT!A74</f>
        <v>1.351.01</v>
      </c>
      <c r="B74" s="294" t="str">
        <f>CCT!B74</f>
        <v>Janauba</v>
      </c>
      <c r="C74" s="413" t="str">
        <f>HYPERLINK("#'"&amp;P74&amp;"'!A1",CCT!C74)</f>
        <v>Vigilante Armado - 220 h</v>
      </c>
      <c r="D74" s="294" t="str">
        <f>CCT!D74</f>
        <v>Sindesp-MG</v>
      </c>
      <c r="E74" s="294" t="str">
        <f t="shared" si="124"/>
        <v>JanaubaVigilante Armado - 220 h</v>
      </c>
      <c r="F74" s="295" t="s">
        <v>150</v>
      </c>
      <c r="G74" s="295" t="s">
        <v>151</v>
      </c>
      <c r="H74" s="299">
        <f>VLOOKUP(E74,CCT!E:R,4,0)</f>
        <v>2</v>
      </c>
      <c r="I74" s="318">
        <f t="shared" ca="1" si="13"/>
        <v>7133.7436333113255</v>
      </c>
      <c r="J74" s="318">
        <f t="shared" ca="1" si="7"/>
        <v>14267.487266622651</v>
      </c>
      <c r="K74" s="412">
        <f>VLOOKUP($D74,PARAMETROS!$A:$I,6,0)</f>
        <v>45292</v>
      </c>
      <c r="L74" s="298" t="str">
        <f>VLOOKUP($D74,PARAMETROS!$A:$I,7,0)</f>
        <v>-</v>
      </c>
      <c r="M74" s="298" t="str">
        <f>VLOOKUP($D74,PARAMETROS!$A:$I,8,0)</f>
        <v>-</v>
      </c>
      <c r="O74" s="125" t="str">
        <f t="shared" si="8"/>
        <v>RESUMO JANAUBA</v>
      </c>
      <c r="P74" s="125" t="s">
        <v>197</v>
      </c>
      <c r="Q74" s="125" t="str">
        <f>VLOOKUP(E74,'RESUMO GERAL'!E:CA,1,0)</f>
        <v>JanaubaVigilante Armado - 220 h</v>
      </c>
      <c r="R74" s="126" t="str">
        <f t="shared" si="9"/>
        <v>OK</v>
      </c>
      <c r="S74" s="127">
        <f>VLOOKUP(E74,'RESUMO GERAL'!E:BX,71,0)</f>
        <v>14267.487266622651</v>
      </c>
      <c r="T74" s="126" t="str">
        <f t="shared" ca="1" si="14"/>
        <v>OK</v>
      </c>
      <c r="U74" s="128">
        <f ca="1">IF(COUNTIF($B$6:B74,B74)=1,VLOOKUP("Custo Total",INDIRECT("'*"&amp;O74&amp;"*'!A:E"),5,0),"")</f>
        <v>14267.487266622651</v>
      </c>
      <c r="V74" s="126" t="str">
        <f ca="1">IF(COUNTIF($B$6:B74,B74)=1,IF(ROUND(SUMIF(B:B,B74,J:J),2)=ROUND(U74,2),"OK",SUMIF(B:B,B74,J:J)-U74),"")</f>
        <v>OK</v>
      </c>
      <c r="Z74" s="3"/>
    </row>
    <row r="75" spans="1:26" s="17" customFormat="1" ht="12" customHeight="1">
      <c r="A75" s="444" t="str">
        <f>CCT!A75</f>
        <v>1.355.01</v>
      </c>
      <c r="B75" s="294" t="str">
        <f>CCT!B75</f>
        <v>Jequeri</v>
      </c>
      <c r="C75" s="413" t="str">
        <f>HYPERLINK("#'"&amp;P75&amp;"'!A1",CCT!C75)</f>
        <v>Vigilante Armado - 220 h</v>
      </c>
      <c r="D75" s="294" t="str">
        <f>CCT!D75</f>
        <v>Sindesp-MG</v>
      </c>
      <c r="E75" s="294" t="str">
        <f t="shared" si="124"/>
        <v>JequeriVigilante Armado - 220 h</v>
      </c>
      <c r="F75" s="295" t="s">
        <v>150</v>
      </c>
      <c r="G75" s="295" t="s">
        <v>151</v>
      </c>
      <c r="H75" s="299">
        <f>VLOOKUP(E75,CCT!E:R,4,0)</f>
        <v>1</v>
      </c>
      <c r="I75" s="318">
        <f t="shared" ca="1" si="13"/>
        <v>7211.836064984137</v>
      </c>
      <c r="J75" s="318">
        <f t="shared" ca="1" si="7"/>
        <v>7211.836064984137</v>
      </c>
      <c r="K75" s="412">
        <f>VLOOKUP($D75,PARAMETROS!$A:$I,6,0)</f>
        <v>45292</v>
      </c>
      <c r="L75" s="298" t="str">
        <f>VLOOKUP($D75,PARAMETROS!$A:$I,7,0)</f>
        <v>-</v>
      </c>
      <c r="M75" s="298" t="str">
        <f>VLOOKUP($D75,PARAMETROS!$A:$I,8,0)</f>
        <v>-</v>
      </c>
      <c r="O75" s="125" t="str">
        <f t="shared" si="8"/>
        <v>RESUMO JEQUERI</v>
      </c>
      <c r="P75" s="125" t="s">
        <v>1145</v>
      </c>
      <c r="Q75" s="125" t="str">
        <f>VLOOKUP(E75,'RESUMO GERAL'!E:CA,1,0)</f>
        <v>JequeriVigilante Armado - 220 h</v>
      </c>
      <c r="R75" s="126" t="str">
        <f t="shared" si="9"/>
        <v>OK</v>
      </c>
      <c r="S75" s="127">
        <f>VLOOKUP(E75,'RESUMO GERAL'!E:BX,71,0)</f>
        <v>7211.836064984137</v>
      </c>
      <c r="T75" s="126" t="str">
        <f t="shared" ca="1" si="14"/>
        <v>OK</v>
      </c>
      <c r="U75" s="128">
        <f ca="1">IF(COUNTIF($B$6:B75,B75)=1,VLOOKUP("Custo Total",INDIRECT("'*"&amp;O75&amp;"*'!A:E"),5,0),"")</f>
        <v>7211.836064984137</v>
      </c>
      <c r="V75" s="126" t="str">
        <f ca="1">IF(COUNTIF($B$6:B75,B75)=1,IF(ROUND(SUMIF(B:B,B75,J:J),2)=ROUND(U75,2),"OK",SUMIF(B:B,B75,J:J)-U75),"")</f>
        <v>OK</v>
      </c>
      <c r="Z75" s="3"/>
    </row>
    <row r="76" spans="1:26" s="17" customFormat="1">
      <c r="A76" s="444" t="str">
        <f>CCT!A76</f>
        <v>1.362.01</v>
      </c>
      <c r="B76" s="294" t="str">
        <f>CCT!B76</f>
        <v>Joao Monlevade</v>
      </c>
      <c r="C76" s="413" t="str">
        <f>HYPERLINK("#'"&amp;P76&amp;"'!A1",CCT!C76)</f>
        <v>Vigilante Armado - 220 h</v>
      </c>
      <c r="D76" s="294" t="str">
        <f>CCT!D76</f>
        <v>Sindesp-MG</v>
      </c>
      <c r="E76" s="294" t="str">
        <f t="shared" si="124"/>
        <v>Joao MonlevadeVigilante Armado - 220 h</v>
      </c>
      <c r="F76" s="295" t="s">
        <v>150</v>
      </c>
      <c r="G76" s="295" t="s">
        <v>151</v>
      </c>
      <c r="H76" s="299">
        <f>VLOOKUP(E76,CCT!E:R,4,0)</f>
        <v>1</v>
      </c>
      <c r="I76" s="318">
        <f t="shared" ca="1" si="13"/>
        <v>7211.836064984137</v>
      </c>
      <c r="J76" s="318">
        <f t="shared" ca="1" si="7"/>
        <v>7211.836064984137</v>
      </c>
      <c r="K76" s="412">
        <f>VLOOKUP($D76,PARAMETROS!$A:$I,6,0)</f>
        <v>45292</v>
      </c>
      <c r="L76" s="298" t="str">
        <f>VLOOKUP($D76,PARAMETROS!$A:$I,7,0)</f>
        <v>-</v>
      </c>
      <c r="M76" s="298" t="str">
        <f>VLOOKUP($D76,PARAMETROS!$A:$I,8,0)</f>
        <v>-</v>
      </c>
      <c r="O76" s="125" t="str">
        <f t="shared" si="8"/>
        <v>RESUMO JOAO MONLEVADE</v>
      </c>
      <c r="P76" s="125" t="s">
        <v>1146</v>
      </c>
      <c r="Q76" s="125" t="str">
        <f>VLOOKUP(E76,'RESUMO GERAL'!E:CA,1,0)</f>
        <v>Joao MonlevadeVigilante Armado - 220 h</v>
      </c>
      <c r="R76" s="126" t="str">
        <f t="shared" si="9"/>
        <v>OK</v>
      </c>
      <c r="S76" s="127">
        <f>VLOOKUP(E76,'RESUMO GERAL'!E:BX,71,0)</f>
        <v>7211.836064984137</v>
      </c>
      <c r="T76" s="126" t="str">
        <f t="shared" ca="1" si="14"/>
        <v>OK</v>
      </c>
      <c r="U76" s="128">
        <f ca="1">IF(COUNTIF($B$6:B76,B76)=1,VLOOKUP("Custo Total",INDIRECT("'*"&amp;O76&amp;"*'!A:E"),5,0),"")</f>
        <v>7211.836064984137</v>
      </c>
      <c r="V76" s="126" t="str">
        <f ca="1">IF(COUNTIF($B$6:B76,B76)=1,IF(ROUND(SUMIF(B:B,B76,J:J),2)=ROUND(U76,2),"OK",SUMIF(B:B,B76,J:J)-U76),"")</f>
        <v>OK</v>
      </c>
      <c r="Z76" s="3"/>
    </row>
    <row r="77" spans="1:26" s="17" customFormat="1">
      <c r="A77" s="444" t="str">
        <f>CCT!A77</f>
        <v>1.145.02</v>
      </c>
      <c r="B77" s="294" t="str">
        <f>CCT!B77</f>
        <v>Juiz de Fora</v>
      </c>
      <c r="C77" s="413" t="str">
        <f>HYPERLINK("#'"&amp;P77&amp;"'!A1",CCT!C77)</f>
        <v>Vigilante Armado - 12x36 h Diurno</v>
      </c>
      <c r="D77" s="294" t="str">
        <f>CCT!D77</f>
        <v>Juiz de Fora + Sindesp-MG</v>
      </c>
      <c r="E77" s="294" t="str">
        <f t="shared" si="124"/>
        <v>Juiz de ForaVigilante Armado - 12x36 h Diurno</v>
      </c>
      <c r="F77" s="295" t="s">
        <v>150</v>
      </c>
      <c r="G77" s="295" t="s">
        <v>151</v>
      </c>
      <c r="H77" s="299">
        <f>VLOOKUP(E77,CCT!E:R,4,0)</f>
        <v>2</v>
      </c>
      <c r="I77" s="318">
        <f t="shared" ca="1" si="13"/>
        <v>6900.7077927824521</v>
      </c>
      <c r="J77" s="318">
        <f t="shared" ca="1" si="7"/>
        <v>13801.415585564904</v>
      </c>
      <c r="K77" s="412">
        <f>VLOOKUP($D77,PARAMETROS!$A:$I,6,0)</f>
        <v>45292</v>
      </c>
      <c r="L77" s="298" t="str">
        <f>VLOOKUP($D77,PARAMETROS!$A:$I,7,0)</f>
        <v>-</v>
      </c>
      <c r="M77" s="298" t="str">
        <f>VLOOKUP($D77,PARAMETROS!$A:$I,8,0)</f>
        <v>-</v>
      </c>
      <c r="O77" s="125" t="str">
        <f t="shared" si="8"/>
        <v>RESUMO JUIZ DE FORA</v>
      </c>
      <c r="P77" s="125" t="s">
        <v>1173</v>
      </c>
      <c r="Q77" s="125" t="str">
        <f>VLOOKUP(E77,'RESUMO GERAL'!E:CA,1,0)</f>
        <v>Juiz de ForaVigilante Armado - 12x36 h Diurno</v>
      </c>
      <c r="R77" s="126" t="str">
        <f t="shared" si="9"/>
        <v>OK</v>
      </c>
      <c r="S77" s="127">
        <f>VLOOKUP(E77,'RESUMO GERAL'!E:BX,71,0)</f>
        <v>13801.415585564904</v>
      </c>
      <c r="T77" s="126" t="str">
        <f t="shared" ca="1" si="14"/>
        <v>OK</v>
      </c>
      <c r="U77" s="128">
        <f ca="1">IF(COUNTIF($B$6:B77,B77)=1,VLOOKUP("Custo Total",INDIRECT("'*"&amp;O77&amp;"*'!A:E"),5,0),"")</f>
        <v>29946.45891960938</v>
      </c>
      <c r="V77" s="126" t="str">
        <f ca="1">IF(COUNTIF($B$6:B77,B77)=1,IF(ROUND(SUMIF(B:B,B77,J:J),2)=ROUND(U77,2),"OK",SUMIF(B:B,B77,J:J)-U77),"")</f>
        <v>OK</v>
      </c>
      <c r="Z77" s="3"/>
    </row>
    <row r="78" spans="1:26" s="17" customFormat="1">
      <c r="A78" s="444" t="str">
        <f>CCT!A78</f>
        <v>1.145.03</v>
      </c>
      <c r="B78" s="294" t="str">
        <f>CCT!B78</f>
        <v>Juiz de Fora</v>
      </c>
      <c r="C78" s="413" t="str">
        <f>HYPERLINK("#'"&amp;P78&amp;"'!A1",CCT!C78)</f>
        <v>Vigilante Armado - 12x36 h Noturno</v>
      </c>
      <c r="D78" s="294" t="str">
        <f>CCT!D78</f>
        <v>Juiz de Fora + Sindesp-MG</v>
      </c>
      <c r="E78" s="294" t="str">
        <f t="shared" si="124"/>
        <v>Juiz de ForaVigilante Armado - 12x36 h Noturno</v>
      </c>
      <c r="F78" s="295" t="s">
        <v>150</v>
      </c>
      <c r="G78" s="295" t="s">
        <v>151</v>
      </c>
      <c r="H78" s="299">
        <f>VLOOKUP(E78,CCT!E:R,4,0)</f>
        <v>2</v>
      </c>
      <c r="I78" s="318">
        <f t="shared" ref="I78:I81" ca="1" si="140">VLOOKUP("Custo Total",INDIRECT("'*"&amp;P78&amp;"*'!A:E"),5,0)</f>
        <v>8072.5216670222399</v>
      </c>
      <c r="J78" s="318">
        <f t="shared" ref="J78:J81" ca="1" si="141">H78*I78</f>
        <v>16145.04333404448</v>
      </c>
      <c r="K78" s="412">
        <f>VLOOKUP($D78,PARAMETROS!$A:$I,6,0)</f>
        <v>45292</v>
      </c>
      <c r="L78" s="298" t="str">
        <f>VLOOKUP($D78,PARAMETROS!$A:$I,7,0)</f>
        <v>-</v>
      </c>
      <c r="M78" s="298" t="str">
        <f>VLOOKUP($D78,PARAMETROS!$A:$I,8,0)</f>
        <v>-</v>
      </c>
      <c r="O78" s="125" t="str">
        <f t="shared" ref="O78:O81" si="142">"RESUMO "&amp;UPPER(B78)</f>
        <v>RESUMO JUIZ DE FORA</v>
      </c>
      <c r="P78" s="125" t="s">
        <v>1174</v>
      </c>
      <c r="Q78" s="125" t="str">
        <f>VLOOKUP(E78,'RESUMO GERAL'!E:CA,1,0)</f>
        <v>Juiz de ForaVigilante Armado - 12x36 h Noturno</v>
      </c>
      <c r="R78" s="126" t="str">
        <f t="shared" ref="R78:R81" si="143">IF(E78=Q78,"OK",FALSE)</f>
        <v>OK</v>
      </c>
      <c r="S78" s="127">
        <f>VLOOKUP(E78,'RESUMO GERAL'!E:BX,71,0)</f>
        <v>16145.04333404448</v>
      </c>
      <c r="T78" s="126" t="str">
        <f t="shared" ref="T78:T81" ca="1" si="144">IF(ROUND(J78,2)=ROUND(S78,2),"OK",J78-S78)</f>
        <v>OK</v>
      </c>
      <c r="U78" s="128" t="str">
        <f ca="1">IF(COUNTIF($B$6:B78,B78)=1,VLOOKUP("Custo Total",INDIRECT("'*"&amp;O78&amp;"*'!A:E"),5,0),"")</f>
        <v/>
      </c>
      <c r="V78" s="126" t="str">
        <f>IF(COUNTIF($B$6:B78,B78)=1,IF(ROUND(SUMIF(B:B,B78,J:J),2)=ROUND(U78,2),"OK",SUMIF(B:B,B78,J:J)-U78),"")</f>
        <v/>
      </c>
      <c r="Z78" s="3"/>
    </row>
    <row r="79" spans="1:26" s="17" customFormat="1" ht="12" customHeight="1">
      <c r="A79" s="444" t="str">
        <f>CCT!A79</f>
        <v>1.148.01</v>
      </c>
      <c r="B79" s="294" t="str">
        <f>CCT!B79</f>
        <v>Lagoa Santa</v>
      </c>
      <c r="C79" s="413" t="str">
        <f>HYPERLINK("#'"&amp;P79&amp;"'!A1",CCT!C79)</f>
        <v>Vigilante Armado - 220 h</v>
      </c>
      <c r="D79" s="294" t="str">
        <f>CCT!D79</f>
        <v>Sindesp-MG</v>
      </c>
      <c r="E79" s="294" t="str">
        <f t="shared" si="124"/>
        <v>Lagoa SantaVigilante Armado - 220 h</v>
      </c>
      <c r="F79" s="295" t="s">
        <v>150</v>
      </c>
      <c r="G79" s="295" t="s">
        <v>151</v>
      </c>
      <c r="H79" s="299">
        <f>VLOOKUP(E79,CCT!E:R,4,0)</f>
        <v>1</v>
      </c>
      <c r="I79" s="318">
        <f t="shared" ca="1" si="140"/>
        <v>7133.7436333113255</v>
      </c>
      <c r="J79" s="318">
        <f t="shared" ca="1" si="141"/>
        <v>7133.7436333113255</v>
      </c>
      <c r="K79" s="412">
        <f>VLOOKUP($D79,PARAMETROS!$A:$I,6,0)</f>
        <v>45292</v>
      </c>
      <c r="L79" s="298" t="str">
        <f>VLOOKUP($D79,PARAMETROS!$A:$I,7,0)</f>
        <v>-</v>
      </c>
      <c r="M79" s="298" t="str">
        <f>VLOOKUP($D79,PARAMETROS!$A:$I,8,0)</f>
        <v>-</v>
      </c>
      <c r="O79" s="125" t="str">
        <f t="shared" si="142"/>
        <v>RESUMO LAGOA SANTA</v>
      </c>
      <c r="P79" s="125" t="s">
        <v>1147</v>
      </c>
      <c r="Q79" s="125" t="str">
        <f>VLOOKUP(E79,'RESUMO GERAL'!E:CA,1,0)</f>
        <v>Lagoa SantaVigilante Armado - 220 h</v>
      </c>
      <c r="R79" s="126" t="str">
        <f t="shared" si="143"/>
        <v>OK</v>
      </c>
      <c r="S79" s="127">
        <f>VLOOKUP(E79,'RESUMO GERAL'!E:BX,71,0)</f>
        <v>7133.7436333113255</v>
      </c>
      <c r="T79" s="126" t="str">
        <f t="shared" ca="1" si="144"/>
        <v>OK</v>
      </c>
      <c r="U79" s="128">
        <f ca="1">IF(COUNTIF($B$6:B79,B79)=1,VLOOKUP("Custo Total",INDIRECT("'*"&amp;O79&amp;"*'!A:E"),5,0),"")</f>
        <v>7133.7436333113255</v>
      </c>
      <c r="V79" s="126" t="str">
        <f ca="1">IF(COUNTIF($B$6:B79,B79)=1,IF(ROUND(SUMIF(B:B,B79,J:J),2)=ROUND(U79,2),"OK",SUMIF(B:B,B79,J:J)-U79),"")</f>
        <v>OK</v>
      </c>
      <c r="Z79" s="3"/>
    </row>
    <row r="80" spans="1:26" s="17" customFormat="1">
      <c r="A80" s="444" t="str">
        <f>CCT!A80</f>
        <v>1.377.01</v>
      </c>
      <c r="B80" s="294" t="str">
        <f>CCT!B80</f>
        <v>Lajinha</v>
      </c>
      <c r="C80" s="413" t="str">
        <f>HYPERLINK("#'"&amp;P80&amp;"'!A1",CCT!C80)</f>
        <v>Vigilante Armado - 220 h</v>
      </c>
      <c r="D80" s="294" t="str">
        <f>CCT!D80</f>
        <v>Sindesp-MG</v>
      </c>
      <c r="E80" s="294" t="str">
        <f t="shared" si="124"/>
        <v>LajinhaVigilante Armado - 220 h</v>
      </c>
      <c r="F80" s="295" t="s">
        <v>150</v>
      </c>
      <c r="G80" s="295" t="s">
        <v>151</v>
      </c>
      <c r="H80" s="299">
        <f>VLOOKUP(E80,CCT!E:R,4,0)</f>
        <v>1</v>
      </c>
      <c r="I80" s="318">
        <f ca="1">VLOOKUP("Custo Total",INDIRECT("'*"&amp;P80&amp;"*'!A:E"),5,0)</f>
        <v>7057.3243121189171</v>
      </c>
      <c r="J80" s="318">
        <f t="shared" ca="1" si="141"/>
        <v>7057.3243121189171</v>
      </c>
      <c r="K80" s="412">
        <f>VLOOKUP($D80,PARAMETROS!$A:$I,6,0)</f>
        <v>45292</v>
      </c>
      <c r="L80" s="298" t="str">
        <f>VLOOKUP($D80,PARAMETROS!$A:$I,7,0)</f>
        <v>-</v>
      </c>
      <c r="M80" s="298" t="str">
        <f>VLOOKUP($D80,PARAMETROS!$A:$I,8,0)</f>
        <v>-</v>
      </c>
      <c r="O80" s="125" t="str">
        <f t="shared" si="142"/>
        <v>RESUMO LAJINHA</v>
      </c>
      <c r="P80" s="125" t="s">
        <v>1148</v>
      </c>
      <c r="Q80" s="125" t="str">
        <f>VLOOKUP(E80,'RESUMO GERAL'!E:CA,1,0)</f>
        <v>LajinhaVigilante Armado - 220 h</v>
      </c>
      <c r="R80" s="126" t="str">
        <f t="shared" si="143"/>
        <v>OK</v>
      </c>
      <c r="S80" s="127">
        <f>VLOOKUP(E80,'RESUMO GERAL'!E:BX,71,0)</f>
        <v>7057.3243121189171</v>
      </c>
      <c r="T80" s="126" t="str">
        <f t="shared" ca="1" si="144"/>
        <v>OK</v>
      </c>
      <c r="U80" s="128">
        <f ca="1">IF(COUNTIF($B$6:B80,B80)=1,VLOOKUP("Custo Total",INDIRECT("'*"&amp;O80&amp;"*'!A:E"),5,0),"")</f>
        <v>7057.3243121189171</v>
      </c>
      <c r="V80" s="126" t="str">
        <f ca="1">IF(COUNTIF($B$6:B80,B80)=1,IF(ROUND(SUMIF(B:B,B80,J:J),2)=ROUND(U80,2),"OK",SUMIF(B:B,B80,J:J)-U80),"")</f>
        <v>OK</v>
      </c>
      <c r="Z80" s="3"/>
    </row>
    <row r="81" spans="1:26" s="17" customFormat="1">
      <c r="A81" s="444" t="str">
        <f>CCT!A81</f>
        <v>1.396.01</v>
      </c>
      <c r="B81" s="294" t="str">
        <f>CCT!B81</f>
        <v>Mantena</v>
      </c>
      <c r="C81" s="413" t="str">
        <f>HYPERLINK("#'"&amp;P81&amp;"'!A1",CCT!C81)</f>
        <v>Vigilante Armado - 220 h</v>
      </c>
      <c r="D81" s="294" t="str">
        <f>CCT!D81</f>
        <v>Sindesp-MG</v>
      </c>
      <c r="E81" s="294" t="str">
        <f t="shared" si="124"/>
        <v>MantenaVigilante Armado - 220 h</v>
      </c>
      <c r="F81" s="295" t="s">
        <v>150</v>
      </c>
      <c r="G81" s="295" t="s">
        <v>151</v>
      </c>
      <c r="H81" s="299">
        <f>VLOOKUP(E81,CCT!E:R,4,0)</f>
        <v>1</v>
      </c>
      <c r="I81" s="318">
        <f t="shared" ca="1" si="140"/>
        <v>7057.3243121189171</v>
      </c>
      <c r="J81" s="318">
        <f t="shared" ca="1" si="141"/>
        <v>7057.3243121189171</v>
      </c>
      <c r="K81" s="412">
        <f>VLOOKUP($D81,PARAMETROS!$A:$I,6,0)</f>
        <v>45292</v>
      </c>
      <c r="L81" s="298" t="str">
        <f>VLOOKUP($D81,PARAMETROS!$A:$I,7,0)</f>
        <v>-</v>
      </c>
      <c r="M81" s="298" t="str">
        <f>VLOOKUP($D81,PARAMETROS!$A:$I,8,0)</f>
        <v>-</v>
      </c>
      <c r="O81" s="125" t="str">
        <f t="shared" si="142"/>
        <v>RESUMO MANTENA</v>
      </c>
      <c r="P81" s="125" t="s">
        <v>1149</v>
      </c>
      <c r="Q81" s="125" t="str">
        <f>VLOOKUP(E81,'RESUMO GERAL'!E:CA,1,0)</f>
        <v>MantenaVigilante Armado - 220 h</v>
      </c>
      <c r="R81" s="126" t="str">
        <f t="shared" si="143"/>
        <v>OK</v>
      </c>
      <c r="S81" s="127">
        <f>VLOOKUP(E81,'RESUMO GERAL'!E:BX,71,0)</f>
        <v>7057.3243121189171</v>
      </c>
      <c r="T81" s="126" t="str">
        <f t="shared" ca="1" si="144"/>
        <v>OK</v>
      </c>
      <c r="U81" s="128">
        <f ca="1">IF(COUNTIF($B$6:B81,B81)=1,VLOOKUP("Custo Total",INDIRECT("'*"&amp;O81&amp;"*'!A:E"),5,0),"")</f>
        <v>7057.3243121189171</v>
      </c>
      <c r="V81" s="126" t="str">
        <f ca="1">IF(COUNTIF($B$6:B81,B81)=1,IF(ROUND(SUMIF(B:B,B81,J:J),2)=ROUND(U81,2),"OK",SUMIF(B:B,B81,J:J)-U81),"")</f>
        <v>OK</v>
      </c>
      <c r="Z81" s="3"/>
    </row>
    <row r="82" spans="1:26" s="17" customFormat="1" ht="12.6" customHeight="1">
      <c r="A82" s="444" t="str">
        <f>CCT!A82</f>
        <v>1.400.01</v>
      </c>
      <c r="B82" s="294" t="str">
        <f>CCT!B82</f>
        <v>Mariana</v>
      </c>
      <c r="C82" s="413" t="str">
        <f>HYPERLINK("#'"&amp;P82&amp;"'!A1",CCT!C82)</f>
        <v>Vigilante Armado - 220 h</v>
      </c>
      <c r="D82" s="294" t="str">
        <f>CCT!D82</f>
        <v>Sindesp-MG</v>
      </c>
      <c r="E82" s="294" t="str">
        <f t="shared" si="124"/>
        <v>MarianaVigilante Armado - 220 h</v>
      </c>
      <c r="F82" s="295" t="s">
        <v>150</v>
      </c>
      <c r="G82" s="295" t="s">
        <v>151</v>
      </c>
      <c r="H82" s="299">
        <f>VLOOKUP(E82,CCT!E:R,4,0)</f>
        <v>1</v>
      </c>
      <c r="I82" s="318">
        <f t="shared" ref="I82:I83" ca="1" si="145">VLOOKUP("Custo Total",INDIRECT("'*"&amp;P82&amp;"*'!A:E"),5,0)</f>
        <v>7057.3243121189171</v>
      </c>
      <c r="J82" s="318">
        <f t="shared" ref="J82:J83" ca="1" si="146">H82*I82</f>
        <v>7057.3243121189171</v>
      </c>
      <c r="K82" s="412">
        <f>VLOOKUP($D82,PARAMETROS!$A:$I,6,0)</f>
        <v>45292</v>
      </c>
      <c r="L82" s="298" t="str">
        <f>VLOOKUP($D82,PARAMETROS!$A:$I,7,0)</f>
        <v>-</v>
      </c>
      <c r="M82" s="298" t="str">
        <f>VLOOKUP($D82,PARAMETROS!$A:$I,8,0)</f>
        <v>-</v>
      </c>
      <c r="O82" s="125" t="str">
        <f t="shared" ref="O82:O83" si="147">"RESUMO "&amp;UPPER(B82)</f>
        <v>RESUMO MARIANA</v>
      </c>
      <c r="P82" s="125" t="s">
        <v>198</v>
      </c>
      <c r="Q82" s="125" t="str">
        <f>VLOOKUP(E82,'RESUMO GERAL'!E:CA,1,0)</f>
        <v>MarianaVigilante Armado - 220 h</v>
      </c>
      <c r="R82" s="126" t="str">
        <f t="shared" ref="R82:R83" si="148">IF(E82=Q82,"OK",FALSE)</f>
        <v>OK</v>
      </c>
      <c r="S82" s="127">
        <f>VLOOKUP(E82,'RESUMO GERAL'!E:BX,71,0)</f>
        <v>7057.3243121189171</v>
      </c>
      <c r="T82" s="126" t="str">
        <f t="shared" ref="T82:T83" ca="1" si="149">IF(ROUND(J82,2)=ROUND(S82,2),"OK",J82-S82)</f>
        <v>OK</v>
      </c>
      <c r="U82" s="128">
        <f ca="1">IF(COUNTIF($B$6:B82,B82)=1,VLOOKUP("Custo Total",INDIRECT("'*"&amp;O82&amp;"*'!A:E"),5,0),"")</f>
        <v>7057.3243121189171</v>
      </c>
      <c r="V82" s="126" t="str">
        <f ca="1">IF(COUNTIF($B$6:B82,B82)=1,IF(ROUND(SUMIF(B:B,B82,J:J),2)=ROUND(U82,2),"OK",SUMIF(B:B,B82,J:J)-U82),"")</f>
        <v>OK</v>
      </c>
      <c r="Z82" s="3"/>
    </row>
    <row r="83" spans="1:26" s="17" customFormat="1">
      <c r="A83" s="444" t="str">
        <f>CCT!A83</f>
        <v>1.414.01</v>
      </c>
      <c r="B83" s="294" t="str">
        <f>CCT!B83</f>
        <v>Medina</v>
      </c>
      <c r="C83" s="413" t="str">
        <f>HYPERLINK("#'"&amp;P83&amp;"'!A1",CCT!C83)</f>
        <v>Vigilante Armado - 220 h</v>
      </c>
      <c r="D83" s="294" t="str">
        <f>CCT!D83</f>
        <v>Sindesp-MG</v>
      </c>
      <c r="E83" s="294" t="str">
        <f t="shared" si="124"/>
        <v>MedinaVigilante Armado - 220 h</v>
      </c>
      <c r="F83" s="295" t="s">
        <v>150</v>
      </c>
      <c r="G83" s="295" t="s">
        <v>151</v>
      </c>
      <c r="H83" s="299">
        <f>VLOOKUP(E83,CCT!E:R,4,0)</f>
        <v>1</v>
      </c>
      <c r="I83" s="318">
        <f t="shared" ca="1" si="145"/>
        <v>7057.3243121189171</v>
      </c>
      <c r="J83" s="318">
        <f t="shared" ca="1" si="146"/>
        <v>7057.3243121189171</v>
      </c>
      <c r="K83" s="412">
        <f>VLOOKUP($D83,PARAMETROS!$A:$I,6,0)</f>
        <v>45292</v>
      </c>
      <c r="L83" s="298" t="str">
        <f>VLOOKUP($D83,PARAMETROS!$A:$I,7,0)</f>
        <v>-</v>
      </c>
      <c r="M83" s="298" t="str">
        <f>VLOOKUP($D83,PARAMETROS!$A:$I,8,0)</f>
        <v>-</v>
      </c>
      <c r="O83" s="125" t="str">
        <f t="shared" si="147"/>
        <v>RESUMO MEDINA</v>
      </c>
      <c r="P83" s="125" t="s">
        <v>1150</v>
      </c>
      <c r="Q83" s="125" t="str">
        <f>VLOOKUP(E83,'RESUMO GERAL'!E:CA,1,0)</f>
        <v>MedinaVigilante Armado - 220 h</v>
      </c>
      <c r="R83" s="126" t="str">
        <f t="shared" si="148"/>
        <v>OK</v>
      </c>
      <c r="S83" s="127">
        <f>VLOOKUP(E83,'RESUMO GERAL'!E:BX,71,0)</f>
        <v>7057.3243121189171</v>
      </c>
      <c r="T83" s="126" t="str">
        <f t="shared" ca="1" si="149"/>
        <v>OK</v>
      </c>
      <c r="U83" s="128">
        <f ca="1">IF(COUNTIF($B$6:B83,B83)=1,VLOOKUP("Custo Total",INDIRECT("'*"&amp;O83&amp;"*'!A:E"),5,0),"")</f>
        <v>7057.3243121189171</v>
      </c>
      <c r="V83" s="126" t="str">
        <f ca="1">IF(COUNTIF($B$6:B83,B83)=1,IF(ROUND(SUMIF(B:B,B83,J:J),2)=ROUND(U83,2),"OK",SUMIF(B:B,B83,J:J)-U83),"")</f>
        <v>OK</v>
      </c>
      <c r="Z83" s="3"/>
    </row>
    <row r="84" spans="1:26" s="17" customFormat="1">
      <c r="A84" s="444" t="str">
        <f>CCT!A84</f>
        <v>1.416.01</v>
      </c>
      <c r="B84" s="294" t="str">
        <f>CCT!B84</f>
        <v>Merces</v>
      </c>
      <c r="C84" s="413" t="str">
        <f>HYPERLINK("#'"&amp;P84&amp;"'!A1",CCT!C84)</f>
        <v>Vigilante Armado - 220 h</v>
      </c>
      <c r="D84" s="294" t="str">
        <f>CCT!D84</f>
        <v>Sindesp-MG</v>
      </c>
      <c r="E84" s="294" t="str">
        <f t="shared" si="124"/>
        <v>MercesVigilante Armado - 220 h</v>
      </c>
      <c r="F84" s="295" t="s">
        <v>150</v>
      </c>
      <c r="G84" s="295" t="s">
        <v>151</v>
      </c>
      <c r="H84" s="299">
        <f>VLOOKUP(E84,CCT!E:R,4,0)</f>
        <v>1</v>
      </c>
      <c r="I84" s="318">
        <f t="shared" ref="I84" ca="1" si="150">VLOOKUP("Custo Total",INDIRECT("'*"&amp;P84&amp;"*'!A:E"),5,0)</f>
        <v>7057.3243121189171</v>
      </c>
      <c r="J84" s="318">
        <f t="shared" ref="J84" ca="1" si="151">H84*I84</f>
        <v>7057.3243121189171</v>
      </c>
      <c r="K84" s="412">
        <f>VLOOKUP($D84,PARAMETROS!$A:$I,6,0)</f>
        <v>45292</v>
      </c>
      <c r="L84" s="298" t="str">
        <f>VLOOKUP($D84,PARAMETROS!$A:$I,7,0)</f>
        <v>-</v>
      </c>
      <c r="M84" s="298" t="str">
        <f>VLOOKUP($D84,PARAMETROS!$A:$I,8,0)</f>
        <v>-</v>
      </c>
      <c r="O84" s="125" t="str">
        <f t="shared" ref="O84" si="152">"RESUMO "&amp;UPPER(B84)</f>
        <v>RESUMO MERCES</v>
      </c>
      <c r="P84" s="125" t="s">
        <v>1151</v>
      </c>
      <c r="Q84" s="125" t="str">
        <f>VLOOKUP(E84,'RESUMO GERAL'!E:CA,1,0)</f>
        <v>MercesVigilante Armado - 220 h</v>
      </c>
      <c r="R84" s="126" t="str">
        <f t="shared" ref="R84" si="153">IF(E84=Q84,"OK",FALSE)</f>
        <v>OK</v>
      </c>
      <c r="S84" s="127">
        <f>VLOOKUP(E84,'RESUMO GERAL'!E:BX,71,0)</f>
        <v>7057.3243121189171</v>
      </c>
      <c r="T84" s="126" t="str">
        <f t="shared" ref="T84" ca="1" si="154">IF(ROUND(J84,2)=ROUND(S84,2),"OK",J84-S84)</f>
        <v>OK</v>
      </c>
      <c r="U84" s="128">
        <f ca="1">IF(COUNTIF($B$6:B84,B84)=1,VLOOKUP("Custo Total",INDIRECT("'*"&amp;O84&amp;"*'!A:E"),5,0),"")</f>
        <v>7057.3243121189171</v>
      </c>
      <c r="V84" s="126" t="str">
        <f ca="1">IF(COUNTIF($B$6:B84,B84)=1,IF(ROUND(SUMIF(B:B,B84,J:J),2)=ROUND(U84,2),"OK",SUMIF(B:B,B84,J:J)-U84),"")</f>
        <v>OK</v>
      </c>
      <c r="Z84" s="3"/>
    </row>
    <row r="85" spans="1:26" s="17" customFormat="1">
      <c r="A85" s="444" t="str">
        <f>CCT!A85</f>
        <v>1.431.01</v>
      </c>
      <c r="B85" s="294" t="str">
        <f>CCT!B85</f>
        <v>Monte Carmelo</v>
      </c>
      <c r="C85" s="413" t="str">
        <f>HYPERLINK("#'"&amp;P85&amp;"'!A1",CCT!C85)</f>
        <v>Vigilante Armado - 220 h</v>
      </c>
      <c r="D85" s="294" t="str">
        <f>CCT!D85</f>
        <v>Sindesp-MG</v>
      </c>
      <c r="E85" s="294" t="str">
        <f t="shared" si="124"/>
        <v>Monte CarmeloVigilante Armado - 220 h</v>
      </c>
      <c r="F85" s="295" t="s">
        <v>150</v>
      </c>
      <c r="G85" s="295" t="s">
        <v>151</v>
      </c>
      <c r="H85" s="299">
        <f>VLOOKUP(E85,CCT!E:R,4,0)</f>
        <v>1</v>
      </c>
      <c r="I85" s="318">
        <f t="shared" ca="1" si="13"/>
        <v>7057.3243121189171</v>
      </c>
      <c r="J85" s="318">
        <f t="shared" ca="1" si="7"/>
        <v>7057.3243121189171</v>
      </c>
      <c r="K85" s="412">
        <f>VLOOKUP($D85,PARAMETROS!$A:$I,6,0)</f>
        <v>45292</v>
      </c>
      <c r="L85" s="298" t="str">
        <f>VLOOKUP($D85,PARAMETROS!$A:$I,7,0)</f>
        <v>-</v>
      </c>
      <c r="M85" s="298" t="str">
        <f>VLOOKUP($D85,PARAMETROS!$A:$I,8,0)</f>
        <v>-</v>
      </c>
      <c r="O85" s="125" t="str">
        <f t="shared" si="8"/>
        <v>RESUMO MONTE CARMELO</v>
      </c>
      <c r="P85" s="125" t="s">
        <v>199</v>
      </c>
      <c r="Q85" s="125" t="str">
        <f>VLOOKUP(E85,'RESUMO GERAL'!E:CA,1,0)</f>
        <v>Monte CarmeloVigilante Armado - 220 h</v>
      </c>
      <c r="R85" s="126" t="str">
        <f t="shared" si="9"/>
        <v>OK</v>
      </c>
      <c r="S85" s="127">
        <f>VLOOKUP(E85,'RESUMO GERAL'!E:BX,71,0)</f>
        <v>7057.3243121189171</v>
      </c>
      <c r="T85" s="126" t="str">
        <f t="shared" ca="1" si="14"/>
        <v>OK</v>
      </c>
      <c r="U85" s="128">
        <f ca="1">IF(COUNTIF($B$6:B85,B85)=1,VLOOKUP("Custo Total",INDIRECT("'*"&amp;O85&amp;"*'!A:E"),5,0),"")</f>
        <v>7057.3243121189171</v>
      </c>
      <c r="V85" s="126" t="str">
        <f ca="1">IF(COUNTIF($B$6:B85,B85)=1,IF(ROUND(SUMIF(B:B,B85,J:J),2)=ROUND(U85,2),"OK",SUMIF(B:B,B85,J:J)-U85),"")</f>
        <v>OK</v>
      </c>
      <c r="Z85" s="3"/>
    </row>
    <row r="86" spans="1:26" s="17" customFormat="1">
      <c r="A86" s="444" t="str">
        <f>CCT!A86</f>
        <v>1.434.01</v>
      </c>
      <c r="B86" s="294" t="str">
        <f>CCT!B86</f>
        <v>Monte Siao</v>
      </c>
      <c r="C86" s="413" t="str">
        <f>HYPERLINK("#'"&amp;P86&amp;"'!A1",CCT!C86)</f>
        <v>Vigilante Armado - 220 h</v>
      </c>
      <c r="D86" s="294" t="str">
        <f>CCT!D86</f>
        <v>Sindesp-MG</v>
      </c>
      <c r="E86" s="294" t="str">
        <f t="shared" ref="E86" si="155">CONCATENATE(B86,C86)</f>
        <v>Monte SiaoVigilante Armado - 220 h</v>
      </c>
      <c r="F86" s="295" t="s">
        <v>150</v>
      </c>
      <c r="G86" s="295" t="s">
        <v>151</v>
      </c>
      <c r="H86" s="299">
        <f>VLOOKUP(E86,CCT!E:R,4,0)</f>
        <v>1</v>
      </c>
      <c r="I86" s="318">
        <f t="shared" ref="I86" ca="1" si="156">VLOOKUP("Custo Total",INDIRECT("'*"&amp;P86&amp;"*'!A:E"),5,0)</f>
        <v>7057.3243121189171</v>
      </c>
      <c r="J86" s="318">
        <f t="shared" ref="J86" ca="1" si="157">H86*I86</f>
        <v>7057.3243121189171</v>
      </c>
      <c r="K86" s="412">
        <f>VLOOKUP($D86,PARAMETROS!$A:$I,6,0)</f>
        <v>45292</v>
      </c>
      <c r="L86" s="298" t="str">
        <f>VLOOKUP($D86,PARAMETROS!$A:$I,7,0)</f>
        <v>-</v>
      </c>
      <c r="M86" s="298" t="str">
        <f>VLOOKUP($D86,PARAMETROS!$A:$I,8,0)</f>
        <v>-</v>
      </c>
      <c r="O86" s="125" t="str">
        <f t="shared" ref="O86" si="158">"RESUMO "&amp;UPPER(B86)</f>
        <v>RESUMO MONTE SIAO</v>
      </c>
      <c r="P86" s="125" t="s">
        <v>199</v>
      </c>
      <c r="Q86" s="125" t="str">
        <f>VLOOKUP(E86,'RESUMO GERAL'!E:CA,1,0)</f>
        <v>Monte SiaoVigilante Armado - 220 h</v>
      </c>
      <c r="R86" s="126" t="str">
        <f t="shared" ref="R86" si="159">IF(E86=Q86,"OK",FALSE)</f>
        <v>OK</v>
      </c>
      <c r="S86" s="127">
        <f>VLOOKUP(E86,'RESUMO GERAL'!E:BX,71,0)</f>
        <v>7057.3243121189171</v>
      </c>
      <c r="T86" s="126" t="str">
        <f t="shared" ref="T86" ca="1" si="160">IF(ROUND(J86,2)=ROUND(S86,2),"OK",J86-S86)</f>
        <v>OK</v>
      </c>
      <c r="U86" s="128">
        <f ca="1">IF(COUNTIF($B$6:B86,B86)=1,VLOOKUP("Custo Total",INDIRECT("'*"&amp;O86&amp;"*'!A:E"),5,0),"")</f>
        <v>7057.3243121189171</v>
      </c>
      <c r="V86" s="126" t="str">
        <f ca="1">IF(COUNTIF($B$6:B86,B86)=1,IF(ROUND(SUMIF(B:B,B86,J:J),2)=ROUND(U86,2),"OK",SUMIF(B:B,B86,J:J)-U86),"")</f>
        <v>OK</v>
      </c>
      <c r="Z86" s="3"/>
    </row>
    <row r="87" spans="1:26" s="17" customFormat="1">
      <c r="A87" s="444" t="str">
        <f>CCT!A87</f>
        <v>1.433.02</v>
      </c>
      <c r="B87" s="294" t="str">
        <f>CCT!B87</f>
        <v>Montes Claros</v>
      </c>
      <c r="C87" s="413" t="str">
        <f>HYPERLINK("#'"&amp;P87&amp;"'!A1",CCT!C87)</f>
        <v>Vigilante Armado - 12x36 h Diurno</v>
      </c>
      <c r="D87" s="294" t="str">
        <f>CCT!D87</f>
        <v>Sindesp-MG</v>
      </c>
      <c r="E87" s="294" t="str">
        <f t="shared" si="124"/>
        <v>Montes ClarosVigilante Armado - 12x36 h Diurno</v>
      </c>
      <c r="F87" s="295" t="s">
        <v>150</v>
      </c>
      <c r="G87" s="295" t="s">
        <v>151</v>
      </c>
      <c r="H87" s="299">
        <f>VLOOKUP(E87,CCT!E:R,4,0)</f>
        <v>2</v>
      </c>
      <c r="I87" s="318">
        <f t="shared" ca="1" si="13"/>
        <v>6825.9843732612553</v>
      </c>
      <c r="J87" s="318">
        <f t="shared" ca="1" si="7"/>
        <v>13651.968746522511</v>
      </c>
      <c r="K87" s="412">
        <f>VLOOKUP($D87,PARAMETROS!$A:$I,6,0)</f>
        <v>45292</v>
      </c>
      <c r="L87" s="298" t="str">
        <f>VLOOKUP($D87,PARAMETROS!$A:$I,7,0)</f>
        <v>-</v>
      </c>
      <c r="M87" s="298" t="str">
        <f>VLOOKUP($D87,PARAMETROS!$A:$I,8,0)</f>
        <v>-</v>
      </c>
      <c r="O87" s="125" t="str">
        <f t="shared" si="8"/>
        <v>RESUMO MONTES CLAROS</v>
      </c>
      <c r="P87" s="125" t="s">
        <v>200</v>
      </c>
      <c r="Q87" s="125" t="str">
        <f>VLOOKUP(E87,'RESUMO GERAL'!E:CA,1,0)</f>
        <v>Montes ClarosVigilante Armado - 12x36 h Diurno</v>
      </c>
      <c r="R87" s="126" t="str">
        <f t="shared" si="9"/>
        <v>OK</v>
      </c>
      <c r="S87" s="127">
        <f>VLOOKUP(E87,'RESUMO GERAL'!E:BX,71,0)</f>
        <v>13651.968746522511</v>
      </c>
      <c r="T87" s="126" t="str">
        <f t="shared" ca="1" si="14"/>
        <v>OK</v>
      </c>
      <c r="U87" s="128">
        <f ca="1">IF(COUNTIF($B$6:B87,B87)=1,VLOOKUP("Custo Total",INDIRECT("'*"&amp;O87&amp;"*'!A:E"),5,0),"")</f>
        <v>29622.187572347771</v>
      </c>
      <c r="V87" s="126" t="str">
        <f ca="1">IF(COUNTIF($B$6:B87,B87)=1,IF(ROUND(SUMIF(B:B,B87,J:J),2)=ROUND(U87,2),"OK",SUMIF(B:B,B87,J:J)-U87),"")</f>
        <v>OK</v>
      </c>
      <c r="Z87" s="3"/>
    </row>
    <row r="88" spans="1:26" s="17" customFormat="1">
      <c r="A88" s="444" t="str">
        <f>CCT!A88</f>
        <v>1.433.03</v>
      </c>
      <c r="B88" s="294" t="str">
        <f>CCT!B88</f>
        <v>Montes Claros</v>
      </c>
      <c r="C88" s="413" t="str">
        <f>HYPERLINK("#'"&amp;P88&amp;"'!A1",CCT!C88)</f>
        <v>Vigilante Armado - 12x36 h Noturno</v>
      </c>
      <c r="D88" s="294" t="str">
        <f>CCT!D88</f>
        <v>Sindesp-MG</v>
      </c>
      <c r="E88" s="294" t="str">
        <f t="shared" si="124"/>
        <v>Montes ClarosVigilante Armado - 12x36 h Noturno</v>
      </c>
      <c r="F88" s="295" t="s">
        <v>150</v>
      </c>
      <c r="G88" s="295" t="s">
        <v>151</v>
      </c>
      <c r="H88" s="299">
        <f>VLOOKUP(E88,CCT!E:R,4,0)</f>
        <v>2</v>
      </c>
      <c r="I88" s="318">
        <f t="shared" ca="1" si="13"/>
        <v>7985.1094129126323</v>
      </c>
      <c r="J88" s="318">
        <f t="shared" ca="1" si="7"/>
        <v>15970.218825825265</v>
      </c>
      <c r="K88" s="412">
        <f>VLOOKUP($D88,PARAMETROS!$A:$I,6,0)</f>
        <v>45292</v>
      </c>
      <c r="L88" s="298" t="str">
        <f>VLOOKUP($D88,PARAMETROS!$A:$I,7,0)</f>
        <v>-</v>
      </c>
      <c r="M88" s="298" t="str">
        <f>VLOOKUP($D88,PARAMETROS!$A:$I,8,0)</f>
        <v>-</v>
      </c>
      <c r="O88" s="125" t="str">
        <f t="shared" si="8"/>
        <v>RESUMO MONTES CLAROS</v>
      </c>
      <c r="P88" s="125" t="s">
        <v>201</v>
      </c>
      <c r="Q88" s="125" t="str">
        <f>VLOOKUP(E88,'RESUMO GERAL'!E:CA,1,0)</f>
        <v>Montes ClarosVigilante Armado - 12x36 h Noturno</v>
      </c>
      <c r="R88" s="126" t="str">
        <f t="shared" si="9"/>
        <v>OK</v>
      </c>
      <c r="S88" s="127">
        <f>VLOOKUP(E88,'RESUMO GERAL'!E:BX,71,0)</f>
        <v>15970.218825825263</v>
      </c>
      <c r="T88" s="126" t="str">
        <f t="shared" ca="1" si="14"/>
        <v>OK</v>
      </c>
      <c r="U88" s="128" t="str">
        <f ca="1">IF(COUNTIF($B$6:B88,B88)=1,VLOOKUP("Custo Total",INDIRECT("'*"&amp;O88&amp;"*'!A:E"),5,0),"")</f>
        <v/>
      </c>
      <c r="V88" s="126" t="str">
        <f>IF(COUNTIF($B$6:B88,B88)=1,IF(ROUND(SUMIF(B:B,B88,J:J),2)=ROUND(U88,2),"OK",SUMIF(B:B,B88,J:J)-U88),"")</f>
        <v/>
      </c>
      <c r="Z88" s="3"/>
    </row>
    <row r="89" spans="1:26" s="17" customFormat="1">
      <c r="A89" s="444" t="str">
        <f>CCT!A89</f>
        <v>1.439.01</v>
      </c>
      <c r="B89" s="294" t="str">
        <f>CCT!B89</f>
        <v>Muriae</v>
      </c>
      <c r="C89" s="413" t="str">
        <f>HYPERLINK("#'"&amp;P89&amp;"'!A1",CCT!C89)</f>
        <v>Vigilante Armado - 220 h</v>
      </c>
      <c r="D89" s="294" t="str">
        <f>CCT!D89</f>
        <v>Sindesp-MG</v>
      </c>
      <c r="E89" s="294" t="str">
        <f t="shared" si="124"/>
        <v>MuriaeVigilante Armado - 220 h</v>
      </c>
      <c r="F89" s="295" t="s">
        <v>150</v>
      </c>
      <c r="G89" s="295" t="s">
        <v>151</v>
      </c>
      <c r="H89" s="299">
        <f>VLOOKUP(E89,CCT!E:R,4,0)</f>
        <v>1</v>
      </c>
      <c r="I89" s="318">
        <f t="shared" ca="1" si="13"/>
        <v>7057.3243121189171</v>
      </c>
      <c r="J89" s="318">
        <f t="shared" ca="1" si="7"/>
        <v>7057.3243121189171</v>
      </c>
      <c r="K89" s="412">
        <f>VLOOKUP($D89,PARAMETROS!$A:$I,6,0)</f>
        <v>45292</v>
      </c>
      <c r="L89" s="298" t="str">
        <f>VLOOKUP($D89,PARAMETROS!$A:$I,7,0)</f>
        <v>-</v>
      </c>
      <c r="M89" s="298" t="str">
        <f>VLOOKUP($D89,PARAMETROS!$A:$I,8,0)</f>
        <v>-</v>
      </c>
      <c r="O89" s="125" t="str">
        <f t="shared" si="8"/>
        <v>RESUMO MURIAE</v>
      </c>
      <c r="P89" s="125" t="s">
        <v>202</v>
      </c>
      <c r="Q89" s="125" t="str">
        <f>VLOOKUP(E89,'RESUMO GERAL'!E:CA,1,0)</f>
        <v>MuriaeVigilante Armado - 220 h</v>
      </c>
      <c r="R89" s="126" t="str">
        <f t="shared" si="9"/>
        <v>OK</v>
      </c>
      <c r="S89" s="127">
        <f>VLOOKUP(E89,'RESUMO GERAL'!E:BX,71,0)</f>
        <v>7057.3243121189171</v>
      </c>
      <c r="T89" s="126" t="str">
        <f t="shared" ca="1" si="14"/>
        <v>OK</v>
      </c>
      <c r="U89" s="128">
        <f ca="1">IF(COUNTIF($B$6:B89,B89)=1,VLOOKUP("Custo Total",INDIRECT("'*"&amp;O89&amp;"*'!A:E"),5,0),"")</f>
        <v>7057.3243121189171</v>
      </c>
      <c r="V89" s="126" t="str">
        <f ca="1">IF(COUNTIF($B$6:B89,B89)=1,IF(ROUND(SUMIF(B:B,B89,J:J),2)=ROUND(U89,2),"OK",SUMIF(B:B,B89,J:J)-U89),"")</f>
        <v>OK</v>
      </c>
      <c r="Z89" s="3"/>
    </row>
    <row r="90" spans="1:26" s="17" customFormat="1">
      <c r="A90" s="444" t="str">
        <f>CCT!A90</f>
        <v>1.440.01</v>
      </c>
      <c r="B90" s="294" t="str">
        <f>CCT!B90</f>
        <v>Mutum</v>
      </c>
      <c r="C90" s="413" t="str">
        <f>HYPERLINK("#'"&amp;P90&amp;"'!A1",CCT!C90)</f>
        <v>Vigilante Armado - 220 h</v>
      </c>
      <c r="D90" s="294" t="str">
        <f>CCT!D90</f>
        <v>Sindesp-MG</v>
      </c>
      <c r="E90" s="294" t="str">
        <f t="shared" si="124"/>
        <v>MutumVigilante Armado - 220 h</v>
      </c>
      <c r="F90" s="295" t="s">
        <v>150</v>
      </c>
      <c r="G90" s="295" t="s">
        <v>151</v>
      </c>
      <c r="H90" s="299">
        <f>VLOOKUP(E90,CCT!E:R,4,0)</f>
        <v>1</v>
      </c>
      <c r="I90" s="318">
        <f t="shared" ref="I90" ca="1" si="161">VLOOKUP("Custo Total",INDIRECT("'*"&amp;P90&amp;"*'!A:E"),5,0)</f>
        <v>7057.3243121189171</v>
      </c>
      <c r="J90" s="318">
        <f t="shared" ref="J90" ca="1" si="162">H90*I90</f>
        <v>7057.3243121189171</v>
      </c>
      <c r="K90" s="412">
        <f>VLOOKUP($D90,PARAMETROS!$A:$I,6,0)</f>
        <v>45292</v>
      </c>
      <c r="L90" s="298" t="str">
        <f>VLOOKUP($D90,PARAMETROS!$A:$I,7,0)</f>
        <v>-</v>
      </c>
      <c r="M90" s="298" t="str">
        <f>VLOOKUP($D90,PARAMETROS!$A:$I,8,0)</f>
        <v>-</v>
      </c>
      <c r="O90" s="125" t="str">
        <f t="shared" ref="O90" si="163">"RESUMO "&amp;UPPER(B90)</f>
        <v>RESUMO MUTUM</v>
      </c>
      <c r="P90" s="125" t="s">
        <v>1152</v>
      </c>
      <c r="Q90" s="125" t="str">
        <f>VLOOKUP(E90,'RESUMO GERAL'!E:CA,1,0)</f>
        <v>MutumVigilante Armado - 220 h</v>
      </c>
      <c r="R90" s="126" t="str">
        <f t="shared" ref="R90" si="164">IF(E90=Q90,"OK",FALSE)</f>
        <v>OK</v>
      </c>
      <c r="S90" s="127">
        <f>VLOOKUP(E90,'RESUMO GERAL'!E:BX,71,0)</f>
        <v>7057.3243121189171</v>
      </c>
      <c r="T90" s="126" t="str">
        <f t="shared" ref="T90" ca="1" si="165">IF(ROUND(J90,2)=ROUND(S90,2),"OK",J90-S90)</f>
        <v>OK</v>
      </c>
      <c r="U90" s="128">
        <f ca="1">IF(COUNTIF($B$6:B90,B90)=1,VLOOKUP("Custo Total",INDIRECT("'*"&amp;O90&amp;"*'!A:E"),5,0),"")</f>
        <v>7057.3243121189171</v>
      </c>
      <c r="V90" s="126" t="str">
        <f ca="1">IF(COUNTIF($B$6:B90,B90)=1,IF(ROUND(SUMIF(B:B,B90,J:J),2)=ROUND(U90,2),"OK",SUMIF(B:B,B90,J:J)-U90),"")</f>
        <v>OK</v>
      </c>
      <c r="Z90" s="3"/>
    </row>
    <row r="91" spans="1:26" s="17" customFormat="1">
      <c r="A91" s="444" t="str">
        <f>CCT!A91</f>
        <v>1.443.01</v>
      </c>
      <c r="B91" s="294" t="str">
        <f>CCT!B91</f>
        <v>Nanuque</v>
      </c>
      <c r="C91" s="413" t="str">
        <f>HYPERLINK("#'"&amp;P91&amp;"'!A1",CCT!C91)</f>
        <v>Vigilante Armado - 220 h</v>
      </c>
      <c r="D91" s="294" t="str">
        <f>CCT!D91</f>
        <v>Sindesp-MG</v>
      </c>
      <c r="E91" s="294" t="str">
        <f t="shared" si="124"/>
        <v>NanuqueVigilante Armado - 220 h</v>
      </c>
      <c r="F91" s="295" t="s">
        <v>150</v>
      </c>
      <c r="G91" s="295" t="s">
        <v>151</v>
      </c>
      <c r="H91" s="299">
        <f>VLOOKUP(E91,CCT!E:R,4,0)</f>
        <v>1</v>
      </c>
      <c r="I91" s="318">
        <f t="shared" ref="I91" ca="1" si="166">VLOOKUP("Custo Total",INDIRECT("'*"&amp;P91&amp;"*'!A:E"),5,0)</f>
        <v>7211.836064984137</v>
      </c>
      <c r="J91" s="318">
        <f t="shared" ref="J91" ca="1" si="167">H91*I91</f>
        <v>7211.836064984137</v>
      </c>
      <c r="K91" s="412">
        <f>VLOOKUP($D91,PARAMETROS!$A:$I,6,0)</f>
        <v>45292</v>
      </c>
      <c r="L91" s="298" t="str">
        <f>VLOOKUP($D91,PARAMETROS!$A:$I,7,0)</f>
        <v>-</v>
      </c>
      <c r="M91" s="298" t="str">
        <f>VLOOKUP($D91,PARAMETROS!$A:$I,8,0)</f>
        <v>-</v>
      </c>
      <c r="O91" s="125" t="str">
        <f t="shared" ref="O91" si="168">"RESUMO "&amp;UPPER(B91)</f>
        <v>RESUMO NANUQUE</v>
      </c>
      <c r="P91" s="125" t="s">
        <v>203</v>
      </c>
      <c r="Q91" s="125" t="str">
        <f>VLOOKUP(E91,'RESUMO GERAL'!E:CA,1,0)</f>
        <v>NanuqueVigilante Armado - 220 h</v>
      </c>
      <c r="R91" s="126" t="str">
        <f t="shared" ref="R91" si="169">IF(E91=Q91,"OK",FALSE)</f>
        <v>OK</v>
      </c>
      <c r="S91" s="127">
        <f>VLOOKUP(E91,'RESUMO GERAL'!E:BX,71,0)</f>
        <v>7211.836064984137</v>
      </c>
      <c r="T91" s="126" t="str">
        <f t="shared" ref="T91" ca="1" si="170">IF(ROUND(J91,2)=ROUND(S91,2),"OK",J91-S91)</f>
        <v>OK</v>
      </c>
      <c r="U91" s="128">
        <f ca="1">IF(COUNTIF($B$6:B91,B91)=1,VLOOKUP("Custo Total",INDIRECT("'*"&amp;O91&amp;"*'!A:E"),5,0),"")</f>
        <v>7211.836064984137</v>
      </c>
      <c r="V91" s="126" t="str">
        <f ca="1">IF(COUNTIF($B$6:B91,B91)=1,IF(ROUND(SUMIF(B:B,B91,J:J),2)=ROUND(U91,2),"OK",SUMIF(B:B,B91,J:J)-U91),"")</f>
        <v>OK</v>
      </c>
      <c r="Z91" s="3"/>
    </row>
    <row r="92" spans="1:26" s="17" customFormat="1">
      <c r="A92" s="444" t="str">
        <f>CCT!A92</f>
        <v>1.188.02</v>
      </c>
      <c r="B92" s="294" t="str">
        <f>CCT!B92</f>
        <v>Nova Lima</v>
      </c>
      <c r="C92" s="413" t="str">
        <f>HYPERLINK("#'"&amp;P92&amp;"'!A1",CCT!C92)</f>
        <v>Vigilante Armado - 12x36 h Diurno</v>
      </c>
      <c r="D92" s="294" t="str">
        <f>CCT!D92</f>
        <v>Sindesp-MG</v>
      </c>
      <c r="E92" s="294" t="str">
        <f t="shared" si="124"/>
        <v>Nova LimaVigilante Armado - 12x36 h Diurno</v>
      </c>
      <c r="F92" s="295" t="s">
        <v>150</v>
      </c>
      <c r="G92" s="295" t="s">
        <v>151</v>
      </c>
      <c r="H92" s="299">
        <f>VLOOKUP(E92,CCT!E:R,4,0)</f>
        <v>2</v>
      </c>
      <c r="I92" s="318">
        <f t="shared" ca="1" si="13"/>
        <v>6681.2894209928672</v>
      </c>
      <c r="J92" s="318">
        <f t="shared" ca="1" si="7"/>
        <v>13362.578841985734</v>
      </c>
      <c r="K92" s="412">
        <f>VLOOKUP($D92,PARAMETROS!$A:$I,6,0)</f>
        <v>45292</v>
      </c>
      <c r="L92" s="298" t="str">
        <f>VLOOKUP($D92,PARAMETROS!$A:$I,7,0)</f>
        <v>-</v>
      </c>
      <c r="M92" s="298" t="str">
        <f>VLOOKUP($D92,PARAMETROS!$A:$I,8,0)</f>
        <v>-</v>
      </c>
      <c r="O92" s="125" t="str">
        <f t="shared" si="8"/>
        <v>RESUMO NOVA LIMA</v>
      </c>
      <c r="P92" s="125" t="s">
        <v>204</v>
      </c>
      <c r="Q92" s="125" t="str">
        <f>VLOOKUP(E92,'RESUMO GERAL'!E:CA,1,0)</f>
        <v>Nova LimaVigilante Armado - 12x36 h Diurno</v>
      </c>
      <c r="R92" s="126" t="str">
        <f t="shared" si="9"/>
        <v>OK</v>
      </c>
      <c r="S92" s="127">
        <f>VLOOKUP(E92,'RESUMO GERAL'!E:BX,71,0)</f>
        <v>13362.578841985734</v>
      </c>
      <c r="T92" s="126" t="str">
        <f t="shared" ca="1" si="14"/>
        <v>OK</v>
      </c>
      <c r="U92" s="128">
        <f ca="1">IF(COUNTIF($B$6:B92,B92)=1,VLOOKUP("Custo Total",INDIRECT("'*"&amp;O92&amp;"*'!A:E"),5,0),"")</f>
        <v>13362.578841985734</v>
      </c>
      <c r="V92" s="126" t="str">
        <f ca="1">IF(COUNTIF($B$6:B92,B92)=1,IF(ROUND(SUMIF(B:B,B92,J:J),2)=ROUND(U92,2),"OK",SUMIF(B:B,B92,J:J)-U92),"")</f>
        <v>OK</v>
      </c>
      <c r="Z92" s="3"/>
    </row>
    <row r="93" spans="1:26" s="17" customFormat="1">
      <c r="A93" s="444" t="str">
        <f>CCT!A93</f>
        <v>1.459.01</v>
      </c>
      <c r="B93" s="294" t="str">
        <f>CCT!B93</f>
        <v>Ouro Branco</v>
      </c>
      <c r="C93" s="413" t="str">
        <f>HYPERLINK("#'"&amp;P93&amp;"'!A1",CCT!C93)</f>
        <v>Vigilante Armado - 220 h</v>
      </c>
      <c r="D93" s="294" t="str">
        <f>CCT!D93</f>
        <v>Sindesp-MG</v>
      </c>
      <c r="E93" s="294" t="str">
        <f t="shared" si="124"/>
        <v>Ouro BrancoVigilante Armado - 220 h</v>
      </c>
      <c r="F93" s="295" t="s">
        <v>150</v>
      </c>
      <c r="G93" s="295" t="s">
        <v>151</v>
      </c>
      <c r="H93" s="299">
        <f>VLOOKUP(E93,CCT!E:R,4,0)</f>
        <v>1</v>
      </c>
      <c r="I93" s="318">
        <f t="shared" ca="1" si="13"/>
        <v>7133.7436333113255</v>
      </c>
      <c r="J93" s="318">
        <f t="shared" ca="1" si="7"/>
        <v>7133.7436333113255</v>
      </c>
      <c r="K93" s="412">
        <f>VLOOKUP($D93,PARAMETROS!$A:$I,6,0)</f>
        <v>45292</v>
      </c>
      <c r="L93" s="298" t="str">
        <f>VLOOKUP($D93,PARAMETROS!$A:$I,7,0)</f>
        <v>-</v>
      </c>
      <c r="M93" s="298" t="str">
        <f>VLOOKUP($D93,PARAMETROS!$A:$I,8,0)</f>
        <v>-</v>
      </c>
      <c r="O93" s="125" t="str">
        <f t="shared" si="8"/>
        <v>RESUMO OURO BRANCO</v>
      </c>
      <c r="P93" s="125" t="s">
        <v>197</v>
      </c>
      <c r="Q93" s="125" t="str">
        <f>VLOOKUP(E93,'RESUMO GERAL'!E:CA,1,0)</f>
        <v>Ouro BrancoVigilante Armado - 220 h</v>
      </c>
      <c r="R93" s="126" t="str">
        <f t="shared" si="9"/>
        <v>OK</v>
      </c>
      <c r="S93" s="127">
        <f>VLOOKUP(E93,'RESUMO GERAL'!E:BX,71,0)</f>
        <v>7133.7436333113255</v>
      </c>
      <c r="T93" s="126" t="str">
        <f t="shared" ca="1" si="14"/>
        <v>OK</v>
      </c>
      <c r="U93" s="128">
        <f ca="1">IF(COUNTIF($B$6:B93,B93)=1,VLOOKUP("Custo Total",INDIRECT("'*"&amp;O93&amp;"*'!A:E"),5,0),"")</f>
        <v>7133.7436333113255</v>
      </c>
      <c r="V93" s="126" t="str">
        <f ca="1">IF(COUNTIF($B$6:B93,B93)=1,IF(ROUND(SUMIF(B:B,B93,J:J),2)=ROUND(U93,2),"OK",SUMIF(B:B,B93,J:J)-U93),"")</f>
        <v>OK</v>
      </c>
      <c r="Z93" s="3"/>
    </row>
    <row r="94" spans="1:26" s="17" customFormat="1">
      <c r="A94" s="444" t="str">
        <f>CCT!A94</f>
        <v>1.467.01</v>
      </c>
      <c r="B94" s="294" t="str">
        <f>CCT!B94</f>
        <v>Palma</v>
      </c>
      <c r="C94" s="413" t="str">
        <f>HYPERLINK("#'"&amp;P94&amp;"'!A1",CCT!C94)</f>
        <v>Vigilante Armado - 220 h</v>
      </c>
      <c r="D94" s="294" t="str">
        <f>CCT!D94</f>
        <v>Sindesp-MG</v>
      </c>
      <c r="E94" s="294" t="str">
        <f t="shared" si="124"/>
        <v>PalmaVigilante Armado - 220 h</v>
      </c>
      <c r="F94" s="295" t="s">
        <v>150</v>
      </c>
      <c r="G94" s="295" t="s">
        <v>151</v>
      </c>
      <c r="H94" s="299">
        <f>VLOOKUP(E94,CCT!E:R,4,0)</f>
        <v>1</v>
      </c>
      <c r="I94" s="318">
        <f t="shared" ref="I94:I96" ca="1" si="171">VLOOKUP("Custo Total",INDIRECT("'*"&amp;P94&amp;"*'!A:E"),5,0)</f>
        <v>7057.3243121189171</v>
      </c>
      <c r="J94" s="318">
        <f t="shared" ref="J94:J96" ca="1" si="172">H94*I94</f>
        <v>7057.3243121189171</v>
      </c>
      <c r="K94" s="412">
        <f>VLOOKUP($D94,PARAMETROS!$A:$I,6,0)</f>
        <v>45292</v>
      </c>
      <c r="L94" s="298" t="str">
        <f>VLOOKUP($D94,PARAMETROS!$A:$I,7,0)</f>
        <v>-</v>
      </c>
      <c r="M94" s="298" t="str">
        <f>VLOOKUP($D94,PARAMETROS!$A:$I,8,0)</f>
        <v>-</v>
      </c>
      <c r="O94" s="125" t="str">
        <f t="shared" ref="O94:O96" si="173">"RESUMO "&amp;UPPER(B94)</f>
        <v>RESUMO PALMA</v>
      </c>
      <c r="P94" s="125" t="s">
        <v>1153</v>
      </c>
      <c r="Q94" s="125" t="str">
        <f>VLOOKUP(E94,'RESUMO GERAL'!E:CA,1,0)</f>
        <v>PalmaVigilante Armado - 220 h</v>
      </c>
      <c r="R94" s="126" t="str">
        <f t="shared" ref="R94:R96" si="174">IF(E94=Q94,"OK",FALSE)</f>
        <v>OK</v>
      </c>
      <c r="S94" s="127">
        <f>VLOOKUP(E94,'RESUMO GERAL'!E:BX,71,0)</f>
        <v>7057.3243121189171</v>
      </c>
      <c r="T94" s="126" t="str">
        <f t="shared" ref="T94:T96" ca="1" si="175">IF(ROUND(J94,2)=ROUND(S94,2),"OK",J94-S94)</f>
        <v>OK</v>
      </c>
      <c r="U94" s="128">
        <f ca="1">IF(COUNTIF($B$6:B94,B94)=1,VLOOKUP("Custo Total",INDIRECT("'*"&amp;O94&amp;"*'!A:E"),5,0),"")</f>
        <v>7057.3243121189171</v>
      </c>
      <c r="V94" s="126" t="str">
        <f ca="1">IF(COUNTIF($B$6:B94,B94)=1,IF(ROUND(SUMIF(B:B,B94,J:J),2)=ROUND(U94,2),"OK",SUMIF(B:B,B94,J:J)-U94),"")</f>
        <v>OK</v>
      </c>
      <c r="Z94" s="3"/>
    </row>
    <row r="95" spans="1:26" s="17" customFormat="1">
      <c r="A95" s="444" t="str">
        <f>CCT!A95</f>
        <v>1.472.01</v>
      </c>
      <c r="B95" s="294" t="str">
        <f>CCT!B95</f>
        <v>Paraguacu</v>
      </c>
      <c r="C95" s="413" t="str">
        <f>HYPERLINK("#'"&amp;P95&amp;"'!A1",CCT!C95)</f>
        <v>Vigilante Armado - 220 h</v>
      </c>
      <c r="D95" s="294" t="str">
        <f>CCT!D95</f>
        <v>Sindesp-MG</v>
      </c>
      <c r="E95" s="294" t="str">
        <f t="shared" si="124"/>
        <v>ParaguacuVigilante Armado - 220 h</v>
      </c>
      <c r="F95" s="295" t="s">
        <v>150</v>
      </c>
      <c r="G95" s="295" t="s">
        <v>151</v>
      </c>
      <c r="H95" s="299">
        <f>VLOOKUP(E95,CCT!E:R,4,0)</f>
        <v>1</v>
      </c>
      <c r="I95" s="318">
        <f t="shared" ca="1" si="171"/>
        <v>7057.3243121189171</v>
      </c>
      <c r="J95" s="318">
        <f t="shared" ca="1" si="172"/>
        <v>7057.3243121189171</v>
      </c>
      <c r="K95" s="412">
        <f>VLOOKUP($D95,PARAMETROS!$A:$I,6,0)</f>
        <v>45292</v>
      </c>
      <c r="L95" s="298" t="str">
        <f>VLOOKUP($D95,PARAMETROS!$A:$I,7,0)</f>
        <v>-</v>
      </c>
      <c r="M95" s="298" t="str">
        <f>VLOOKUP($D95,PARAMETROS!$A:$I,8,0)</f>
        <v>-</v>
      </c>
      <c r="O95" s="125" t="str">
        <f t="shared" si="173"/>
        <v>RESUMO PARAGUACU</v>
      </c>
      <c r="P95" s="125" t="s">
        <v>1154</v>
      </c>
      <c r="Q95" s="125" t="str">
        <f>VLOOKUP(E95,'RESUMO GERAL'!E:CA,1,0)</f>
        <v>ParaguacuVigilante Armado - 220 h</v>
      </c>
      <c r="R95" s="126" t="str">
        <f t="shared" si="174"/>
        <v>OK</v>
      </c>
      <c r="S95" s="127">
        <f>VLOOKUP(E95,'RESUMO GERAL'!E:BX,71,0)</f>
        <v>7057.3243121189171</v>
      </c>
      <c r="T95" s="126" t="str">
        <f t="shared" ca="1" si="175"/>
        <v>OK</v>
      </c>
      <c r="U95" s="128">
        <f ca="1">IF(COUNTIF($B$6:B95,B95)=1,VLOOKUP("Custo Total",INDIRECT("'*"&amp;O95&amp;"*'!A:E"),5,0),"")</f>
        <v>7057.3243121189171</v>
      </c>
      <c r="V95" s="126" t="str">
        <f ca="1">IF(COUNTIF($B$6:B95,B95)=1,IF(ROUND(SUMIF(B:B,B95,J:J),2)=ROUND(U95,2),"OK",SUMIF(B:B,B95,J:J)-U95),"")</f>
        <v>OK</v>
      </c>
      <c r="Z95" s="3"/>
    </row>
    <row r="96" spans="1:26" s="17" customFormat="1">
      <c r="A96" s="444" t="str">
        <f>CCT!A96</f>
        <v>1.476.01</v>
      </c>
      <c r="B96" s="294" t="str">
        <f>CCT!B96</f>
        <v>Passa Quatro</v>
      </c>
      <c r="C96" s="413" t="str">
        <f>HYPERLINK("#'"&amp;P96&amp;"'!A1",CCT!C96)</f>
        <v>Vigilante Armado - 220 h</v>
      </c>
      <c r="D96" s="294" t="str">
        <f>CCT!D96</f>
        <v>Sindesp-MG</v>
      </c>
      <c r="E96" s="294" t="str">
        <f t="shared" si="124"/>
        <v>Passa QuatroVigilante Armado - 220 h</v>
      </c>
      <c r="F96" s="295" t="s">
        <v>150</v>
      </c>
      <c r="G96" s="295" t="s">
        <v>151</v>
      </c>
      <c r="H96" s="299">
        <f>VLOOKUP(E96,CCT!E:R,4,0)</f>
        <v>1</v>
      </c>
      <c r="I96" s="318">
        <f t="shared" ca="1" si="171"/>
        <v>7211.836064984137</v>
      </c>
      <c r="J96" s="318">
        <f t="shared" ca="1" si="172"/>
        <v>7211.836064984137</v>
      </c>
      <c r="K96" s="412">
        <f>VLOOKUP($D96,PARAMETROS!$A:$I,6,0)</f>
        <v>45292</v>
      </c>
      <c r="L96" s="298" t="str">
        <f>VLOOKUP($D96,PARAMETROS!$A:$I,7,0)</f>
        <v>-</v>
      </c>
      <c r="M96" s="298" t="str">
        <f>VLOOKUP($D96,PARAMETROS!$A:$I,8,0)</f>
        <v>-</v>
      </c>
      <c r="O96" s="125" t="str">
        <f t="shared" si="173"/>
        <v>RESUMO PASSA QUATRO</v>
      </c>
      <c r="P96" s="125" t="s">
        <v>1155</v>
      </c>
      <c r="Q96" s="125" t="str">
        <f>VLOOKUP(E96,'RESUMO GERAL'!E:CA,1,0)</f>
        <v>Passa QuatroVigilante Armado - 220 h</v>
      </c>
      <c r="R96" s="126" t="str">
        <f t="shared" si="174"/>
        <v>OK</v>
      </c>
      <c r="S96" s="127">
        <f>VLOOKUP(E96,'RESUMO GERAL'!E:BX,71,0)</f>
        <v>7211.836064984137</v>
      </c>
      <c r="T96" s="126" t="str">
        <f t="shared" ca="1" si="175"/>
        <v>OK</v>
      </c>
      <c r="U96" s="128">
        <f ca="1">IF(COUNTIF($B$6:B96,B96)=1,VLOOKUP("Custo Total",INDIRECT("'*"&amp;O96&amp;"*'!A:E"),5,0),"")</f>
        <v>7211.836064984137</v>
      </c>
      <c r="V96" s="126" t="str">
        <f ca="1">IF(COUNTIF($B$6:B96,B96)=1,IF(ROUND(SUMIF(B:B,B96,J:J),2)=ROUND(U96,2),"OK",SUMIF(B:B,B96,J:J)-U96),"")</f>
        <v>OK</v>
      </c>
      <c r="Z96" s="3"/>
    </row>
    <row r="97" spans="1:26" s="17" customFormat="1">
      <c r="A97" s="444" t="str">
        <f>CCT!A97</f>
        <v>1.477.01</v>
      </c>
      <c r="B97" s="294" t="str">
        <f>CCT!B97</f>
        <v>Passa Tempo</v>
      </c>
      <c r="C97" s="413" t="str">
        <f>HYPERLINK("#'"&amp;P97&amp;"'!A1",CCT!C97)</f>
        <v>Vigilante Armado - 220 h</v>
      </c>
      <c r="D97" s="294" t="str">
        <f>CCT!D97</f>
        <v>Sindesp-MG</v>
      </c>
      <c r="E97" s="294" t="str">
        <f t="shared" si="124"/>
        <v>Passa TempoVigilante Armado - 220 h</v>
      </c>
      <c r="F97" s="295" t="s">
        <v>150</v>
      </c>
      <c r="G97" s="295" t="s">
        <v>151</v>
      </c>
      <c r="H97" s="299">
        <f>VLOOKUP(E97,CCT!E:R,4,0)</f>
        <v>1</v>
      </c>
      <c r="I97" s="318">
        <f t="shared" ref="I97" ca="1" si="176">VLOOKUP("Custo Total",INDIRECT("'*"&amp;P97&amp;"*'!A:E"),5,0)</f>
        <v>7133.7436333113255</v>
      </c>
      <c r="J97" s="318">
        <f t="shared" ref="J97" ca="1" si="177">H97*I97</f>
        <v>7133.7436333113255</v>
      </c>
      <c r="K97" s="412">
        <f>VLOOKUP($D97,PARAMETROS!$A:$I,6,0)</f>
        <v>45292</v>
      </c>
      <c r="L97" s="298" t="str">
        <f>VLOOKUP($D97,PARAMETROS!$A:$I,7,0)</f>
        <v>-</v>
      </c>
      <c r="M97" s="298" t="str">
        <f>VLOOKUP($D97,PARAMETROS!$A:$I,8,0)</f>
        <v>-</v>
      </c>
      <c r="O97" s="125" t="str">
        <f t="shared" ref="O97" si="178">"RESUMO "&amp;UPPER(B97)</f>
        <v>RESUMO PASSA TEMPO</v>
      </c>
      <c r="P97" s="125" t="s">
        <v>197</v>
      </c>
      <c r="Q97" s="125" t="str">
        <f>VLOOKUP(E97,'RESUMO GERAL'!E:CA,1,0)</f>
        <v>Passa TempoVigilante Armado - 220 h</v>
      </c>
      <c r="R97" s="126" t="str">
        <f t="shared" ref="R97" si="179">IF(E97=Q97,"OK",FALSE)</f>
        <v>OK</v>
      </c>
      <c r="S97" s="127">
        <f>VLOOKUP(E97,'RESUMO GERAL'!E:BX,71,0)</f>
        <v>7133.7436333113255</v>
      </c>
      <c r="T97" s="126" t="str">
        <f t="shared" ref="T97" ca="1" si="180">IF(ROUND(J97,2)=ROUND(S97,2),"OK",J97-S97)</f>
        <v>OK</v>
      </c>
      <c r="U97" s="128">
        <f ca="1">IF(COUNTIF($B$6:B97,B97)=1,VLOOKUP("Custo Total",INDIRECT("'*"&amp;O97&amp;"*'!A:E"),5,0),"")</f>
        <v>7133.7436333113255</v>
      </c>
      <c r="V97" s="126" t="str">
        <f ca="1">IF(COUNTIF($B$6:B97,B97)=1,IF(ROUND(SUMIF(B:B,B97,J:J),2)=ROUND(U97,2),"OK",SUMIF(B:B,B97,J:J)-U97),"")</f>
        <v>OK</v>
      </c>
      <c r="Z97" s="3"/>
    </row>
    <row r="98" spans="1:26" s="17" customFormat="1">
      <c r="A98" s="444" t="str">
        <f>CCT!A98</f>
        <v>1.479.01</v>
      </c>
      <c r="B98" s="294" t="str">
        <f>CCT!B98</f>
        <v>Passos</v>
      </c>
      <c r="C98" s="413" t="str">
        <f>HYPERLINK("#'"&amp;P98&amp;"'!A1",CCT!C98)</f>
        <v>Vigilante Armado - 220 h</v>
      </c>
      <c r="D98" s="294" t="str">
        <f>CCT!D98</f>
        <v>Sindesp-MG</v>
      </c>
      <c r="E98" s="294" t="str">
        <f t="shared" si="124"/>
        <v>PassosVigilante Armado - 220 h</v>
      </c>
      <c r="F98" s="295" t="s">
        <v>150</v>
      </c>
      <c r="G98" s="295" t="s">
        <v>151</v>
      </c>
      <c r="H98" s="299">
        <f>VLOOKUP(E98,CCT!E:R,4,0)</f>
        <v>1</v>
      </c>
      <c r="I98" s="318">
        <f t="shared" ca="1" si="13"/>
        <v>7057.3243121189171</v>
      </c>
      <c r="J98" s="318">
        <f t="shared" ca="1" si="7"/>
        <v>7057.3243121189171</v>
      </c>
      <c r="K98" s="412">
        <f>VLOOKUP($D98,PARAMETROS!$A:$I,6,0)</f>
        <v>45292</v>
      </c>
      <c r="L98" s="298" t="str">
        <f>VLOOKUP($D98,PARAMETROS!$A:$I,7,0)</f>
        <v>-</v>
      </c>
      <c r="M98" s="298" t="str">
        <f>VLOOKUP($D98,PARAMETROS!$A:$I,8,0)</f>
        <v>-</v>
      </c>
      <c r="O98" s="125" t="str">
        <f t="shared" si="8"/>
        <v>RESUMO PASSOS</v>
      </c>
      <c r="P98" s="125" t="s">
        <v>205</v>
      </c>
      <c r="Q98" s="125" t="str">
        <f>VLOOKUP(E98,'RESUMO GERAL'!E:CA,1,0)</f>
        <v>PassosVigilante Armado - 220 h</v>
      </c>
      <c r="R98" s="126" t="str">
        <f t="shared" si="9"/>
        <v>OK</v>
      </c>
      <c r="S98" s="127">
        <f>VLOOKUP(E98,'RESUMO GERAL'!E:BX,71,0)</f>
        <v>7057.3243121189171</v>
      </c>
      <c r="T98" s="126" t="str">
        <f t="shared" ca="1" si="14"/>
        <v>OK</v>
      </c>
      <c r="U98" s="128">
        <f ca="1">IF(COUNTIF($B$6:B98,B98)=1,VLOOKUP("Custo Total",INDIRECT("'*"&amp;O98&amp;"*'!A:E"),5,0),"")</f>
        <v>7057.3243121189171</v>
      </c>
      <c r="V98" s="126" t="str">
        <f ca="1">IF(COUNTIF($B$6:B98,B98)=1,IF(ROUND(SUMIF(B:B,B98,J:J),2)=ROUND(U98,2),"OK",SUMIF(B:B,B98,J:J)-U98),"")</f>
        <v>OK</v>
      </c>
      <c r="Z98" s="3"/>
    </row>
    <row r="99" spans="1:26" s="17" customFormat="1">
      <c r="A99" s="444" t="str">
        <f>CCT!A99</f>
        <v>1.480.02</v>
      </c>
      <c r="B99" s="294" t="str">
        <f>CCT!B99</f>
        <v>Patos de Minas</v>
      </c>
      <c r="C99" s="413" t="str">
        <f>HYPERLINK("#'"&amp;P99&amp;"'!A1",CCT!C99)</f>
        <v>Vigilante Armado - 12x36 h Diurno</v>
      </c>
      <c r="D99" s="294" t="str">
        <f>CCT!D99</f>
        <v>Sindesp-MG</v>
      </c>
      <c r="E99" s="294" t="str">
        <f t="shared" si="124"/>
        <v>Patos de MinasVigilante Armado - 12x36 h Diurno</v>
      </c>
      <c r="F99" s="295" t="s">
        <v>150</v>
      </c>
      <c r="G99" s="295" t="s">
        <v>151</v>
      </c>
      <c r="H99" s="299">
        <f>VLOOKUP(E99,CCT!E:R,4,0)</f>
        <v>2</v>
      </c>
      <c r="I99" s="318">
        <f t="shared" ref="I99" ca="1" si="181">VLOOKUP("Custo Total",INDIRECT("'*"&amp;P99&amp;"*'!A:E"),5,0)</f>
        <v>6681.2894209928672</v>
      </c>
      <c r="J99" s="318">
        <f t="shared" ref="J99" ca="1" si="182">H99*I99</f>
        <v>13362.578841985734</v>
      </c>
      <c r="K99" s="412">
        <f>VLOOKUP($D99,PARAMETROS!$A:$I,6,0)</f>
        <v>45292</v>
      </c>
      <c r="L99" s="298" t="str">
        <f>VLOOKUP($D99,PARAMETROS!$A:$I,7,0)</f>
        <v>-</v>
      </c>
      <c r="M99" s="298" t="str">
        <f>VLOOKUP($D99,PARAMETROS!$A:$I,8,0)</f>
        <v>-</v>
      </c>
      <c r="O99" s="125" t="str">
        <f t="shared" ref="O99" si="183">"RESUMO "&amp;UPPER(B99)</f>
        <v>RESUMO PATOS DE MINAS</v>
      </c>
      <c r="P99" s="125" t="s">
        <v>371</v>
      </c>
      <c r="Q99" s="125" t="str">
        <f>VLOOKUP(E99,'RESUMO GERAL'!E:CA,1,0)</f>
        <v>Patos de MinasVigilante Armado - 12x36 h Diurno</v>
      </c>
      <c r="R99" s="126" t="str">
        <f t="shared" ref="R99" si="184">IF(E99=Q99,"OK",FALSE)</f>
        <v>OK</v>
      </c>
      <c r="S99" s="127">
        <f>VLOOKUP(E99,'RESUMO GERAL'!E:BX,71,0)</f>
        <v>13362.578841985734</v>
      </c>
      <c r="T99" s="126" t="str">
        <f t="shared" ref="T99" ca="1" si="185">IF(ROUND(J99,2)=ROUND(S99,2),"OK",J99-S99)</f>
        <v>OK</v>
      </c>
      <c r="U99" s="128">
        <f ca="1">IF(COUNTIF($B$6:B99,B99)=1,VLOOKUP("Custo Total",INDIRECT("'*"&amp;O99&amp;"*'!A:E"),5,0),"")</f>
        <v>28994.266267157574</v>
      </c>
      <c r="V99" s="126" t="str">
        <f ca="1">IF(COUNTIF($B$6:B99,B99)=1,IF(ROUND(SUMIF(B:B,B99,J:J),2)=ROUND(U99,2),"OK",SUMIF(B:B,B99,J:J)-U99),"")</f>
        <v>OK</v>
      </c>
      <c r="Z99" s="3"/>
    </row>
    <row r="100" spans="1:26" s="17" customFormat="1">
      <c r="A100" s="444" t="str">
        <f>CCT!A100</f>
        <v>1.480.03</v>
      </c>
      <c r="B100" s="294" t="str">
        <f>CCT!B100</f>
        <v>Patos de Minas</v>
      </c>
      <c r="C100" s="413" t="str">
        <f>HYPERLINK("#'"&amp;P100&amp;"'!A1",CCT!C100)</f>
        <v>Vigilante Armado - 12x36 h Noturno</v>
      </c>
      <c r="D100" s="294" t="str">
        <f>CCT!D100</f>
        <v>Sindesp-MG</v>
      </c>
      <c r="E100" s="294" t="str">
        <f t="shared" si="124"/>
        <v>Patos de MinasVigilante Armado - 12x36 h Noturno</v>
      </c>
      <c r="F100" s="295" t="s">
        <v>150</v>
      </c>
      <c r="G100" s="295" t="s">
        <v>151</v>
      </c>
      <c r="H100" s="299">
        <f>VLOOKUP(E100,CCT!E:R,4,0)</f>
        <v>2</v>
      </c>
      <c r="I100" s="318">
        <f t="shared" ca="1" si="13"/>
        <v>7815.8437125859218</v>
      </c>
      <c r="J100" s="318">
        <f t="shared" ca="1" si="7"/>
        <v>15631.687425171844</v>
      </c>
      <c r="K100" s="412">
        <f>VLOOKUP($D100,PARAMETROS!$A:$I,6,0)</f>
        <v>45292</v>
      </c>
      <c r="L100" s="298" t="str">
        <f>VLOOKUP($D100,PARAMETROS!$A:$I,7,0)</f>
        <v>-</v>
      </c>
      <c r="M100" s="298" t="str">
        <f>VLOOKUP($D100,PARAMETROS!$A:$I,8,0)</f>
        <v>-</v>
      </c>
      <c r="O100" s="125" t="str">
        <f t="shared" si="8"/>
        <v>RESUMO PATOS DE MINAS</v>
      </c>
      <c r="P100" s="125" t="s">
        <v>206</v>
      </c>
      <c r="Q100" s="125" t="str">
        <f>VLOOKUP(E100,'RESUMO GERAL'!E:CA,1,0)</f>
        <v>Patos de MinasVigilante Armado - 12x36 h Noturno</v>
      </c>
      <c r="R100" s="126" t="str">
        <f t="shared" si="9"/>
        <v>OK</v>
      </c>
      <c r="S100" s="127">
        <f>VLOOKUP(E100,'RESUMO GERAL'!E:BX,71,0)</f>
        <v>15631.687425171842</v>
      </c>
      <c r="T100" s="126" t="str">
        <f t="shared" ca="1" si="14"/>
        <v>OK</v>
      </c>
      <c r="U100" s="128" t="str">
        <f ca="1">IF(COUNTIF($B$6:B100,B100)=1,VLOOKUP("Custo Total",INDIRECT("'*"&amp;O100&amp;"*'!A:E"),5,0),"")</f>
        <v/>
      </c>
      <c r="V100" s="126" t="str">
        <f>IF(COUNTIF($B$6:B100,B100)=1,IF(ROUND(SUMIF(B:B,B100,J:J),2)=ROUND(U100,2),"OK",SUMIF(B:B,B100,J:J)-U100),"")</f>
        <v/>
      </c>
      <c r="Z100" s="3"/>
    </row>
    <row r="101" spans="1:26" s="17" customFormat="1">
      <c r="A101" s="444" t="str">
        <f>CCT!A101</f>
        <v>1.486.01</v>
      </c>
      <c r="B101" s="294" t="str">
        <f>CCT!B101</f>
        <v>Pecanha</v>
      </c>
      <c r="C101" s="413" t="str">
        <f>HYPERLINK("#'"&amp;P101&amp;"'!A1",CCT!C101)</f>
        <v>Vigilante Armado - 220 h</v>
      </c>
      <c r="D101" s="294" t="str">
        <f>CCT!D101</f>
        <v>Sindesp-MG</v>
      </c>
      <c r="E101" s="294" t="str">
        <f t="shared" si="124"/>
        <v>PecanhaVigilante Armado - 220 h</v>
      </c>
      <c r="F101" s="295" t="s">
        <v>150</v>
      </c>
      <c r="G101" s="295" t="s">
        <v>151</v>
      </c>
      <c r="H101" s="299">
        <f>VLOOKUP(E101,CCT!E:R,4,0)</f>
        <v>1</v>
      </c>
      <c r="I101" s="318">
        <f t="shared" ca="1" si="13"/>
        <v>7211.836064984137</v>
      </c>
      <c r="J101" s="318">
        <f t="shared" ca="1" si="7"/>
        <v>7211.836064984137</v>
      </c>
      <c r="K101" s="412">
        <f>VLOOKUP($D101,PARAMETROS!$A:$I,6,0)</f>
        <v>45292</v>
      </c>
      <c r="L101" s="298" t="str">
        <f>VLOOKUP($D101,PARAMETROS!$A:$I,7,0)</f>
        <v>-</v>
      </c>
      <c r="M101" s="298" t="str">
        <f>VLOOKUP($D101,PARAMETROS!$A:$I,8,0)</f>
        <v>-</v>
      </c>
      <c r="O101" s="125" t="str">
        <f t="shared" si="8"/>
        <v>RESUMO PECANHA</v>
      </c>
      <c r="P101" s="125" t="s">
        <v>1156</v>
      </c>
      <c r="Q101" s="125" t="str">
        <f>VLOOKUP(E101,'RESUMO GERAL'!E:CA,1,0)</f>
        <v>PecanhaVigilante Armado - 220 h</v>
      </c>
      <c r="R101" s="126" t="str">
        <f t="shared" si="9"/>
        <v>OK</v>
      </c>
      <c r="S101" s="127">
        <f>VLOOKUP(E101,'RESUMO GERAL'!E:BX,71,0)</f>
        <v>7211.836064984137</v>
      </c>
      <c r="T101" s="126" t="str">
        <f t="shared" ca="1" si="14"/>
        <v>OK</v>
      </c>
      <c r="U101" s="128">
        <f ca="1">IF(COUNTIF($B$6:B101,B101)=1,VLOOKUP("Custo Total",INDIRECT("'*"&amp;O101&amp;"*'!A:E"),5,0),"")</f>
        <v>7211.836064984137</v>
      </c>
      <c r="V101" s="126" t="str">
        <f ca="1">IF(COUNTIF($B$6:B101,B101)=1,IF(ROUND(SUMIF(B:B,B101,J:J),2)=ROUND(U101,2),"OK",SUMIF(B:B,B101,J:J)-U101),"")</f>
        <v>OK</v>
      </c>
      <c r="Z101" s="3"/>
    </row>
    <row r="102" spans="1:26" s="17" customFormat="1">
      <c r="A102" s="444" t="str">
        <f>CCT!A102</f>
        <v>1.491.01</v>
      </c>
      <c r="B102" s="294" t="str">
        <f>CCT!B102</f>
        <v>Pedralva</v>
      </c>
      <c r="C102" s="413" t="str">
        <f>HYPERLINK("#'"&amp;P102&amp;"'!A1",CCT!C102)</f>
        <v>Vigilante Armado - 220 h</v>
      </c>
      <c r="D102" s="294" t="str">
        <f>CCT!D102</f>
        <v>Sindesp-MG</v>
      </c>
      <c r="E102" s="294" t="str">
        <f t="shared" si="124"/>
        <v>PedralvaVigilante Armado - 220 h</v>
      </c>
      <c r="F102" s="295" t="s">
        <v>150</v>
      </c>
      <c r="G102" s="295" t="s">
        <v>151</v>
      </c>
      <c r="H102" s="299">
        <f>VLOOKUP(E102,CCT!E:R,4,0)</f>
        <v>1</v>
      </c>
      <c r="I102" s="318">
        <f t="shared" ref="I102" ca="1" si="186">VLOOKUP("Custo Total",INDIRECT("'*"&amp;P102&amp;"*'!A:E"),5,0)</f>
        <v>6982.5249023455326</v>
      </c>
      <c r="J102" s="318">
        <f t="shared" ref="J102" ca="1" si="187">H102*I102</f>
        <v>6982.5249023455326</v>
      </c>
      <c r="K102" s="412">
        <f>VLOOKUP($D102,PARAMETROS!$A:$I,6,0)</f>
        <v>45292</v>
      </c>
      <c r="L102" s="298" t="str">
        <f>VLOOKUP($D102,PARAMETROS!$A:$I,7,0)</f>
        <v>-</v>
      </c>
      <c r="M102" s="298" t="str">
        <f>VLOOKUP($D102,PARAMETROS!$A:$I,8,0)</f>
        <v>-</v>
      </c>
      <c r="O102" s="125" t="str">
        <f t="shared" ref="O102" si="188">"RESUMO "&amp;UPPER(B102)</f>
        <v>RESUMO PEDRALVA</v>
      </c>
      <c r="P102" s="125" t="s">
        <v>1157</v>
      </c>
      <c r="Q102" s="125" t="str">
        <f>VLOOKUP(E102,'RESUMO GERAL'!E:CA,1,0)</f>
        <v>PedralvaVigilante Armado - 220 h</v>
      </c>
      <c r="R102" s="126" t="str">
        <f t="shared" ref="R102" si="189">IF(E102=Q102,"OK",FALSE)</f>
        <v>OK</v>
      </c>
      <c r="S102" s="127">
        <f>VLOOKUP(E102,'RESUMO GERAL'!E:BX,71,0)</f>
        <v>6982.5249023455326</v>
      </c>
      <c r="T102" s="126" t="str">
        <f t="shared" ref="T102" ca="1" si="190">IF(ROUND(J102,2)=ROUND(S102,2),"OK",J102-S102)</f>
        <v>OK</v>
      </c>
      <c r="U102" s="128">
        <f ca="1">IF(COUNTIF($B$6:B102,B102)=1,VLOOKUP("Custo Total",INDIRECT("'*"&amp;O102&amp;"*'!A:E"),5,0),"")</f>
        <v>6982.5249023455326</v>
      </c>
      <c r="V102" s="126" t="str">
        <f ca="1">IF(COUNTIF($B$6:B102,B102)=1,IF(ROUND(SUMIF(B:B,B102,J:J),2)=ROUND(U102,2),"OK",SUMIF(B:B,B102,J:J)-U102),"")</f>
        <v>OK</v>
      </c>
      <c r="Z102" s="3"/>
    </row>
    <row r="103" spans="1:26" s="17" customFormat="1">
      <c r="A103" s="444" t="str">
        <f>CCT!A103</f>
        <v>1.210.01</v>
      </c>
      <c r="B103" s="294" t="str">
        <f>CCT!B103</f>
        <v>Pedro Leopoldo</v>
      </c>
      <c r="C103" s="413" t="str">
        <f>HYPERLINK("#'"&amp;P103&amp;"'!A1",CCT!C103)</f>
        <v>Vigilante Armado - 220 h</v>
      </c>
      <c r="D103" s="294" t="str">
        <f>CCT!D103</f>
        <v>Sindesp-MG</v>
      </c>
      <c r="E103" s="294" t="str">
        <f t="shared" si="124"/>
        <v>Pedro LeopoldoVigilante Armado - 220 h</v>
      </c>
      <c r="F103" s="295" t="s">
        <v>150</v>
      </c>
      <c r="G103" s="295" t="s">
        <v>151</v>
      </c>
      <c r="H103" s="299">
        <f>VLOOKUP(E103,CCT!E:R,4,0)</f>
        <v>1</v>
      </c>
      <c r="I103" s="318">
        <f t="shared" ref="I103" ca="1" si="191">VLOOKUP("Custo Total",INDIRECT("'*"&amp;P103&amp;"*'!A:E"),5,0)</f>
        <v>7034.7167595974461</v>
      </c>
      <c r="J103" s="318">
        <f t="shared" ref="J103" ca="1" si="192">H103*I103</f>
        <v>7034.7167595974461</v>
      </c>
      <c r="K103" s="412">
        <f>VLOOKUP($D103,PARAMETROS!$A:$I,6,0)</f>
        <v>45292</v>
      </c>
      <c r="L103" s="298" t="str">
        <f>VLOOKUP($D103,PARAMETROS!$A:$I,7,0)</f>
        <v>-</v>
      </c>
      <c r="M103" s="298" t="str">
        <f>VLOOKUP($D103,PARAMETROS!$A:$I,8,0)</f>
        <v>-</v>
      </c>
      <c r="O103" s="125" t="str">
        <f t="shared" ref="O103" si="193">"RESUMO "&amp;UPPER(B103)</f>
        <v>RESUMO PEDRO LEOPOLDO</v>
      </c>
      <c r="P103" s="125" t="s">
        <v>1158</v>
      </c>
      <c r="Q103" s="125" t="str">
        <f>VLOOKUP(E103,'RESUMO GERAL'!E:CA,1,0)</f>
        <v>Pedro LeopoldoVigilante Armado - 220 h</v>
      </c>
      <c r="R103" s="126" t="str">
        <f t="shared" ref="R103" si="194">IF(E103=Q103,"OK",FALSE)</f>
        <v>OK</v>
      </c>
      <c r="S103" s="127">
        <f>VLOOKUP(E103,'RESUMO GERAL'!E:BX,71,0)</f>
        <v>7034.7167595974461</v>
      </c>
      <c r="T103" s="126" t="str">
        <f t="shared" ref="T103" ca="1" si="195">IF(ROUND(J103,2)=ROUND(S103,2),"OK",J103-S103)</f>
        <v>OK</v>
      </c>
      <c r="U103" s="128">
        <f ca="1">IF(COUNTIF($B$6:B103,B103)=1,VLOOKUP("Custo Total",INDIRECT("'*"&amp;O103&amp;"*'!A:E"),5,0),"")</f>
        <v>7034.7167595974461</v>
      </c>
      <c r="V103" s="126" t="str">
        <f ca="1">IF(COUNTIF($B$6:B103,B103)=1,IF(ROUND(SUMIF(B:B,B103,J:J),2)=ROUND(U103,2),"OK",SUMIF(B:B,B103,J:J)-U103),"")</f>
        <v>OK</v>
      </c>
      <c r="Z103" s="3"/>
    </row>
    <row r="104" spans="1:26" s="17" customFormat="1">
      <c r="A104" s="444" t="str">
        <f>CCT!A104</f>
        <v>1.511.01</v>
      </c>
      <c r="B104" s="294" t="str">
        <f>CCT!B104</f>
        <v>Pirapetinga</v>
      </c>
      <c r="C104" s="413" t="str">
        <f>HYPERLINK("#'"&amp;P104&amp;"'!A1",CCT!C104)</f>
        <v>Vigilante Armado - 220 h</v>
      </c>
      <c r="D104" s="294" t="str">
        <f>CCT!D104</f>
        <v>Sindesp-MG</v>
      </c>
      <c r="E104" s="294" t="str">
        <f t="shared" si="124"/>
        <v>PirapetingaVigilante Armado - 220 h</v>
      </c>
      <c r="F104" s="295" t="s">
        <v>150</v>
      </c>
      <c r="G104" s="295" t="s">
        <v>151</v>
      </c>
      <c r="H104" s="299">
        <f>VLOOKUP(E104,CCT!E:R,4,0)</f>
        <v>1</v>
      </c>
      <c r="I104" s="318">
        <f t="shared" ref="I104" ca="1" si="196">VLOOKUP("Custo Total",INDIRECT("'*"&amp;P104&amp;"*'!A:E"),5,0)</f>
        <v>6982.5249023455326</v>
      </c>
      <c r="J104" s="318">
        <f t="shared" ref="J104" ca="1" si="197">H104*I104</f>
        <v>6982.5249023455326</v>
      </c>
      <c r="K104" s="412">
        <f>VLOOKUP($D104,PARAMETROS!$A:$I,6,0)</f>
        <v>45292</v>
      </c>
      <c r="L104" s="298" t="str">
        <f>VLOOKUP($D104,PARAMETROS!$A:$I,7,0)</f>
        <v>-</v>
      </c>
      <c r="M104" s="298" t="str">
        <f>VLOOKUP($D104,PARAMETROS!$A:$I,8,0)</f>
        <v>-</v>
      </c>
      <c r="O104" s="125" t="str">
        <f t="shared" ref="O104" si="198">"RESUMO "&amp;UPPER(B104)</f>
        <v>RESUMO PIRAPETINGA</v>
      </c>
      <c r="P104" s="125" t="s">
        <v>1159</v>
      </c>
      <c r="Q104" s="125" t="str">
        <f>VLOOKUP(E104,'RESUMO GERAL'!E:CA,1,0)</f>
        <v>PirapetingaVigilante Armado - 220 h</v>
      </c>
      <c r="R104" s="126" t="str">
        <f t="shared" ref="R104" si="199">IF(E104=Q104,"OK",FALSE)</f>
        <v>OK</v>
      </c>
      <c r="S104" s="127">
        <f>VLOOKUP(E104,'RESUMO GERAL'!E:BX,71,0)</f>
        <v>6982.5249023455326</v>
      </c>
      <c r="T104" s="126" t="str">
        <f t="shared" ref="T104" ca="1" si="200">IF(ROUND(J104,2)=ROUND(S104,2),"OK",J104-S104)</f>
        <v>OK</v>
      </c>
      <c r="U104" s="128">
        <f ca="1">IF(COUNTIF($B$6:B104,B104)=1,VLOOKUP("Custo Total",INDIRECT("'*"&amp;O104&amp;"*'!A:E"),5,0),"")</f>
        <v>6982.5249023455326</v>
      </c>
      <c r="V104" s="126" t="str">
        <f ca="1">IF(COUNTIF($B$6:B104,B104)=1,IF(ROUND(SUMIF(B:B,B104,J:J),2)=ROUND(U104,2),"OK",SUMIF(B:B,B104,J:J)-U104),"")</f>
        <v>OK</v>
      </c>
      <c r="Z104" s="3"/>
    </row>
    <row r="105" spans="1:26" s="17" customFormat="1">
      <c r="A105" s="444" t="str">
        <f>CCT!A105</f>
        <v>1.517.01</v>
      </c>
      <c r="B105" s="294" t="str">
        <f>CCT!B105</f>
        <v>Poco Fundo</v>
      </c>
      <c r="C105" s="413" t="str">
        <f>HYPERLINK("#'"&amp;P105&amp;"'!A1",CCT!C105)</f>
        <v>Vigilante Armado - 220 h</v>
      </c>
      <c r="D105" s="294" t="str">
        <f>CCT!D105</f>
        <v>Sindesp-MG</v>
      </c>
      <c r="E105" s="294" t="str">
        <f t="shared" si="124"/>
        <v>Poco FundoVigilante Armado - 220 h</v>
      </c>
      <c r="F105" s="295" t="s">
        <v>150</v>
      </c>
      <c r="G105" s="295" t="s">
        <v>151</v>
      </c>
      <c r="H105" s="299">
        <f>VLOOKUP(E105,CCT!E:R,4,0)</f>
        <v>1</v>
      </c>
      <c r="I105" s="318">
        <f t="shared" ref="I105" ca="1" si="201">VLOOKUP("Custo Total",INDIRECT("'*"&amp;P105&amp;"*'!A:E"),5,0)</f>
        <v>7057.3243121189171</v>
      </c>
      <c r="J105" s="318">
        <f t="shared" ref="J105" ca="1" si="202">H105*I105</f>
        <v>7057.3243121189171</v>
      </c>
      <c r="K105" s="412">
        <f>VLOOKUP($D105,PARAMETROS!$A:$I,6,0)</f>
        <v>45292</v>
      </c>
      <c r="L105" s="298" t="str">
        <f>VLOOKUP($D105,PARAMETROS!$A:$I,7,0)</f>
        <v>-</v>
      </c>
      <c r="M105" s="298" t="str">
        <f>VLOOKUP($D105,PARAMETROS!$A:$I,8,0)</f>
        <v>-</v>
      </c>
      <c r="O105" s="125" t="str">
        <f t="shared" ref="O105" si="203">"RESUMO "&amp;UPPER(B105)</f>
        <v>RESUMO POCO FUNDO</v>
      </c>
      <c r="P105" s="125" t="s">
        <v>1160</v>
      </c>
      <c r="Q105" s="125" t="str">
        <f>VLOOKUP(E105,'RESUMO GERAL'!E:CA,1,0)</f>
        <v>Poco FundoVigilante Armado - 220 h</v>
      </c>
      <c r="R105" s="126" t="str">
        <f t="shared" ref="R105" si="204">IF(E105=Q105,"OK",FALSE)</f>
        <v>OK</v>
      </c>
      <c r="S105" s="127">
        <f>VLOOKUP(E105,'RESUMO GERAL'!E:BX,71,0)</f>
        <v>7057.3243121189171</v>
      </c>
      <c r="T105" s="126" t="str">
        <f t="shared" ref="T105" ca="1" si="205">IF(ROUND(J105,2)=ROUND(S105,2),"OK",J105-S105)</f>
        <v>OK</v>
      </c>
      <c r="U105" s="128">
        <f ca="1">IF(COUNTIF($B$6:B105,B105)=1,VLOOKUP("Custo Total",INDIRECT("'*"&amp;O105&amp;"*'!A:E"),5,0),"")</f>
        <v>7057.3243121189171</v>
      </c>
      <c r="V105" s="126" t="str">
        <f ca="1">IF(COUNTIF($B$6:B105,B105)=1,IF(ROUND(SUMIF(B:B,B105,J:J),2)=ROUND(U105,2),"OK",SUMIF(B:B,B105,J:J)-U105),"")</f>
        <v>OK</v>
      </c>
      <c r="Z105" s="3"/>
    </row>
    <row r="106" spans="1:26" s="17" customFormat="1">
      <c r="A106" s="444" t="str">
        <f>CCT!A106</f>
        <v>1.520.01</v>
      </c>
      <c r="B106" s="294" t="str">
        <f>CCT!B106</f>
        <v>Pompeu</v>
      </c>
      <c r="C106" s="413" t="str">
        <f>HYPERLINK("#'"&amp;P106&amp;"'!A1",CCT!C106)</f>
        <v>Vigilante Armado - 220 h</v>
      </c>
      <c r="D106" s="294" t="str">
        <f>CCT!D106</f>
        <v>Sindesp-MG</v>
      </c>
      <c r="E106" s="294" t="str">
        <f t="shared" si="124"/>
        <v>PompeuVigilante Armado - 220 h</v>
      </c>
      <c r="F106" s="295" t="s">
        <v>150</v>
      </c>
      <c r="G106" s="295" t="s">
        <v>151</v>
      </c>
      <c r="H106" s="299">
        <f>VLOOKUP(E106,CCT!E:R,4,0)</f>
        <v>1</v>
      </c>
      <c r="I106" s="318">
        <f t="shared" ref="I106" ca="1" si="206">VLOOKUP("Custo Total",INDIRECT("'*"&amp;P106&amp;"*'!A:E"),5,0)</f>
        <v>7211.836064984137</v>
      </c>
      <c r="J106" s="318">
        <f t="shared" ref="J106" ca="1" si="207">H106*I106</f>
        <v>7211.836064984137</v>
      </c>
      <c r="K106" s="412">
        <f>VLOOKUP($D106,PARAMETROS!$A:$I,6,0)</f>
        <v>45292</v>
      </c>
      <c r="L106" s="298" t="str">
        <f>VLOOKUP($D106,PARAMETROS!$A:$I,7,0)</f>
        <v>-</v>
      </c>
      <c r="M106" s="298" t="str">
        <f>VLOOKUP($D106,PARAMETROS!$A:$I,8,0)</f>
        <v>-</v>
      </c>
      <c r="O106" s="125" t="str">
        <f t="shared" ref="O106" si="208">"RESUMO "&amp;UPPER(B106)</f>
        <v>RESUMO POMPEU</v>
      </c>
      <c r="P106" s="125" t="s">
        <v>1161</v>
      </c>
      <c r="Q106" s="125" t="str">
        <f>VLOOKUP(E106,'RESUMO GERAL'!E:CA,1,0)</f>
        <v>PompeuVigilante Armado - 220 h</v>
      </c>
      <c r="R106" s="126" t="str">
        <f t="shared" ref="R106" si="209">IF(E106=Q106,"OK",FALSE)</f>
        <v>OK</v>
      </c>
      <c r="S106" s="127">
        <f>VLOOKUP(E106,'RESUMO GERAL'!E:BX,71,0)</f>
        <v>7211.836064984137</v>
      </c>
      <c r="T106" s="126" t="str">
        <f t="shared" ref="T106" ca="1" si="210">IF(ROUND(J106,2)=ROUND(S106,2),"OK",J106-S106)</f>
        <v>OK</v>
      </c>
      <c r="U106" s="128">
        <f ca="1">IF(COUNTIF($B$6:B106,B106)=1,VLOOKUP("Custo Total",INDIRECT("'*"&amp;O106&amp;"*'!A:E"),5,0),"")</f>
        <v>7211.836064984137</v>
      </c>
      <c r="V106" s="126" t="str">
        <f ca="1">IF(COUNTIF($B$6:B106,B106)=1,IF(ROUND(SUMIF(B:B,B106,J:J),2)=ROUND(U106,2),"OK",SUMIF(B:B,B106,J:J)-U106),"")</f>
        <v>OK</v>
      </c>
      <c r="Z106" s="3"/>
    </row>
    <row r="107" spans="1:26" s="17" customFormat="1">
      <c r="A107" s="444" t="str">
        <f>CCT!A107</f>
        <v>1.522.01</v>
      </c>
      <c r="B107" s="294" t="str">
        <f>CCT!B107</f>
        <v>Porteirinha</v>
      </c>
      <c r="C107" s="413" t="str">
        <f>HYPERLINK("#'"&amp;P107&amp;"'!A1",CCT!C107)</f>
        <v>Vigilante Armado - 220 h</v>
      </c>
      <c r="D107" s="294" t="str">
        <f>CCT!D107</f>
        <v>Sindesp-MG</v>
      </c>
      <c r="E107" s="294" t="str">
        <f t="shared" si="124"/>
        <v>PorteirinhaVigilante Armado - 220 h</v>
      </c>
      <c r="F107" s="295" t="s">
        <v>150</v>
      </c>
      <c r="G107" s="295" t="s">
        <v>151</v>
      </c>
      <c r="H107" s="299">
        <f>VLOOKUP(E107,CCT!E:R,4,0)</f>
        <v>1</v>
      </c>
      <c r="I107" s="318">
        <f t="shared" ca="1" si="13"/>
        <v>7211.836064984137</v>
      </c>
      <c r="J107" s="318">
        <f t="shared" ca="1" si="7"/>
        <v>7211.836064984137</v>
      </c>
      <c r="K107" s="412">
        <f>VLOOKUP($D107,PARAMETROS!$A:$I,6,0)</f>
        <v>45292</v>
      </c>
      <c r="L107" s="298" t="str">
        <f>VLOOKUP($D107,PARAMETROS!$A:$I,7,0)</f>
        <v>-</v>
      </c>
      <c r="M107" s="298" t="str">
        <f>VLOOKUP($D107,PARAMETROS!$A:$I,8,0)</f>
        <v>-</v>
      </c>
      <c r="O107" s="125" t="str">
        <f t="shared" si="8"/>
        <v>RESUMO PORTEIRINHA</v>
      </c>
      <c r="P107" s="125" t="s">
        <v>207</v>
      </c>
      <c r="Q107" s="125" t="str">
        <f>VLOOKUP(E107,'RESUMO GERAL'!E:CA,1,0)</f>
        <v>PorteirinhaVigilante Armado - 220 h</v>
      </c>
      <c r="R107" s="126" t="str">
        <f t="shared" si="9"/>
        <v>OK</v>
      </c>
      <c r="S107" s="127">
        <f>VLOOKUP(E107,'RESUMO GERAL'!E:BX,71,0)</f>
        <v>7211.836064984137</v>
      </c>
      <c r="T107" s="126" t="str">
        <f t="shared" ca="1" si="14"/>
        <v>OK</v>
      </c>
      <c r="U107" s="128">
        <f ca="1">IF(COUNTIF($B$6:B107,B107)=1,VLOOKUP("Custo Total",INDIRECT("'*"&amp;O107&amp;"*'!A:E"),5,0),"")</f>
        <v>7211.836064984137</v>
      </c>
      <c r="V107" s="126" t="str">
        <f ca="1">IF(COUNTIF($B$6:B107,B107)=1,IF(ROUND(SUMIF(B:B,B107,J:J),2)=ROUND(U107,2),"OK",SUMIF(B:B,B107,J:J)-U107),"")</f>
        <v>OK</v>
      </c>
      <c r="Z107" s="3"/>
    </row>
    <row r="108" spans="1:26" s="17" customFormat="1">
      <c r="A108" s="444" t="str">
        <f>CCT!A108</f>
        <v>1.525.02</v>
      </c>
      <c r="B108" s="294" t="str">
        <f>CCT!B108</f>
        <v>Pouso Alegre</v>
      </c>
      <c r="C108" s="413" t="str">
        <f>HYPERLINK("#'"&amp;P108&amp;"'!A1",CCT!C108)</f>
        <v>Vigilante Armado - 12x36 h Diurno</v>
      </c>
      <c r="D108" s="294" t="str">
        <f>CCT!D108</f>
        <v>Sindesp-MG</v>
      </c>
      <c r="E108" s="294" t="str">
        <f t="shared" si="124"/>
        <v>Pouso AlegreVigilante Armado - 12x36 h Diurno</v>
      </c>
      <c r="F108" s="295" t="s">
        <v>150</v>
      </c>
      <c r="G108" s="295" t="s">
        <v>151</v>
      </c>
      <c r="H108" s="299">
        <f>VLOOKUP(E108,CCT!E:R,4,0)</f>
        <v>2</v>
      </c>
      <c r="I108" s="318">
        <f t="shared" ca="1" si="13"/>
        <v>6681.2894209928672</v>
      </c>
      <c r="J108" s="318">
        <f t="shared" ref="J108:J145" ca="1" si="211">H108*I108</f>
        <v>13362.578841985734</v>
      </c>
      <c r="K108" s="412">
        <f>VLOOKUP($D108,PARAMETROS!$A:$I,6,0)</f>
        <v>45292</v>
      </c>
      <c r="L108" s="298" t="str">
        <f>VLOOKUP($D108,PARAMETROS!$A:$I,7,0)</f>
        <v>-</v>
      </c>
      <c r="M108" s="298" t="str">
        <f>VLOOKUP($D108,PARAMETROS!$A:$I,8,0)</f>
        <v>-</v>
      </c>
      <c r="O108" s="125" t="str">
        <f t="shared" ref="O108:O145" si="212">"RESUMO "&amp;UPPER(B108)</f>
        <v>RESUMO POUSO ALEGRE</v>
      </c>
      <c r="P108" s="125" t="s">
        <v>208</v>
      </c>
      <c r="Q108" s="125" t="str">
        <f>VLOOKUP(E108,'RESUMO GERAL'!E:CA,1,0)</f>
        <v>Pouso AlegreVigilante Armado - 12x36 h Diurno</v>
      </c>
      <c r="R108" s="126" t="str">
        <f t="shared" ref="R108:R145" si="213">IF(E108=Q108,"OK",FALSE)</f>
        <v>OK</v>
      </c>
      <c r="S108" s="127">
        <f>VLOOKUP(E108,'RESUMO GERAL'!E:BX,71,0)</f>
        <v>13362.578841985734</v>
      </c>
      <c r="T108" s="126" t="str">
        <f t="shared" ca="1" si="14"/>
        <v>OK</v>
      </c>
      <c r="U108" s="128">
        <f ca="1">IF(COUNTIF($B$6:B108,B108)=1,VLOOKUP("Custo Total",INDIRECT("'*"&amp;O108&amp;"*'!A:E"),5,0),"")</f>
        <v>28994.266267157574</v>
      </c>
      <c r="V108" s="126" t="str">
        <f ca="1">IF(COUNTIF($B$6:B108,B108)=1,IF(ROUND(SUMIF(B:B,B108,J:J),2)=ROUND(U108,2),"OK",SUMIF(B:B,B108,J:J)-U108),"")</f>
        <v>OK</v>
      </c>
      <c r="Z108" s="3"/>
    </row>
    <row r="109" spans="1:26" s="17" customFormat="1">
      <c r="A109" s="444" t="str">
        <f>CCT!A109</f>
        <v>1.525.03</v>
      </c>
      <c r="B109" s="294" t="str">
        <f>CCT!B109</f>
        <v>Pouso Alegre</v>
      </c>
      <c r="C109" s="413" t="str">
        <f>HYPERLINK("#'"&amp;P109&amp;"'!A1",CCT!C109)</f>
        <v>Vigilante Armado - 12x36 h Noturno</v>
      </c>
      <c r="D109" s="294" t="str">
        <f>CCT!D109</f>
        <v>Sindesp-MG</v>
      </c>
      <c r="E109" s="294" t="str">
        <f t="shared" si="124"/>
        <v>Pouso AlegreVigilante Armado - 12x36 h Noturno</v>
      </c>
      <c r="F109" s="295" t="s">
        <v>150</v>
      </c>
      <c r="G109" s="295" t="s">
        <v>151</v>
      </c>
      <c r="H109" s="299">
        <f>VLOOKUP(E109,CCT!E:R,4,0)</f>
        <v>2</v>
      </c>
      <c r="I109" s="318">
        <f t="shared" ca="1" si="13"/>
        <v>7815.8437125859218</v>
      </c>
      <c r="J109" s="318">
        <f t="shared" ca="1" si="211"/>
        <v>15631.687425171844</v>
      </c>
      <c r="K109" s="412">
        <f>VLOOKUP($D109,PARAMETROS!$A:$I,6,0)</f>
        <v>45292</v>
      </c>
      <c r="L109" s="298" t="str">
        <f>VLOOKUP($D109,PARAMETROS!$A:$I,7,0)</f>
        <v>-</v>
      </c>
      <c r="M109" s="298" t="str">
        <f>VLOOKUP($D109,PARAMETROS!$A:$I,8,0)</f>
        <v>-</v>
      </c>
      <c r="O109" s="125" t="str">
        <f t="shared" si="212"/>
        <v>RESUMO POUSO ALEGRE</v>
      </c>
      <c r="P109" s="125" t="s">
        <v>209</v>
      </c>
      <c r="Q109" s="125" t="str">
        <f>VLOOKUP(E109,'RESUMO GERAL'!E:CA,1,0)</f>
        <v>Pouso AlegreVigilante Armado - 12x36 h Noturno</v>
      </c>
      <c r="R109" s="126" t="str">
        <f t="shared" si="213"/>
        <v>OK</v>
      </c>
      <c r="S109" s="127">
        <f>VLOOKUP(E109,'RESUMO GERAL'!E:BX,71,0)</f>
        <v>15631.687425171842</v>
      </c>
      <c r="T109" s="126" t="str">
        <f t="shared" ca="1" si="14"/>
        <v>OK</v>
      </c>
      <c r="U109" s="128" t="str">
        <f ca="1">IF(COUNTIF($B$6:B109,B109)=1,VLOOKUP("Custo Total",INDIRECT("'*"&amp;O109&amp;"*'!A:E"),5,0),"")</f>
        <v/>
      </c>
      <c r="V109" s="126" t="str">
        <f>IF(COUNTIF($B$6:B109,B109)=1,IF(ROUND(SUMIF(B:B,B109,J:J),2)=ROUND(U109,2),"OK",SUMIF(B:B,B109,J:J)-U109),"")</f>
        <v/>
      </c>
      <c r="Z109" s="3"/>
    </row>
    <row r="110" spans="1:26" s="17" customFormat="1">
      <c r="A110" s="444" t="str">
        <f>CCT!A110</f>
        <v>1.527.01</v>
      </c>
      <c r="B110" s="294" t="str">
        <f>CCT!B110</f>
        <v>Prados</v>
      </c>
      <c r="C110" s="413" t="str">
        <f>HYPERLINK("#'"&amp;P110&amp;"'!A1",CCT!C110)</f>
        <v>Vigilante Armado - 220 h</v>
      </c>
      <c r="D110" s="294" t="str">
        <f>CCT!D110</f>
        <v>Sindesp-MG</v>
      </c>
      <c r="E110" s="294" t="str">
        <f t="shared" si="124"/>
        <v>PradosVigilante Armado - 220 h</v>
      </c>
      <c r="F110" s="295" t="s">
        <v>150</v>
      </c>
      <c r="G110" s="295" t="s">
        <v>151</v>
      </c>
      <c r="H110" s="299">
        <f>VLOOKUP(E110,CCT!E:R,4,0)</f>
        <v>1</v>
      </c>
      <c r="I110" s="318">
        <f t="shared" ref="I110:I111" ca="1" si="214">VLOOKUP("Custo Total",INDIRECT("'*"&amp;P110&amp;"*'!A:E"),5,0)</f>
        <v>7095.3282125611304</v>
      </c>
      <c r="J110" s="318">
        <f t="shared" ref="J110:J111" ca="1" si="215">H110*I110</f>
        <v>7095.3282125611304</v>
      </c>
      <c r="K110" s="412">
        <f>VLOOKUP($D110,PARAMETROS!$A:$I,6,0)</f>
        <v>45292</v>
      </c>
      <c r="L110" s="298" t="str">
        <f>VLOOKUP($D110,PARAMETROS!$A:$I,7,0)</f>
        <v>-</v>
      </c>
      <c r="M110" s="298" t="str">
        <f>VLOOKUP($D110,PARAMETROS!$A:$I,8,0)</f>
        <v>-</v>
      </c>
      <c r="O110" s="125" t="str">
        <f t="shared" ref="O110:O111" si="216">"RESUMO "&amp;UPPER(B110)</f>
        <v>RESUMO PRADOS</v>
      </c>
      <c r="P110" s="125" t="s">
        <v>1162</v>
      </c>
      <c r="Q110" s="125" t="str">
        <f>VLOOKUP(E110,'RESUMO GERAL'!E:CA,1,0)</f>
        <v>PradosVigilante Armado - 220 h</v>
      </c>
      <c r="R110" s="126" t="str">
        <f t="shared" ref="R110:R111" si="217">IF(E110=Q110,"OK",FALSE)</f>
        <v>OK</v>
      </c>
      <c r="S110" s="127">
        <f>VLOOKUP(E110,'RESUMO GERAL'!E:BX,71,0)</f>
        <v>7095.3282125611295</v>
      </c>
      <c r="T110" s="126" t="str">
        <f t="shared" ref="T110:T111" ca="1" si="218">IF(ROUND(J110,2)=ROUND(S110,2),"OK",J110-S110)</f>
        <v>OK</v>
      </c>
      <c r="U110" s="128">
        <f ca="1">IF(COUNTIF($B$6:B110,B110)=1,VLOOKUP("Custo Total",INDIRECT("'*"&amp;O110&amp;"*'!A:E"),5,0),"")</f>
        <v>7095.3282125611304</v>
      </c>
      <c r="V110" s="126" t="str">
        <f ca="1">IF(COUNTIF($B$6:B110,B110)=1,IF(ROUND(SUMIF(B:B,B110,J:J),2)=ROUND(U110,2),"OK",SUMIF(B:B,B110,J:J)-U110),"")</f>
        <v>OK</v>
      </c>
      <c r="Z110" s="3"/>
    </row>
    <row r="111" spans="1:26" s="17" customFormat="1">
      <c r="A111" s="444" t="str">
        <f>CCT!A111</f>
        <v>1.528.01</v>
      </c>
      <c r="B111" s="294" t="str">
        <f>CCT!B111</f>
        <v>Prata</v>
      </c>
      <c r="C111" s="413" t="str">
        <f>HYPERLINK("#'"&amp;P111&amp;"'!A1",CCT!C111)</f>
        <v>Vigilante Armado - 220 h</v>
      </c>
      <c r="D111" s="294" t="str">
        <f>CCT!D111</f>
        <v>Sindesp-MG</v>
      </c>
      <c r="E111" s="294" t="str">
        <f t="shared" si="124"/>
        <v>PrataVigilante Armado - 220 h</v>
      </c>
      <c r="F111" s="295" t="s">
        <v>150</v>
      </c>
      <c r="G111" s="295" t="s">
        <v>151</v>
      </c>
      <c r="H111" s="299">
        <f>VLOOKUP(E111,CCT!E:R,4,0)</f>
        <v>1</v>
      </c>
      <c r="I111" s="318">
        <f t="shared" ca="1" si="214"/>
        <v>7057.3243121189171</v>
      </c>
      <c r="J111" s="318">
        <f t="shared" ca="1" si="215"/>
        <v>7057.3243121189171</v>
      </c>
      <c r="K111" s="412">
        <f>VLOOKUP($D111,PARAMETROS!$A:$I,6,0)</f>
        <v>45292</v>
      </c>
      <c r="L111" s="298" t="str">
        <f>VLOOKUP($D111,PARAMETROS!$A:$I,7,0)</f>
        <v>-</v>
      </c>
      <c r="M111" s="298" t="str">
        <f>VLOOKUP($D111,PARAMETROS!$A:$I,8,0)</f>
        <v>-</v>
      </c>
      <c r="O111" s="125" t="str">
        <f t="shared" si="216"/>
        <v>RESUMO PRATA</v>
      </c>
      <c r="P111" s="125" t="s">
        <v>1163</v>
      </c>
      <c r="Q111" s="125" t="str">
        <f>VLOOKUP(E111,'RESUMO GERAL'!E:CA,1,0)</f>
        <v>PrataVigilante Armado - 220 h</v>
      </c>
      <c r="R111" s="126" t="str">
        <f t="shared" si="217"/>
        <v>OK</v>
      </c>
      <c r="S111" s="127">
        <f>VLOOKUP(E111,'RESUMO GERAL'!E:BX,71,0)</f>
        <v>7057.3243121189171</v>
      </c>
      <c r="T111" s="126" t="str">
        <f t="shared" ca="1" si="218"/>
        <v>OK</v>
      </c>
      <c r="U111" s="128">
        <f ca="1">IF(COUNTIF($B$6:B111,B111)=1,VLOOKUP("Custo Total",INDIRECT("'*"&amp;O111&amp;"*'!A:E"),5,0),"")</f>
        <v>7057.3243121189171</v>
      </c>
      <c r="V111" s="126" t="str">
        <f ca="1">IF(COUNTIF($B$6:B111,B111)=1,IF(ROUND(SUMIF(B:B,B111,J:J),2)=ROUND(U111,2),"OK",SUMIF(B:B,B111,J:J)-U111),"")</f>
        <v>OK</v>
      </c>
      <c r="Z111" s="3"/>
    </row>
    <row r="112" spans="1:26" s="17" customFormat="1">
      <c r="A112" s="444" t="str">
        <f>CCT!A112</f>
        <v>1.231.01</v>
      </c>
      <c r="B112" s="294" t="str">
        <f>CCT!B112</f>
        <v>Ribeirao das Neves</v>
      </c>
      <c r="C112" s="413" t="str">
        <f>HYPERLINK("#'"&amp;P112&amp;"'!A1",CCT!C112)</f>
        <v>Vigilante Armado - 220 h</v>
      </c>
      <c r="D112" s="294" t="str">
        <f>CCT!D112</f>
        <v>Sindesp-MG</v>
      </c>
      <c r="E112" s="294" t="str">
        <f t="shared" si="124"/>
        <v>Ribeirao das NevesVigilante Armado - 220 h</v>
      </c>
      <c r="F112" s="295" t="s">
        <v>150</v>
      </c>
      <c r="G112" s="295" t="s">
        <v>151</v>
      </c>
      <c r="H112" s="299">
        <f>VLOOKUP(E112,CCT!E:R,4,0)</f>
        <v>1</v>
      </c>
      <c r="I112" s="318">
        <f t="shared" ca="1" si="13"/>
        <v>7211.836064984137</v>
      </c>
      <c r="J112" s="318">
        <f t="shared" ca="1" si="211"/>
        <v>7211.836064984137</v>
      </c>
      <c r="K112" s="412">
        <f>VLOOKUP($D112,PARAMETROS!$A:$I,6,0)</f>
        <v>45292</v>
      </c>
      <c r="L112" s="298" t="str">
        <f>VLOOKUP($D112,PARAMETROS!$A:$I,7,0)</f>
        <v>-</v>
      </c>
      <c r="M112" s="298" t="str">
        <f>VLOOKUP($D112,PARAMETROS!$A:$I,8,0)</f>
        <v>-</v>
      </c>
      <c r="O112" s="125" t="str">
        <f t="shared" si="212"/>
        <v>RESUMO RIBEIRAO DAS NEVES</v>
      </c>
      <c r="P112" s="125" t="s">
        <v>210</v>
      </c>
      <c r="Q112" s="125" t="str">
        <f>VLOOKUP(E112,'RESUMO GERAL'!E:CA,1,0)</f>
        <v>Ribeirao das NevesVigilante Armado - 220 h</v>
      </c>
      <c r="R112" s="126" t="str">
        <f t="shared" si="213"/>
        <v>OK</v>
      </c>
      <c r="S112" s="127">
        <f>VLOOKUP(E112,'RESUMO GERAL'!E:BX,71,0)</f>
        <v>7211.836064984137</v>
      </c>
      <c r="T112" s="126" t="str">
        <f t="shared" ca="1" si="14"/>
        <v>OK</v>
      </c>
      <c r="U112" s="128">
        <f ca="1">IF(COUNTIF($B$6:B112,B112)=1,VLOOKUP("Custo Total",INDIRECT("'*"&amp;O112&amp;"*'!A:E"),5,0),"")</f>
        <v>37158.294984593529</v>
      </c>
      <c r="V112" s="126" t="str">
        <f ca="1">IF(COUNTIF($B$6:B112,B112)=1,IF(ROUND(SUMIF(B:B,B112,J:J),2)=ROUND(U112,2),"OK",SUMIF(B:B,B112,J:J)-U112),"")</f>
        <v>OK</v>
      </c>
      <c r="Z112" s="3"/>
    </row>
    <row r="113" spans="1:26" s="17" customFormat="1">
      <c r="A113" s="444" t="str">
        <f>CCT!A113</f>
        <v>1.231.02</v>
      </c>
      <c r="B113" s="294" t="str">
        <f>CCT!B113</f>
        <v>Ribeirao das Neves</v>
      </c>
      <c r="C113" s="413" t="str">
        <f>HYPERLINK("#'"&amp;P113&amp;"'!A1",CCT!C113)</f>
        <v>Vigilante Armado - 12x36 h Diurno</v>
      </c>
      <c r="D113" s="294" t="str">
        <f>CCT!D113</f>
        <v>Sindesp-MG</v>
      </c>
      <c r="E113" s="294" t="str">
        <f t="shared" si="124"/>
        <v>Ribeirao das NevesVigilante Armado - 12x36 h Diurno</v>
      </c>
      <c r="F113" s="295" t="s">
        <v>150</v>
      </c>
      <c r="G113" s="295" t="s">
        <v>151</v>
      </c>
      <c r="H113" s="299">
        <f>VLOOKUP(E113,CCT!E:R,4,0)</f>
        <v>2</v>
      </c>
      <c r="I113" s="318">
        <f t="shared" ca="1" si="13"/>
        <v>6900.7077927824521</v>
      </c>
      <c r="J113" s="318">
        <f t="shared" ca="1" si="211"/>
        <v>13801.415585564904</v>
      </c>
      <c r="K113" s="412">
        <f>VLOOKUP($D113,PARAMETROS!$A:$I,6,0)</f>
        <v>45292</v>
      </c>
      <c r="L113" s="298" t="str">
        <f>VLOOKUP($D113,PARAMETROS!$A:$I,7,0)</f>
        <v>-</v>
      </c>
      <c r="M113" s="298" t="str">
        <f>VLOOKUP($D113,PARAMETROS!$A:$I,8,0)</f>
        <v>-</v>
      </c>
      <c r="O113" s="125" t="str">
        <f t="shared" si="212"/>
        <v>RESUMO RIBEIRAO DAS NEVES</v>
      </c>
      <c r="P113" s="125" t="s">
        <v>211</v>
      </c>
      <c r="Q113" s="125" t="str">
        <f>VLOOKUP(E113,'RESUMO GERAL'!E:CA,1,0)</f>
        <v>Ribeirao das NevesVigilante Armado - 12x36 h Diurno</v>
      </c>
      <c r="R113" s="126" t="str">
        <f t="shared" si="213"/>
        <v>OK</v>
      </c>
      <c r="S113" s="127">
        <f>VLOOKUP(E113,'RESUMO GERAL'!E:BX,71,0)</f>
        <v>13801.415585564904</v>
      </c>
      <c r="T113" s="126" t="str">
        <f t="shared" ca="1" si="14"/>
        <v>OK</v>
      </c>
      <c r="U113" s="128" t="str">
        <f ca="1">IF(COUNTIF($B$6:B113,B113)=1,VLOOKUP("Custo Total",INDIRECT("'*"&amp;O113&amp;"*'!A:E"),5,0),"")</f>
        <v/>
      </c>
      <c r="V113" s="126" t="str">
        <f>IF(COUNTIF($B$6:B113,B113)=1,IF(ROUND(SUMIF(B:B,B113,J:J),2)=ROUND(U113,2),"OK",SUMIF(B:B,B113,J:J)-U113),"")</f>
        <v/>
      </c>
      <c r="Z113" s="3"/>
    </row>
    <row r="114" spans="1:26" s="17" customFormat="1">
      <c r="A114" s="444" t="str">
        <f>CCT!A114</f>
        <v>1.231.03</v>
      </c>
      <c r="B114" s="294" t="str">
        <f>CCT!B114</f>
        <v>Ribeirao das Neves</v>
      </c>
      <c r="C114" s="413" t="str">
        <f>HYPERLINK("#'"&amp;P114&amp;"'!A1",CCT!C114)</f>
        <v>Vigilante Armado - 12x36 h Noturno</v>
      </c>
      <c r="D114" s="294" t="str">
        <f>CCT!D114</f>
        <v>Sindesp-MG</v>
      </c>
      <c r="E114" s="294" t="str">
        <f t="shared" si="124"/>
        <v>Ribeirao das NevesVigilante Armado - 12x36 h Noturno</v>
      </c>
      <c r="F114" s="295" t="s">
        <v>150</v>
      </c>
      <c r="G114" s="295" t="s">
        <v>151</v>
      </c>
      <c r="H114" s="299">
        <f>VLOOKUP(E114,CCT!E:R,4,0)</f>
        <v>2</v>
      </c>
      <c r="I114" s="318">
        <f t="shared" ca="1" si="13"/>
        <v>8072.5216670222399</v>
      </c>
      <c r="J114" s="318">
        <f t="shared" ca="1" si="211"/>
        <v>16145.04333404448</v>
      </c>
      <c r="K114" s="412">
        <f>VLOOKUP($D114,PARAMETROS!$A:$I,6,0)</f>
        <v>45292</v>
      </c>
      <c r="L114" s="298" t="str">
        <f>VLOOKUP($D114,PARAMETROS!$A:$I,7,0)</f>
        <v>-</v>
      </c>
      <c r="M114" s="298" t="str">
        <f>VLOOKUP($D114,PARAMETROS!$A:$I,8,0)</f>
        <v>-</v>
      </c>
      <c r="O114" s="125" t="str">
        <f t="shared" si="212"/>
        <v>RESUMO RIBEIRAO DAS NEVES</v>
      </c>
      <c r="P114" s="125" t="s">
        <v>212</v>
      </c>
      <c r="Q114" s="125" t="str">
        <f>VLOOKUP(E114,'RESUMO GERAL'!E:CA,1,0)</f>
        <v>Ribeirao das NevesVigilante Armado - 12x36 h Noturno</v>
      </c>
      <c r="R114" s="126" t="str">
        <f t="shared" si="213"/>
        <v>OK</v>
      </c>
      <c r="S114" s="127">
        <f>VLOOKUP(E114,'RESUMO GERAL'!E:BX,71,0)</f>
        <v>16145.04333404448</v>
      </c>
      <c r="T114" s="126" t="str">
        <f t="shared" ca="1" si="14"/>
        <v>OK</v>
      </c>
      <c r="U114" s="128" t="str">
        <f ca="1">IF(COUNTIF($B$6:B114,B114)=1,VLOOKUP("Custo Total",INDIRECT("'*"&amp;O114&amp;"*'!A:E"),5,0),"")</f>
        <v/>
      </c>
      <c r="V114" s="126" t="str">
        <f>IF(COUNTIF($B$6:B114,B114)=1,IF(ROUND(SUMIF(B:B,B114,J:J),2)=ROUND(U114,2),"OK",SUMIF(B:B,B114,J:J)-U114),"")</f>
        <v/>
      </c>
      <c r="Z114" s="3"/>
    </row>
    <row r="115" spans="1:26" s="17" customFormat="1">
      <c r="A115" s="444" t="str">
        <f>CCT!A115</f>
        <v>1.554.01</v>
      </c>
      <c r="B115" s="294" t="str">
        <f>CCT!B115</f>
        <v>Rio Novo</v>
      </c>
      <c r="C115" s="413" t="str">
        <f>HYPERLINK("#'"&amp;P115&amp;"'!A1",CCT!C115)</f>
        <v>Vigilante Armado - 220 h</v>
      </c>
      <c r="D115" s="294" t="str">
        <f>CCT!D115</f>
        <v>Sindesp-MG</v>
      </c>
      <c r="E115" s="294" t="str">
        <f t="shared" si="124"/>
        <v>Rio NovoVigilante Armado - 220 h</v>
      </c>
      <c r="F115" s="295" t="s">
        <v>150</v>
      </c>
      <c r="G115" s="295" t="s">
        <v>151</v>
      </c>
      <c r="H115" s="299">
        <f>VLOOKUP(E115,CCT!E:R,4,0)</f>
        <v>1</v>
      </c>
      <c r="I115" s="318">
        <f t="shared" ref="I115:I117" ca="1" si="219">VLOOKUP("Custo Total",INDIRECT("'*"&amp;P115&amp;"*'!A:E"),5,0)</f>
        <v>6982.5249023455326</v>
      </c>
      <c r="J115" s="318">
        <f t="shared" ref="J115:J117" ca="1" si="220">H115*I115</f>
        <v>6982.5249023455326</v>
      </c>
      <c r="K115" s="412">
        <f>VLOOKUP($D115,PARAMETROS!$A:$I,6,0)</f>
        <v>45292</v>
      </c>
      <c r="L115" s="298" t="str">
        <f>VLOOKUP($D115,PARAMETROS!$A:$I,7,0)</f>
        <v>-</v>
      </c>
      <c r="M115" s="298" t="str">
        <f>VLOOKUP($D115,PARAMETROS!$A:$I,8,0)</f>
        <v>-</v>
      </c>
      <c r="O115" s="125" t="str">
        <f t="shared" ref="O115:O117" si="221">"RESUMO "&amp;UPPER(B115)</f>
        <v>RESUMO RIO NOVO</v>
      </c>
      <c r="P115" s="125" t="s">
        <v>1164</v>
      </c>
      <c r="Q115" s="125" t="str">
        <f>VLOOKUP(E115,'RESUMO GERAL'!E:CA,1,0)</f>
        <v>Rio NovoVigilante Armado - 220 h</v>
      </c>
      <c r="R115" s="126" t="str">
        <f t="shared" ref="R115:R117" si="222">IF(E115=Q115,"OK",FALSE)</f>
        <v>OK</v>
      </c>
      <c r="S115" s="127">
        <f>VLOOKUP(E115,'RESUMO GERAL'!E:BX,71,0)</f>
        <v>6982.5249023455326</v>
      </c>
      <c r="T115" s="126" t="str">
        <f t="shared" ref="T115:T117" ca="1" si="223">IF(ROUND(J115,2)=ROUND(S115,2),"OK",J115-S115)</f>
        <v>OK</v>
      </c>
      <c r="U115" s="128">
        <f ca="1">IF(COUNTIF($B$6:B115,B115)=1,VLOOKUP("Custo Total",INDIRECT("'*"&amp;O115&amp;"*'!A:E"),5,0),"")</f>
        <v>6982.5249023455326</v>
      </c>
      <c r="V115" s="126" t="str">
        <f ca="1">IF(COUNTIF($B$6:B115,B115)=1,IF(ROUND(SUMIF(B:B,B115,J:J),2)=ROUND(U115,2),"OK",SUMIF(B:B,B115,J:J)-U115),"")</f>
        <v>OK</v>
      </c>
      <c r="Z115" s="3"/>
    </row>
    <row r="116" spans="1:26" s="17" customFormat="1">
      <c r="A116" s="444" t="str">
        <f>CCT!A116</f>
        <v>1.556.01</v>
      </c>
      <c r="B116" s="294" t="str">
        <f>CCT!B116</f>
        <v>Rio Pardo de Minas</v>
      </c>
      <c r="C116" s="413" t="str">
        <f>HYPERLINK("#'"&amp;P116&amp;"'!A1",CCT!C116)</f>
        <v>Vigilante Armado - 220 h</v>
      </c>
      <c r="D116" s="294" t="str">
        <f>CCT!D116</f>
        <v>Sindesp-MG</v>
      </c>
      <c r="E116" s="294" t="str">
        <f t="shared" si="124"/>
        <v>Rio Pardo de MinasVigilante Armado - 220 h</v>
      </c>
      <c r="F116" s="295" t="s">
        <v>150</v>
      </c>
      <c r="G116" s="295" t="s">
        <v>151</v>
      </c>
      <c r="H116" s="299">
        <f>VLOOKUP(E116,CCT!E:R,4,0)</f>
        <v>1</v>
      </c>
      <c r="I116" s="318">
        <f t="shared" ca="1" si="219"/>
        <v>7211.836064984137</v>
      </c>
      <c r="J116" s="318">
        <f t="shared" ca="1" si="220"/>
        <v>7211.836064984137</v>
      </c>
      <c r="K116" s="412">
        <f>VLOOKUP($D116,PARAMETROS!$A:$I,6,0)</f>
        <v>45292</v>
      </c>
      <c r="L116" s="298" t="str">
        <f>VLOOKUP($D116,PARAMETROS!$A:$I,7,0)</f>
        <v>-</v>
      </c>
      <c r="M116" s="298" t="str">
        <f>VLOOKUP($D116,PARAMETROS!$A:$I,8,0)</f>
        <v>-</v>
      </c>
      <c r="O116" s="125" t="str">
        <f t="shared" si="221"/>
        <v>RESUMO RIO PARDO DE MINAS</v>
      </c>
      <c r="P116" s="125" t="s">
        <v>1175</v>
      </c>
      <c r="Q116" s="125" t="str">
        <f>VLOOKUP(E116,'RESUMO GERAL'!E:CA,1,0)</f>
        <v>Rio Pardo de MinasVigilante Armado - 220 h</v>
      </c>
      <c r="R116" s="126" t="str">
        <f t="shared" si="222"/>
        <v>OK</v>
      </c>
      <c r="S116" s="127">
        <f>VLOOKUP(E116,'RESUMO GERAL'!E:BX,71,0)</f>
        <v>7211.836064984137</v>
      </c>
      <c r="T116" s="126" t="str">
        <f t="shared" ca="1" si="223"/>
        <v>OK</v>
      </c>
      <c r="U116" s="128">
        <f ca="1">IF(COUNTIF($B$6:B116,B116)=1,VLOOKUP("Custo Total",INDIRECT("'*"&amp;O116&amp;"*'!A:E"),5,0),"")</f>
        <v>7211.836064984137</v>
      </c>
      <c r="V116" s="126" t="str">
        <f ca="1">IF(COUNTIF($B$6:B116,B116)=1,IF(ROUND(SUMIF(B:B,B116,J:J),2)=ROUND(U116,2),"OK",SUMIF(B:B,B116,J:J)-U116),"")</f>
        <v>OK</v>
      </c>
      <c r="Z116" s="3"/>
    </row>
    <row r="117" spans="1:26" s="17" customFormat="1">
      <c r="A117" s="444" t="str">
        <f>CCT!A117</f>
        <v>1.559.01</v>
      </c>
      <c r="B117" s="294" t="str">
        <f>CCT!B117</f>
        <v>Rio Preto</v>
      </c>
      <c r="C117" s="413" t="str">
        <f>HYPERLINK("#'"&amp;P117&amp;"'!A1",CCT!C117)</f>
        <v>Vigilante Armado - 220 h</v>
      </c>
      <c r="D117" s="294" t="str">
        <f>CCT!D117</f>
        <v>Sindesp-MG</v>
      </c>
      <c r="E117" s="294" t="str">
        <f t="shared" si="124"/>
        <v>Rio PretoVigilante Armado - 220 h</v>
      </c>
      <c r="F117" s="295" t="s">
        <v>150</v>
      </c>
      <c r="G117" s="295" t="s">
        <v>151</v>
      </c>
      <c r="H117" s="299">
        <f>VLOOKUP(E117,CCT!E:R,4,0)</f>
        <v>1</v>
      </c>
      <c r="I117" s="318">
        <f t="shared" ca="1" si="219"/>
        <v>7211.836064984137</v>
      </c>
      <c r="J117" s="318">
        <f t="shared" ca="1" si="220"/>
        <v>7211.836064984137</v>
      </c>
      <c r="K117" s="412">
        <f>VLOOKUP($D117,PARAMETROS!$A:$I,6,0)</f>
        <v>45292</v>
      </c>
      <c r="L117" s="298" t="str">
        <f>VLOOKUP($D117,PARAMETROS!$A:$I,7,0)</f>
        <v>-</v>
      </c>
      <c r="M117" s="298" t="str">
        <f>VLOOKUP($D117,PARAMETROS!$A:$I,8,0)</f>
        <v>-</v>
      </c>
      <c r="O117" s="125" t="str">
        <f t="shared" si="221"/>
        <v>RESUMO RIO PRETO</v>
      </c>
      <c r="P117" s="125" t="s">
        <v>1165</v>
      </c>
      <c r="Q117" s="125" t="str">
        <f>VLOOKUP(E117,'RESUMO GERAL'!E:CA,1,0)</f>
        <v>Rio PretoVigilante Armado - 220 h</v>
      </c>
      <c r="R117" s="126" t="str">
        <f t="shared" si="222"/>
        <v>OK</v>
      </c>
      <c r="S117" s="127">
        <f>VLOOKUP(E117,'RESUMO GERAL'!E:BX,71,0)</f>
        <v>7211.836064984137</v>
      </c>
      <c r="T117" s="126" t="str">
        <f t="shared" ca="1" si="223"/>
        <v>OK</v>
      </c>
      <c r="U117" s="128">
        <f ca="1">IF(COUNTIF($B$6:B117,B117)=1,VLOOKUP("Custo Total",INDIRECT("'*"&amp;O117&amp;"*'!A:E"),5,0),"")</f>
        <v>7211.836064984137</v>
      </c>
      <c r="V117" s="126" t="str">
        <f ca="1">IF(COUNTIF($B$6:B117,B117)=1,IF(ROUND(SUMIF(B:B,B117,J:J),2)=ROUND(U117,2),"OK",SUMIF(B:B,B117,J:J)-U117),"")</f>
        <v>OK</v>
      </c>
      <c r="Z117" s="3"/>
    </row>
    <row r="118" spans="1:26" s="17" customFormat="1">
      <c r="A118" s="444" t="str">
        <f>CCT!A118</f>
        <v>1.567.01</v>
      </c>
      <c r="B118" s="294" t="str">
        <f>CCT!B118</f>
        <v>Sabara</v>
      </c>
      <c r="C118" s="413" t="str">
        <f>HYPERLINK("#'"&amp;P118&amp;"'!A1",CCT!C118)</f>
        <v>Vigilante Armado - 220 h</v>
      </c>
      <c r="D118" s="294" t="str">
        <f>CCT!D118</f>
        <v>Sindesp-MG</v>
      </c>
      <c r="E118" s="294" t="str">
        <f t="shared" si="124"/>
        <v>SabaraVigilante Armado - 220 h</v>
      </c>
      <c r="F118" s="295" t="s">
        <v>150</v>
      </c>
      <c r="G118" s="295" t="s">
        <v>151</v>
      </c>
      <c r="H118" s="299">
        <f>VLOOKUP(E118,CCT!E:R,4,0)</f>
        <v>1</v>
      </c>
      <c r="I118" s="318">
        <f t="shared" ref="I118" ca="1" si="224">VLOOKUP("Custo Total",INDIRECT("'*"&amp;P118&amp;"*'!A:E"),5,0)</f>
        <v>6982.5249023455326</v>
      </c>
      <c r="J118" s="318">
        <f t="shared" ref="J118" ca="1" si="225">H118*I118</f>
        <v>6982.5249023455326</v>
      </c>
      <c r="K118" s="412">
        <f>VLOOKUP($D118,PARAMETROS!$A:$I,6,0)</f>
        <v>45292</v>
      </c>
      <c r="L118" s="298" t="str">
        <f>VLOOKUP($D118,PARAMETROS!$A:$I,7,0)</f>
        <v>-</v>
      </c>
      <c r="M118" s="298" t="str">
        <f>VLOOKUP($D118,PARAMETROS!$A:$I,8,0)</f>
        <v>-</v>
      </c>
      <c r="O118" s="125" t="str">
        <f t="shared" ref="O118" si="226">"RESUMO "&amp;UPPER(B118)</f>
        <v>RESUMO SABARA</v>
      </c>
      <c r="P118" s="125" t="s">
        <v>1166</v>
      </c>
      <c r="Q118" s="125" t="str">
        <f>VLOOKUP(E118,'RESUMO GERAL'!E:CA,1,0)</f>
        <v>SabaraVigilante Armado - 220 h</v>
      </c>
      <c r="R118" s="126" t="str">
        <f t="shared" ref="R118" si="227">IF(E118=Q118,"OK",FALSE)</f>
        <v>OK</v>
      </c>
      <c r="S118" s="127">
        <f>VLOOKUP(E118,'RESUMO GERAL'!E:BX,71,0)</f>
        <v>6982.5249023455326</v>
      </c>
      <c r="T118" s="126" t="str">
        <f t="shared" ref="T118" ca="1" si="228">IF(ROUND(J118,2)=ROUND(S118,2),"OK",J118-S118)</f>
        <v>OK</v>
      </c>
      <c r="U118" s="128">
        <f ca="1">IF(COUNTIF($B$6:B118,B118)=1,VLOOKUP("Custo Total",INDIRECT("'*"&amp;O118&amp;"*'!A:E"),5,0),"")</f>
        <v>6982.5249023455326</v>
      </c>
      <c r="V118" s="126" t="str">
        <f ca="1">IF(COUNTIF($B$6:B118,B118)=1,IF(ROUND(SUMIF(B:B,B118,J:J),2)=ROUND(U118,2),"OK",SUMIF(B:B,B118,J:J)-U118),"")</f>
        <v>OK</v>
      </c>
      <c r="Z118" s="3"/>
    </row>
    <row r="119" spans="1:26" s="17" customFormat="1">
      <c r="A119" s="444" t="str">
        <f>CCT!A119</f>
        <v>1.570.01</v>
      </c>
      <c r="B119" s="294" t="str">
        <f>CCT!B119</f>
        <v>Salinas</v>
      </c>
      <c r="C119" s="413" t="str">
        <f>HYPERLINK("#'"&amp;P119&amp;"'!A1",CCT!C119)</f>
        <v>Vigilante Armado - 220 h</v>
      </c>
      <c r="D119" s="294" t="str">
        <f>CCT!D119</f>
        <v>Sindesp-MG</v>
      </c>
      <c r="E119" s="294" t="str">
        <f t="shared" si="124"/>
        <v>SalinasVigilante Armado - 220 h</v>
      </c>
      <c r="F119" s="295" t="s">
        <v>150</v>
      </c>
      <c r="G119" s="295" t="s">
        <v>151</v>
      </c>
      <c r="H119" s="299">
        <f>VLOOKUP(E119,CCT!E:R,4,0)</f>
        <v>1</v>
      </c>
      <c r="I119" s="318">
        <f t="shared" ref="I119" ca="1" si="229">VLOOKUP("Custo Total",INDIRECT("'*"&amp;P119&amp;"*'!A:E"),5,0)</f>
        <v>7057.3243121189171</v>
      </c>
      <c r="J119" s="318">
        <f t="shared" ref="J119" ca="1" si="230">H119*I119</f>
        <v>7057.3243121189171</v>
      </c>
      <c r="K119" s="412">
        <f>VLOOKUP($D119,PARAMETROS!$A:$I,6,0)</f>
        <v>45292</v>
      </c>
      <c r="L119" s="298" t="str">
        <f>VLOOKUP($D119,PARAMETROS!$A:$I,7,0)</f>
        <v>-</v>
      </c>
      <c r="M119" s="298" t="str">
        <f>VLOOKUP($D119,PARAMETROS!$A:$I,8,0)</f>
        <v>-</v>
      </c>
      <c r="O119" s="125" t="str">
        <f t="shared" ref="O119" si="231">"RESUMO "&amp;UPPER(B119)</f>
        <v>RESUMO SALINAS</v>
      </c>
      <c r="P119" s="125" t="s">
        <v>213</v>
      </c>
      <c r="Q119" s="125" t="str">
        <f>VLOOKUP(E119,'RESUMO GERAL'!E:CA,1,0)</f>
        <v>SalinasVigilante Armado - 220 h</v>
      </c>
      <c r="R119" s="126" t="str">
        <f t="shared" ref="R119" si="232">IF(E119=Q119,"OK",FALSE)</f>
        <v>OK</v>
      </c>
      <c r="S119" s="127">
        <f>VLOOKUP(E119,'RESUMO GERAL'!E:BX,71,0)</f>
        <v>7057.3243121189171</v>
      </c>
      <c r="T119" s="126" t="str">
        <f t="shared" ref="T119" ca="1" si="233">IF(ROUND(J119,2)=ROUND(S119,2),"OK",J119-S119)</f>
        <v>OK</v>
      </c>
      <c r="U119" s="128">
        <f ca="1">IF(COUNTIF($B$6:B119,B119)=1,VLOOKUP("Custo Total",INDIRECT("'*"&amp;O119&amp;"*'!A:E"),5,0),"")</f>
        <v>7057.3243121189171</v>
      </c>
      <c r="V119" s="126" t="str">
        <f ca="1">IF(COUNTIF($B$6:B119,B119)=1,IF(ROUND(SUMIF(B:B,B119,J:J),2)=ROUND(U119,2),"OK",SUMIF(B:B,B119,J:J)-U119),"")</f>
        <v>OK</v>
      </c>
      <c r="Z119" s="3"/>
    </row>
    <row r="120" spans="1:26" s="17" customFormat="1">
      <c r="A120" s="444" t="str">
        <f>CCT!A120</f>
        <v>1.245.02</v>
      </c>
      <c r="B120" s="294" t="str">
        <f>CCT!B120</f>
        <v>Santa Luzia</v>
      </c>
      <c r="C120" s="413" t="str">
        <f>HYPERLINK("#'"&amp;P120&amp;"'!A1",CCT!C120)</f>
        <v>Vigilante Armado - 12x36 h Diurno</v>
      </c>
      <c r="D120" s="294" t="str">
        <f>CCT!D120</f>
        <v>Sindesp-MG</v>
      </c>
      <c r="E120" s="294" t="str">
        <f t="shared" si="124"/>
        <v>Santa LuziaVigilante Armado - 12x36 h Diurno</v>
      </c>
      <c r="F120" s="295" t="s">
        <v>150</v>
      </c>
      <c r="G120" s="295" t="s">
        <v>151</v>
      </c>
      <c r="H120" s="299">
        <f>VLOOKUP(E120,CCT!E:R,4,0)</f>
        <v>2</v>
      </c>
      <c r="I120" s="318">
        <f t="shared" ca="1" si="13"/>
        <v>6681.2894209928672</v>
      </c>
      <c r="J120" s="318">
        <f t="shared" ca="1" si="211"/>
        <v>13362.578841985734</v>
      </c>
      <c r="K120" s="412">
        <f>VLOOKUP($D120,PARAMETROS!$A:$I,6,0)</f>
        <v>45292</v>
      </c>
      <c r="L120" s="298" t="str">
        <f>VLOOKUP($D120,PARAMETROS!$A:$I,7,0)</f>
        <v>-</v>
      </c>
      <c r="M120" s="298" t="str">
        <f>VLOOKUP($D120,PARAMETROS!$A:$I,8,0)</f>
        <v>-</v>
      </c>
      <c r="O120" s="125" t="str">
        <f t="shared" si="212"/>
        <v>RESUMO SANTA LUZIA</v>
      </c>
      <c r="P120" s="125" t="s">
        <v>214</v>
      </c>
      <c r="Q120" s="125" t="str">
        <f>VLOOKUP(E120,'RESUMO GERAL'!E:CA,1,0)</f>
        <v>Santa LuziaVigilante Armado - 12x36 h Diurno</v>
      </c>
      <c r="R120" s="126" t="str">
        <f t="shared" si="213"/>
        <v>OK</v>
      </c>
      <c r="S120" s="127">
        <f>VLOOKUP(E120,'RESUMO GERAL'!E:BX,71,0)</f>
        <v>13362.578841985734</v>
      </c>
      <c r="T120" s="126" t="str">
        <f t="shared" ca="1" si="14"/>
        <v>OK</v>
      </c>
      <c r="U120" s="128">
        <f ca="1">IF(COUNTIF($B$6:B120,B120)=1,VLOOKUP("Custo Total",INDIRECT("'*"&amp;O120&amp;"*'!A:E"),5,0),"")</f>
        <v>28994.266267157574</v>
      </c>
      <c r="V120" s="126" t="str">
        <f ca="1">IF(COUNTIF($B$6:B120,B120)=1,IF(ROUND(SUMIF(B:B,B120,J:J),2)=ROUND(U120,2),"OK",SUMIF(B:B,B120,J:J)-U120),"")</f>
        <v>OK</v>
      </c>
      <c r="Z120" s="3"/>
    </row>
    <row r="121" spans="1:26" s="17" customFormat="1">
      <c r="A121" s="444" t="str">
        <f>CCT!A121</f>
        <v>1.245.03</v>
      </c>
      <c r="B121" s="294" t="str">
        <f>CCT!B121</f>
        <v>Santa Luzia</v>
      </c>
      <c r="C121" s="413" t="str">
        <f>HYPERLINK("#'"&amp;P121&amp;"'!A1",CCT!C121)</f>
        <v>Vigilante Armado - 12x36 h Noturno</v>
      </c>
      <c r="D121" s="294" t="str">
        <f>CCT!D121</f>
        <v>Sindesp-MG</v>
      </c>
      <c r="E121" s="294" t="str">
        <f t="shared" si="124"/>
        <v>Santa LuziaVigilante Armado - 12x36 h Noturno</v>
      </c>
      <c r="F121" s="295" t="s">
        <v>150</v>
      </c>
      <c r="G121" s="295" t="s">
        <v>151</v>
      </c>
      <c r="H121" s="299">
        <f>VLOOKUP(E121,CCT!E:R,4,0)</f>
        <v>2</v>
      </c>
      <c r="I121" s="318">
        <f t="shared" ca="1" si="13"/>
        <v>7815.8437125859218</v>
      </c>
      <c r="J121" s="318">
        <f t="shared" ca="1" si="211"/>
        <v>15631.687425171844</v>
      </c>
      <c r="K121" s="412">
        <f>VLOOKUP($D121,PARAMETROS!$A:$I,6,0)</f>
        <v>45292</v>
      </c>
      <c r="L121" s="298" t="str">
        <f>VLOOKUP($D121,PARAMETROS!$A:$I,7,0)</f>
        <v>-</v>
      </c>
      <c r="M121" s="298" t="str">
        <f>VLOOKUP($D121,PARAMETROS!$A:$I,8,0)</f>
        <v>-</v>
      </c>
      <c r="O121" s="125" t="str">
        <f t="shared" si="212"/>
        <v>RESUMO SANTA LUZIA</v>
      </c>
      <c r="P121" s="125" t="s">
        <v>215</v>
      </c>
      <c r="Q121" s="125" t="str">
        <f>VLOOKUP(E121,'RESUMO GERAL'!E:CA,1,0)</f>
        <v>Santa LuziaVigilante Armado - 12x36 h Noturno</v>
      </c>
      <c r="R121" s="126" t="str">
        <f t="shared" si="213"/>
        <v>OK</v>
      </c>
      <c r="S121" s="127">
        <f>VLOOKUP(E121,'RESUMO GERAL'!E:BX,71,0)</f>
        <v>15631.687425171842</v>
      </c>
      <c r="T121" s="126" t="str">
        <f t="shared" ca="1" si="14"/>
        <v>OK</v>
      </c>
      <c r="U121" s="128" t="str">
        <f ca="1">IF(COUNTIF($B$6:B121,B121)=1,VLOOKUP("Custo Total",INDIRECT("'*"&amp;O121&amp;"*'!A:E"),5,0),"")</f>
        <v/>
      </c>
      <c r="V121" s="126" t="str">
        <f>IF(COUNTIF($B$6:B121,B121)=1,IF(ROUND(SUMIF(B:B,B121,J:J),2)=ROUND(U121,2),"OK",SUMIF(B:B,B121,J:J)-U121),"")</f>
        <v/>
      </c>
      <c r="Z121" s="3"/>
    </row>
    <row r="122" spans="1:26" s="17" customFormat="1">
      <c r="A122" s="444" t="str">
        <f>CCT!A122</f>
        <v>1.610.01</v>
      </c>
      <c r="B122" s="294" t="str">
        <f>CCT!B122</f>
        <v>Sao Domingos do Prata</v>
      </c>
      <c r="C122" s="413" t="str">
        <f>HYPERLINK("#'"&amp;P122&amp;"'!A1",CCT!C122)</f>
        <v>Vigilante Armado - 220 h</v>
      </c>
      <c r="D122" s="294" t="str">
        <f>CCT!D122</f>
        <v>Sindesp-MG</v>
      </c>
      <c r="E122" s="294" t="str">
        <f t="shared" si="124"/>
        <v>Sao Domingos do PrataVigilante Armado - 220 h</v>
      </c>
      <c r="F122" s="295" t="s">
        <v>150</v>
      </c>
      <c r="G122" s="295" t="s">
        <v>151</v>
      </c>
      <c r="H122" s="299">
        <f>VLOOKUP(E122,CCT!E:R,4,0)</f>
        <v>1</v>
      </c>
      <c r="I122" s="318">
        <f t="shared" ca="1" si="13"/>
        <v>7057.3243121189171</v>
      </c>
      <c r="J122" s="318">
        <f t="shared" ca="1" si="211"/>
        <v>7057.3243121189171</v>
      </c>
      <c r="K122" s="412">
        <f>VLOOKUP($D122,PARAMETROS!$A:$I,6,0)</f>
        <v>45292</v>
      </c>
      <c r="L122" s="298" t="str">
        <f>VLOOKUP($D122,PARAMETROS!$A:$I,7,0)</f>
        <v>-</v>
      </c>
      <c r="M122" s="298" t="str">
        <f>VLOOKUP($D122,PARAMETROS!$A:$I,8,0)</f>
        <v>-</v>
      </c>
      <c r="O122" s="125" t="str">
        <f t="shared" si="212"/>
        <v>RESUMO SAO DOMINGOS DO PRATA</v>
      </c>
      <c r="P122" s="125" t="s">
        <v>1176</v>
      </c>
      <c r="Q122" s="125" t="str">
        <f>VLOOKUP(E122,'RESUMO GERAL'!E:CA,1,0)</f>
        <v>Sao Domingos do PrataVigilante Armado - 220 h</v>
      </c>
      <c r="R122" s="126" t="str">
        <f t="shared" si="213"/>
        <v>OK</v>
      </c>
      <c r="S122" s="127">
        <f>VLOOKUP(E122,'RESUMO GERAL'!E:BX,71,0)</f>
        <v>7057.3243121189171</v>
      </c>
      <c r="T122" s="126" t="str">
        <f t="shared" ca="1" si="14"/>
        <v>OK</v>
      </c>
      <c r="U122" s="128">
        <f ca="1">IF(COUNTIF($B$6:B122,B122)=1,VLOOKUP("Custo Total",INDIRECT("'*"&amp;O122&amp;"*'!A:E"),5,0),"")</f>
        <v>7057.3243121189171</v>
      </c>
      <c r="V122" s="126" t="str">
        <f ca="1">IF(COUNTIF($B$6:B122,B122)=1,IF(ROUND(SUMIF(B:B,B122,J:J),2)=ROUND(U122,2),"OK",SUMIF(B:B,B122,J:J)-U122),"")</f>
        <v>OK</v>
      </c>
      <c r="Z122" s="3"/>
    </row>
    <row r="123" spans="1:26" s="17" customFormat="1">
      <c r="A123" s="444" t="str">
        <f>CCT!A123</f>
        <v>1.625.01</v>
      </c>
      <c r="B123" s="294" t="str">
        <f>CCT!B123</f>
        <v>Sao Joao Del Rei</v>
      </c>
      <c r="C123" s="413" t="str">
        <f>HYPERLINK("#'"&amp;P123&amp;"'!A1",CCT!C123)</f>
        <v>Vigilante Armado - 220 h</v>
      </c>
      <c r="D123" s="294" t="str">
        <f>CCT!D123</f>
        <v>Sindesp-MG</v>
      </c>
      <c r="E123" s="294" t="str">
        <f t="shared" si="124"/>
        <v>Sao Joao Del ReiVigilante Armado - 220 h</v>
      </c>
      <c r="F123" s="295" t="s">
        <v>150</v>
      </c>
      <c r="G123" s="295" t="s">
        <v>151</v>
      </c>
      <c r="H123" s="299">
        <f>VLOOKUP(E123,CCT!E:R,4,0)</f>
        <v>1</v>
      </c>
      <c r="I123" s="318">
        <f t="shared" ref="I123:I124" ca="1" si="234">VLOOKUP("Custo Total",INDIRECT("'*"&amp;P123&amp;"*'!A:E"),5,0)</f>
        <v>7211.836064984137</v>
      </c>
      <c r="J123" s="318">
        <f t="shared" ref="J123:J124" ca="1" si="235">H123*I123</f>
        <v>7211.836064984137</v>
      </c>
      <c r="K123" s="412">
        <f>VLOOKUP($D123,PARAMETROS!$A:$I,6,0)</f>
        <v>45292</v>
      </c>
      <c r="L123" s="298" t="str">
        <f>VLOOKUP($D123,PARAMETROS!$A:$I,7,0)</f>
        <v>-</v>
      </c>
      <c r="M123" s="298" t="str">
        <f>VLOOKUP($D123,PARAMETROS!$A:$I,8,0)</f>
        <v>-</v>
      </c>
      <c r="O123" s="125" t="str">
        <f t="shared" ref="O123:O124" si="236">"RESUMO "&amp;UPPER(B123)</f>
        <v>RESUMO SAO JOAO DEL REI</v>
      </c>
      <c r="P123" s="125" t="s">
        <v>216</v>
      </c>
      <c r="Q123" s="125" t="str">
        <f>VLOOKUP(E123,'RESUMO GERAL'!E:CA,1,0)</f>
        <v>Sao Joao Del ReiVigilante Armado - 220 h</v>
      </c>
      <c r="R123" s="126" t="str">
        <f t="shared" ref="R123:R124" si="237">IF(E123=Q123,"OK",FALSE)</f>
        <v>OK</v>
      </c>
      <c r="S123" s="127">
        <f>VLOOKUP(E123,'RESUMO GERAL'!E:BX,71,0)</f>
        <v>7211.836064984137</v>
      </c>
      <c r="T123" s="126" t="str">
        <f t="shared" ref="T123:T124" ca="1" si="238">IF(ROUND(J123,2)=ROUND(S123,2),"OK",J123-S123)</f>
        <v>OK</v>
      </c>
      <c r="U123" s="128">
        <f ca="1">IF(COUNTIF($B$6:B123,B123)=1,VLOOKUP("Custo Total",INDIRECT("'*"&amp;O123&amp;"*'!A:E"),5,0),"")</f>
        <v>7211.836064984137</v>
      </c>
      <c r="V123" s="126" t="str">
        <f ca="1">IF(COUNTIF($B$6:B123,B123)=1,IF(ROUND(SUMIF(B:B,B123,J:J),2)=ROUND(U123,2),"OK",SUMIF(B:B,B123,J:J)-U123),"")</f>
        <v>OK</v>
      </c>
      <c r="Z123" s="3"/>
    </row>
    <row r="124" spans="1:26" s="17" customFormat="1">
      <c r="A124" s="444" t="str">
        <f>CCT!A124</f>
        <v>1.627.01</v>
      </c>
      <c r="B124" s="294" t="str">
        <f>CCT!B124</f>
        <v>Sao Joao do Paraiso</v>
      </c>
      <c r="C124" s="413" t="str">
        <f>HYPERLINK("#'"&amp;P124&amp;"'!A1",CCT!C124)</f>
        <v>Vigilante Armado - 220 h</v>
      </c>
      <c r="D124" s="294" t="str">
        <f>CCT!D124</f>
        <v>Sindesp-MG</v>
      </c>
      <c r="E124" s="294" t="str">
        <f t="shared" si="124"/>
        <v>Sao Joao do ParaisoVigilante Armado - 220 h</v>
      </c>
      <c r="F124" s="295" t="s">
        <v>150</v>
      </c>
      <c r="G124" s="295" t="s">
        <v>151</v>
      </c>
      <c r="H124" s="299">
        <f>VLOOKUP(E124,CCT!E:R,4,0)</f>
        <v>1</v>
      </c>
      <c r="I124" s="318">
        <f t="shared" ca="1" si="234"/>
        <v>7057.3243121189171</v>
      </c>
      <c r="J124" s="318">
        <f t="shared" ca="1" si="235"/>
        <v>7057.3243121189171</v>
      </c>
      <c r="K124" s="412">
        <f>VLOOKUP($D124,PARAMETROS!$A:$I,6,0)</f>
        <v>45292</v>
      </c>
      <c r="L124" s="298" t="str">
        <f>VLOOKUP($D124,PARAMETROS!$A:$I,7,0)</f>
        <v>-</v>
      </c>
      <c r="M124" s="298" t="str">
        <f>VLOOKUP($D124,PARAMETROS!$A:$I,8,0)</f>
        <v>-</v>
      </c>
      <c r="O124" s="125" t="str">
        <f t="shared" si="236"/>
        <v>RESUMO SAO JOAO DO PARAISO</v>
      </c>
      <c r="P124" s="125" t="s">
        <v>1177</v>
      </c>
      <c r="Q124" s="125" t="str">
        <f>VLOOKUP(E124,'RESUMO GERAL'!E:CA,1,0)</f>
        <v>Sao Joao do ParaisoVigilante Armado - 220 h</v>
      </c>
      <c r="R124" s="126" t="str">
        <f t="shared" si="237"/>
        <v>OK</v>
      </c>
      <c r="S124" s="127">
        <f>VLOOKUP(E124,'RESUMO GERAL'!E:BX,71,0)</f>
        <v>7057.3243121189171</v>
      </c>
      <c r="T124" s="126" t="str">
        <f t="shared" ca="1" si="238"/>
        <v>OK</v>
      </c>
      <c r="U124" s="128">
        <f ca="1">IF(COUNTIF($B$6:B124,B124)=1,VLOOKUP("Custo Total",INDIRECT("'*"&amp;O124&amp;"*'!A:E"),5,0),"")</f>
        <v>7057.3243121189171</v>
      </c>
      <c r="V124" s="126" t="str">
        <f ca="1">IF(COUNTIF($B$6:B124,B124)=1,IF(ROUND(SUMIF(B:B,B124,J:J),2)=ROUND(U124,2),"OK",SUMIF(B:B,B124,J:J)-U124),"")</f>
        <v>OK</v>
      </c>
      <c r="Z124" s="3"/>
    </row>
    <row r="125" spans="1:26" s="17" customFormat="1">
      <c r="A125" s="444" t="str">
        <f>CCT!A125</f>
        <v>1.637.02</v>
      </c>
      <c r="B125" s="294" t="str">
        <f>CCT!B125</f>
        <v>Sao Lourenco</v>
      </c>
      <c r="C125" s="413" t="str">
        <f>HYPERLINK("#'"&amp;P125&amp;"'!A1",CCT!C125)</f>
        <v>Vigilante Armado - 12x36 h Diurno</v>
      </c>
      <c r="D125" s="294" t="str">
        <f>CCT!D125</f>
        <v>Sindesp-MG</v>
      </c>
      <c r="E125" s="294" t="str">
        <f t="shared" si="124"/>
        <v>Sao LourencoVigilante Armado - 12x36 h Diurno</v>
      </c>
      <c r="F125" s="295" t="s">
        <v>150</v>
      </c>
      <c r="G125" s="295" t="s">
        <v>151</v>
      </c>
      <c r="H125" s="299">
        <f>VLOOKUP(E125,CCT!E:R,4,0)</f>
        <v>2</v>
      </c>
      <c r="I125" s="318">
        <f t="shared" ca="1" si="13"/>
        <v>6752.8618839922547</v>
      </c>
      <c r="J125" s="318">
        <f t="shared" ca="1" si="211"/>
        <v>13505.723767984509</v>
      </c>
      <c r="K125" s="412">
        <f>VLOOKUP($D125,PARAMETROS!$A:$I,6,0)</f>
        <v>45292</v>
      </c>
      <c r="L125" s="298" t="str">
        <f>VLOOKUP($D125,PARAMETROS!$A:$I,7,0)</f>
        <v>-</v>
      </c>
      <c r="M125" s="298" t="str">
        <f>VLOOKUP($D125,PARAMETROS!$A:$I,8,0)</f>
        <v>-</v>
      </c>
      <c r="O125" s="125" t="str">
        <f t="shared" si="212"/>
        <v>RESUMO SAO LOURENCO</v>
      </c>
      <c r="P125" s="125" t="s">
        <v>217</v>
      </c>
      <c r="Q125" s="125" t="str">
        <f>VLOOKUP(E125,'RESUMO GERAL'!E:CA,1,0)</f>
        <v>Sao LourencoVigilante Armado - 12x36 h Diurno</v>
      </c>
      <c r="R125" s="126" t="str">
        <f t="shared" si="213"/>
        <v>OK</v>
      </c>
      <c r="S125" s="127">
        <f>VLOOKUP(E125,'RESUMO GERAL'!E:BX,71,0)</f>
        <v>13505.723767984509</v>
      </c>
      <c r="T125" s="126" t="str">
        <f t="shared" ca="1" si="14"/>
        <v>OK</v>
      </c>
      <c r="U125" s="128">
        <f ca="1">IF(COUNTIF($B$6:B125,B125)=1,VLOOKUP("Custo Total",INDIRECT("'*"&amp;O125&amp;"*'!A:E"),5,0),"")</f>
        <v>13505.723767984509</v>
      </c>
      <c r="V125" s="126" t="str">
        <f ca="1">IF(COUNTIF($B$6:B125,B125)=1,IF(ROUND(SUMIF(B:B,B125,J:J),2)=ROUND(U125,2),"OK",SUMIF(B:B,B125,J:J)-U125),"")</f>
        <v>OK</v>
      </c>
      <c r="Z125" s="3"/>
    </row>
    <row r="126" spans="1:26" s="17" customFormat="1">
      <c r="A126" s="444" t="str">
        <f>CCT!A126</f>
        <v>1.647.02</v>
      </c>
      <c r="B126" s="294" t="str">
        <f>CCT!B126</f>
        <v>Sao Sebastiao do Paraiso</v>
      </c>
      <c r="C126" s="413" t="str">
        <f>HYPERLINK("#'"&amp;P126&amp;"'!A1",CCT!C126)</f>
        <v>Vigilante Armado - 12x36 h Diurno</v>
      </c>
      <c r="D126" s="294" t="str">
        <f>CCT!D126</f>
        <v>Sindesp-MG</v>
      </c>
      <c r="E126" s="294" t="str">
        <f t="shared" si="124"/>
        <v>Sao Sebastiao do ParaisoVigilante Armado - 12x36 h Diurno</v>
      </c>
      <c r="F126" s="295" t="s">
        <v>150</v>
      </c>
      <c r="G126" s="295" t="s">
        <v>151</v>
      </c>
      <c r="H126" s="299">
        <f>VLOOKUP(E126,CCT!E:R,4,0)</f>
        <v>2</v>
      </c>
      <c r="I126" s="318">
        <f t="shared" ca="1" si="13"/>
        <v>6752.8618839922547</v>
      </c>
      <c r="J126" s="318">
        <f t="shared" ca="1" si="211"/>
        <v>13505.723767984509</v>
      </c>
      <c r="K126" s="412">
        <f>VLOOKUP($D126,PARAMETROS!$A:$I,6,0)</f>
        <v>45292</v>
      </c>
      <c r="L126" s="298" t="str">
        <f>VLOOKUP($D126,PARAMETROS!$A:$I,7,0)</f>
        <v>-</v>
      </c>
      <c r="M126" s="298" t="str">
        <f>VLOOKUP($D126,PARAMETROS!$A:$I,8,0)</f>
        <v>-</v>
      </c>
      <c r="O126" s="125" t="str">
        <f t="shared" si="212"/>
        <v>RESUMO SAO SEBASTIAO DO PARAISO</v>
      </c>
      <c r="P126" s="125" t="s">
        <v>218</v>
      </c>
      <c r="Q126" s="125" t="str">
        <f>VLOOKUP(E126,'RESUMO GERAL'!E:CA,1,0)</f>
        <v>Sao Sebastiao do ParaisoVigilante Armado - 12x36 h Diurno</v>
      </c>
      <c r="R126" s="126" t="str">
        <f t="shared" si="213"/>
        <v>OK</v>
      </c>
      <c r="S126" s="127">
        <f>VLOOKUP(E126,'RESUMO GERAL'!E:BX,71,0)</f>
        <v>13505.723767984509</v>
      </c>
      <c r="T126" s="126" t="str">
        <f t="shared" ca="1" si="14"/>
        <v>OK</v>
      </c>
      <c r="U126" s="128">
        <f ca="1">IF(COUNTIF($B$6:B126,B126)=1,VLOOKUP("Custo Total",INDIRECT("'*"&amp;O126&amp;"*'!A:E"),5,0),"")</f>
        <v>29304.863656200501</v>
      </c>
      <c r="V126" s="126" t="str">
        <f ca="1">IF(COUNTIF($B$6:B126,B126)=1,IF(ROUND(SUMIF(B:B,B126,J:J),2)=ROUND(U126,2),"OK",SUMIF(B:B,B126,J:J)-U126),"")</f>
        <v>OK</v>
      </c>
      <c r="Z126" s="3"/>
    </row>
    <row r="127" spans="1:26" s="17" customFormat="1">
      <c r="A127" s="444" t="str">
        <f>CCT!A127</f>
        <v>1.647.03</v>
      </c>
      <c r="B127" s="294" t="str">
        <f>CCT!B127</f>
        <v>Sao Sebastiao do Paraiso</v>
      </c>
      <c r="C127" s="413" t="str">
        <f>HYPERLINK("#'"&amp;P127&amp;"'!A1",CCT!C127)</f>
        <v>Vigilante Armado - 12x36 h Noturno</v>
      </c>
      <c r="D127" s="294" t="str">
        <f>CCT!D127</f>
        <v>Sindesp-MG</v>
      </c>
      <c r="E127" s="294" t="str">
        <f t="shared" si="124"/>
        <v>Sao Sebastiao do ParaisoVigilante Armado - 12x36 h Noturno</v>
      </c>
      <c r="F127" s="295" t="s">
        <v>150</v>
      </c>
      <c r="G127" s="295" t="s">
        <v>151</v>
      </c>
      <c r="H127" s="299">
        <f>VLOOKUP(E127,CCT!E:R,4,0)</f>
        <v>2</v>
      </c>
      <c r="I127" s="318">
        <f t="shared" ca="1" si="13"/>
        <v>7899.5699441079978</v>
      </c>
      <c r="J127" s="318">
        <f t="shared" ca="1" si="211"/>
        <v>15799.139888215996</v>
      </c>
      <c r="K127" s="412">
        <f>VLOOKUP($D127,PARAMETROS!$A:$I,6,0)</f>
        <v>45292</v>
      </c>
      <c r="L127" s="298" t="str">
        <f>VLOOKUP($D127,PARAMETROS!$A:$I,7,0)</f>
        <v>-</v>
      </c>
      <c r="M127" s="298" t="str">
        <f>VLOOKUP($D127,PARAMETROS!$A:$I,8,0)</f>
        <v>-</v>
      </c>
      <c r="O127" s="125" t="str">
        <f t="shared" si="212"/>
        <v>RESUMO SAO SEBASTIAO DO PARAISO</v>
      </c>
      <c r="P127" s="125" t="s">
        <v>219</v>
      </c>
      <c r="Q127" s="125" t="str">
        <f>VLOOKUP(E127,'RESUMO GERAL'!E:CA,1,0)</f>
        <v>Sao Sebastiao do ParaisoVigilante Armado - 12x36 h Noturno</v>
      </c>
      <c r="R127" s="126" t="str">
        <f t="shared" si="213"/>
        <v>OK</v>
      </c>
      <c r="S127" s="127">
        <f>VLOOKUP(E127,'RESUMO GERAL'!E:BX,71,0)</f>
        <v>15799.139888215994</v>
      </c>
      <c r="T127" s="126" t="str">
        <f t="shared" ca="1" si="14"/>
        <v>OK</v>
      </c>
      <c r="U127" s="128" t="str">
        <f ca="1">IF(COUNTIF($B$6:B127,B127)=1,VLOOKUP("Custo Total",INDIRECT("'*"&amp;O127&amp;"*'!A:E"),5,0),"")</f>
        <v/>
      </c>
      <c r="V127" s="126" t="str">
        <f>IF(COUNTIF($B$6:B127,B127)=1,IF(ROUND(SUMIF(B:B,B127,J:J),2)=ROUND(U127,2),"OK",SUMIF(B:B,B127,J:J)-U127),"")</f>
        <v/>
      </c>
      <c r="Z127" s="3"/>
    </row>
    <row r="128" spans="1:26" s="17" customFormat="1">
      <c r="A128" s="444" t="str">
        <f>CCT!A128</f>
        <v>1.672.01</v>
      </c>
      <c r="B128" s="294" t="str">
        <f>CCT!B128</f>
        <v>Sete Lagoas</v>
      </c>
      <c r="C128" s="413" t="str">
        <f>HYPERLINK("#'"&amp;P128&amp;"'!A1",CCT!C128)</f>
        <v>Vigilante Armado - 220 h</v>
      </c>
      <c r="D128" s="294" t="str">
        <f>CCT!D128</f>
        <v>Sindesp-MG</v>
      </c>
      <c r="E128" s="294" t="str">
        <f t="shared" si="124"/>
        <v>Sete LagoasVigilante Armado - 220 h</v>
      </c>
      <c r="F128" s="295" t="s">
        <v>150</v>
      </c>
      <c r="G128" s="295" t="s">
        <v>151</v>
      </c>
      <c r="H128" s="299">
        <f>VLOOKUP(E128,CCT!E:R,4,0)</f>
        <v>1</v>
      </c>
      <c r="I128" s="318">
        <f t="shared" ref="I128:I130" ca="1" si="239">VLOOKUP("Custo Total",INDIRECT("'*"&amp;P128&amp;"*'!A:E"),5,0)</f>
        <v>7211.836064984137</v>
      </c>
      <c r="J128" s="318">
        <f t="shared" ref="J128:J130" ca="1" si="240">H128*I128</f>
        <v>7211.836064984137</v>
      </c>
      <c r="K128" s="412">
        <f>VLOOKUP($D128,PARAMETROS!$A:$I,6,0)</f>
        <v>45292</v>
      </c>
      <c r="L128" s="298" t="str">
        <f>VLOOKUP($D128,PARAMETROS!$A:$I,7,0)</f>
        <v>-</v>
      </c>
      <c r="M128" s="298" t="str">
        <f>VLOOKUP($D128,PARAMETROS!$A:$I,8,0)</f>
        <v>-</v>
      </c>
      <c r="O128" s="125" t="str">
        <f t="shared" ref="O128:O130" si="241">"RESUMO "&amp;UPPER(B128)</f>
        <v>RESUMO SETE LAGOAS</v>
      </c>
      <c r="P128" s="125" t="s">
        <v>220</v>
      </c>
      <c r="Q128" s="125" t="str">
        <f>VLOOKUP(E128,'RESUMO GERAL'!E:CA,1,0)</f>
        <v>Sete LagoasVigilante Armado - 220 h</v>
      </c>
      <c r="R128" s="126" t="str">
        <f t="shared" ref="R128:R130" si="242">IF(E128=Q128,"OK",FALSE)</f>
        <v>OK</v>
      </c>
      <c r="S128" s="127">
        <f>VLOOKUP(E128,'RESUMO GERAL'!E:BX,71,0)</f>
        <v>7211.836064984137</v>
      </c>
      <c r="T128" s="126" t="str">
        <f t="shared" ref="T128:T130" ca="1" si="243">IF(ROUND(J128,2)=ROUND(S128,2),"OK",J128-S128)</f>
        <v>OK</v>
      </c>
      <c r="U128" s="128">
        <f ca="1">IF(COUNTIF($B$6:B128,B128)=1,VLOOKUP("Custo Total",INDIRECT("'*"&amp;O128&amp;"*'!A:E"),5,0),"")</f>
        <v>7211.836064984137</v>
      </c>
      <c r="V128" s="126" t="str">
        <f ca="1">IF(COUNTIF($B$6:B128,B128)=1,IF(ROUND(SUMIF(B:B,B128,J:J),2)=ROUND(U128,2),"OK",SUMIF(B:B,B128,J:J)-U128),"")</f>
        <v>OK</v>
      </c>
      <c r="Z128" s="3"/>
    </row>
    <row r="129" spans="1:26" s="17" customFormat="1">
      <c r="A129" s="444" t="str">
        <f>CCT!A129</f>
        <v>1.684.01</v>
      </c>
      <c r="B129" s="294" t="str">
        <f>CCT!B129</f>
        <v>Tarumirim</v>
      </c>
      <c r="C129" s="413" t="str">
        <f>HYPERLINK("#'"&amp;P129&amp;"'!A1",CCT!C129)</f>
        <v>Vigilante Armado - 220 h</v>
      </c>
      <c r="D129" s="294" t="str">
        <f>CCT!D129</f>
        <v>Sindesp-MG</v>
      </c>
      <c r="E129" s="294" t="str">
        <f t="shared" si="124"/>
        <v>TarumirimVigilante Armado - 220 h</v>
      </c>
      <c r="F129" s="295" t="s">
        <v>150</v>
      </c>
      <c r="G129" s="295" t="s">
        <v>151</v>
      </c>
      <c r="H129" s="299">
        <f>VLOOKUP(E129,CCT!E:R,4,0)</f>
        <v>1</v>
      </c>
      <c r="I129" s="318">
        <f t="shared" ca="1" si="239"/>
        <v>7019.7253546755564</v>
      </c>
      <c r="J129" s="318">
        <f t="shared" ca="1" si="240"/>
        <v>7019.7253546755564</v>
      </c>
      <c r="K129" s="412">
        <f>VLOOKUP($D129,PARAMETROS!$A:$I,6,0)</f>
        <v>45292</v>
      </c>
      <c r="L129" s="298" t="str">
        <f>VLOOKUP($D129,PARAMETROS!$A:$I,7,0)</f>
        <v>-</v>
      </c>
      <c r="M129" s="298" t="str">
        <f>VLOOKUP($D129,PARAMETROS!$A:$I,8,0)</f>
        <v>-</v>
      </c>
      <c r="O129" s="125" t="str">
        <f t="shared" si="241"/>
        <v>RESUMO TARUMIRIM</v>
      </c>
      <c r="P129" s="125" t="s">
        <v>1167</v>
      </c>
      <c r="Q129" s="125" t="str">
        <f>VLOOKUP(E129,'RESUMO GERAL'!E:CA,1,0)</f>
        <v>TarumirimVigilante Armado - 220 h</v>
      </c>
      <c r="R129" s="126" t="str">
        <f t="shared" si="242"/>
        <v>OK</v>
      </c>
      <c r="S129" s="127">
        <f>VLOOKUP(E129,'RESUMO GERAL'!E:BX,71,0)</f>
        <v>7019.7253546755564</v>
      </c>
      <c r="T129" s="126" t="str">
        <f t="shared" ca="1" si="243"/>
        <v>OK</v>
      </c>
      <c r="U129" s="128">
        <f ca="1">IF(COUNTIF($B$6:B129,B129)=1,VLOOKUP("Custo Total",INDIRECT("'*"&amp;O129&amp;"*'!A:E"),5,0),"")</f>
        <v>7019.7253546755564</v>
      </c>
      <c r="V129" s="126" t="str">
        <f ca="1">IF(COUNTIF($B$6:B129,B129)=1,IF(ROUND(SUMIF(B:B,B129,J:J),2)=ROUND(U129,2),"OK",SUMIF(B:B,B129,J:J)-U129),"")</f>
        <v>OK</v>
      </c>
      <c r="Z129" s="3"/>
    </row>
    <row r="130" spans="1:26" s="17" customFormat="1">
      <c r="A130" s="444" t="str">
        <f>CCT!A130</f>
        <v>1.685.01</v>
      </c>
      <c r="B130" s="294" t="str">
        <f>CCT!B130</f>
        <v>Teixeiras</v>
      </c>
      <c r="C130" s="413" t="str">
        <f>HYPERLINK("#'"&amp;P130&amp;"'!A1",CCT!C130)</f>
        <v>Vigilante Armado - 220 h</v>
      </c>
      <c r="D130" s="294" t="str">
        <f>CCT!D130</f>
        <v>Sindesp-MG</v>
      </c>
      <c r="E130" s="294" t="str">
        <f t="shared" si="124"/>
        <v>TeixeirasVigilante Armado - 220 h</v>
      </c>
      <c r="F130" s="295" t="s">
        <v>150</v>
      </c>
      <c r="G130" s="295" t="s">
        <v>151</v>
      </c>
      <c r="H130" s="299">
        <f>VLOOKUP(E130,CCT!E:R,4,0)</f>
        <v>1</v>
      </c>
      <c r="I130" s="318">
        <f t="shared" ca="1" si="239"/>
        <v>7057.3243121189171</v>
      </c>
      <c r="J130" s="318">
        <f t="shared" ca="1" si="240"/>
        <v>7057.3243121189171</v>
      </c>
      <c r="K130" s="412">
        <f>VLOOKUP($D130,PARAMETROS!$A:$I,6,0)</f>
        <v>45292</v>
      </c>
      <c r="L130" s="298" t="str">
        <f>VLOOKUP($D130,PARAMETROS!$A:$I,7,0)</f>
        <v>-</v>
      </c>
      <c r="M130" s="298" t="str">
        <f>VLOOKUP($D130,PARAMETROS!$A:$I,8,0)</f>
        <v>-</v>
      </c>
      <c r="O130" s="125" t="str">
        <f t="shared" si="241"/>
        <v>RESUMO TEIXEIRAS</v>
      </c>
      <c r="P130" s="125" t="s">
        <v>1168</v>
      </c>
      <c r="Q130" s="125" t="str">
        <f>VLOOKUP(E130,'RESUMO GERAL'!E:CA,1,0)</f>
        <v>TeixeirasVigilante Armado - 220 h</v>
      </c>
      <c r="R130" s="126" t="str">
        <f t="shared" si="242"/>
        <v>OK</v>
      </c>
      <c r="S130" s="127">
        <f>VLOOKUP(E130,'RESUMO GERAL'!E:BX,71,0)</f>
        <v>7057.3243121189171</v>
      </c>
      <c r="T130" s="126" t="str">
        <f t="shared" ca="1" si="243"/>
        <v>OK</v>
      </c>
      <c r="U130" s="128">
        <f ca="1">IF(COUNTIF($B$6:B130,B130)=1,VLOOKUP("Custo Total",INDIRECT("'*"&amp;O130&amp;"*'!A:E"),5,0),"")</f>
        <v>7057.3243121189171</v>
      </c>
      <c r="V130" s="126" t="str">
        <f ca="1">IF(COUNTIF($B$6:B130,B130)=1,IF(ROUND(SUMIF(B:B,B130,J:J),2)=ROUND(U130,2),"OK",SUMIF(B:B,B130,J:J)-U130),"")</f>
        <v>OK</v>
      </c>
      <c r="Z130" s="3"/>
    </row>
    <row r="131" spans="1:26" s="17" customFormat="1">
      <c r="A131" s="444" t="str">
        <f>CCT!A131</f>
        <v>1.686.01</v>
      </c>
      <c r="B131" s="294" t="str">
        <f>CCT!B131</f>
        <v>Teofilo Otoni</v>
      </c>
      <c r="C131" s="413" t="str">
        <f>HYPERLINK("#'"&amp;P131&amp;"'!A1",CCT!C131)</f>
        <v>Vigilante Armado - 220 h</v>
      </c>
      <c r="D131" s="294" t="str">
        <f>CCT!D131</f>
        <v>Sindesp-MG</v>
      </c>
      <c r="E131" s="294" t="str">
        <f t="shared" si="124"/>
        <v>Teofilo OtoniVigilante Armado - 220 h</v>
      </c>
      <c r="F131" s="295" t="s">
        <v>150</v>
      </c>
      <c r="G131" s="295" t="s">
        <v>151</v>
      </c>
      <c r="H131" s="299">
        <f>VLOOKUP(E131,CCT!E:R,4,0)</f>
        <v>2</v>
      </c>
      <c r="I131" s="318">
        <f t="shared" ref="I131" ca="1" si="244">VLOOKUP("Custo Total",INDIRECT("'*"&amp;P131&amp;"*'!A:E"),5,0)</f>
        <v>6982.5249023455326</v>
      </c>
      <c r="J131" s="318">
        <f t="shared" ref="J131" ca="1" si="245">H131*I131</f>
        <v>13965.049804691065</v>
      </c>
      <c r="K131" s="412">
        <f>VLOOKUP($D131,PARAMETROS!$A:$I,6,0)</f>
        <v>45292</v>
      </c>
      <c r="L131" s="298" t="str">
        <f>VLOOKUP($D131,PARAMETROS!$A:$I,7,0)</f>
        <v>-</v>
      </c>
      <c r="M131" s="298" t="str">
        <f>VLOOKUP($D131,PARAMETROS!$A:$I,8,0)</f>
        <v>-</v>
      </c>
      <c r="O131" s="125" t="str">
        <f t="shared" ref="O131" si="246">"RESUMO "&amp;UPPER(B131)</f>
        <v>RESUMO TEOFILO OTONI</v>
      </c>
      <c r="P131" s="125" t="s">
        <v>1169</v>
      </c>
      <c r="Q131" s="125" t="str">
        <f>VLOOKUP(E131,'RESUMO GERAL'!E:CA,1,0)</f>
        <v>Teofilo OtoniVigilante Armado - 220 h</v>
      </c>
      <c r="R131" s="126" t="str">
        <f t="shared" ref="R131" si="247">IF(E131=Q131,"OK",FALSE)</f>
        <v>OK</v>
      </c>
      <c r="S131" s="127">
        <f>VLOOKUP(E131,'RESUMO GERAL'!E:BX,71,0)</f>
        <v>13965.049804691065</v>
      </c>
      <c r="T131" s="126" t="str">
        <f t="shared" ref="T131" ca="1" si="248">IF(ROUND(J131,2)=ROUND(S131,2),"OK",J131-S131)</f>
        <v>OK</v>
      </c>
      <c r="U131" s="128">
        <f ca="1">IF(COUNTIF($B$6:B131,B131)=1,VLOOKUP("Custo Total",INDIRECT("'*"&amp;O131&amp;"*'!A:E"),5,0),"")</f>
        <v>13965.049804691065</v>
      </c>
      <c r="V131" s="126" t="str">
        <f ca="1">IF(COUNTIF($B$6:B131,B131)=1,IF(ROUND(SUMIF(B:B,B131,J:J),2)=ROUND(U131,2),"OK",SUMIF(B:B,B131,J:J)-U131),"")</f>
        <v>OK</v>
      </c>
      <c r="Z131" s="3"/>
    </row>
    <row r="132" spans="1:26" s="17" customFormat="1">
      <c r="A132" s="444" t="str">
        <f>CCT!A132</f>
        <v>1.693.01</v>
      </c>
      <c r="B132" s="294" t="str">
        <f>CCT!B132</f>
        <v>Tres Coracoes</v>
      </c>
      <c r="C132" s="413" t="str">
        <f>HYPERLINK("#'"&amp;P132&amp;"'!A1",CCT!C132)</f>
        <v>Vigilante Armado - 220 h</v>
      </c>
      <c r="D132" s="294" t="str">
        <f>CCT!D132</f>
        <v>Sindesp-MG</v>
      </c>
      <c r="E132" s="294" t="str">
        <f t="shared" si="124"/>
        <v>Tres CoracoesVigilante Armado - 220 h</v>
      </c>
      <c r="F132" s="295" t="s">
        <v>150</v>
      </c>
      <c r="G132" s="295" t="s">
        <v>151</v>
      </c>
      <c r="H132" s="299">
        <f>VLOOKUP(E132,CCT!E:R,4,0)</f>
        <v>1</v>
      </c>
      <c r="I132" s="318">
        <f t="shared" ref="I132" ca="1" si="249">VLOOKUP("Custo Total",INDIRECT("'*"&amp;P132&amp;"*'!A:E"),5,0)</f>
        <v>7057.3243121189171</v>
      </c>
      <c r="J132" s="318">
        <f t="shared" ref="J132" ca="1" si="250">H132*I132</f>
        <v>7057.3243121189171</v>
      </c>
      <c r="K132" s="412">
        <f>VLOOKUP($D132,PARAMETROS!$A:$I,6,0)</f>
        <v>45292</v>
      </c>
      <c r="L132" s="298" t="str">
        <f>VLOOKUP($D132,PARAMETROS!$A:$I,7,0)</f>
        <v>-</v>
      </c>
      <c r="M132" s="298" t="str">
        <f>VLOOKUP($D132,PARAMETROS!$A:$I,8,0)</f>
        <v>-</v>
      </c>
      <c r="O132" s="125" t="str">
        <f t="shared" ref="O132" si="251">"RESUMO "&amp;UPPER(B132)</f>
        <v>RESUMO TRES CORACOES</v>
      </c>
      <c r="P132" s="125" t="s">
        <v>221</v>
      </c>
      <c r="Q132" s="125" t="str">
        <f>VLOOKUP(E132,'RESUMO GERAL'!E:CA,1,0)</f>
        <v>Tres CoracoesVigilante Armado - 220 h</v>
      </c>
      <c r="R132" s="126" t="str">
        <f t="shared" ref="R132" si="252">IF(E132=Q132,"OK",FALSE)</f>
        <v>OK</v>
      </c>
      <c r="S132" s="127">
        <f>VLOOKUP(E132,'RESUMO GERAL'!E:BX,71,0)</f>
        <v>7057.3243121189171</v>
      </c>
      <c r="T132" s="126" t="str">
        <f t="shared" ref="T132" ca="1" si="253">IF(ROUND(J132,2)=ROUND(S132,2),"OK",J132-S132)</f>
        <v>OK</v>
      </c>
      <c r="U132" s="128">
        <f ca="1">IF(COUNTIF($B$6:B132,B132)=1,VLOOKUP("Custo Total",INDIRECT("'*"&amp;O132&amp;"*'!A:E"),5,0),"")</f>
        <v>7057.3243121189171</v>
      </c>
      <c r="V132" s="126" t="str">
        <f ca="1">IF(COUNTIF($B$6:B132,B132)=1,IF(ROUND(SUMIF(B:B,B132,J:J),2)=ROUND(U132,2),"OK",SUMIF(B:B,B132,J:J)-U132),"")</f>
        <v>OK</v>
      </c>
      <c r="Z132" s="3"/>
    </row>
    <row r="133" spans="1:26" s="17" customFormat="1">
      <c r="A133" s="444" t="str">
        <f>CCT!A133</f>
        <v>1.058.01</v>
      </c>
      <c r="B133" s="294" t="str">
        <f>CCT!B133</f>
        <v>Tres Marias</v>
      </c>
      <c r="C133" s="413" t="str">
        <f>HYPERLINK("#'"&amp;P133&amp;"'!A1",CCT!C133)</f>
        <v>Vigilante Armado - 220 h</v>
      </c>
      <c r="D133" s="294" t="str">
        <f>CCT!D133</f>
        <v>Sindesp-MG</v>
      </c>
      <c r="E133" s="294" t="str">
        <f t="shared" ref="E133:E145" si="254">CONCATENATE(B133,C133)</f>
        <v>Tres MariasVigilante Armado - 220 h</v>
      </c>
      <c r="F133" s="295" t="s">
        <v>150</v>
      </c>
      <c r="G133" s="295" t="s">
        <v>151</v>
      </c>
      <c r="H133" s="299">
        <f>VLOOKUP(E133,CCT!E:R,4,0)</f>
        <v>1</v>
      </c>
      <c r="I133" s="318">
        <f t="shared" ref="I133" ca="1" si="255">VLOOKUP("Custo Total",INDIRECT("'*"&amp;P133&amp;"*'!A:E"),5,0)</f>
        <v>7057.3243121189171</v>
      </c>
      <c r="J133" s="318">
        <f t="shared" ref="J133" ca="1" si="256">H133*I133</f>
        <v>7057.3243121189171</v>
      </c>
      <c r="K133" s="412">
        <f>VLOOKUP($D133,PARAMETROS!$A:$I,6,0)</f>
        <v>45292</v>
      </c>
      <c r="L133" s="298" t="str">
        <f>VLOOKUP($D133,PARAMETROS!$A:$I,7,0)</f>
        <v>-</v>
      </c>
      <c r="M133" s="298" t="str">
        <f>VLOOKUP($D133,PARAMETROS!$A:$I,8,0)</f>
        <v>-</v>
      </c>
      <c r="O133" s="125" t="str">
        <f t="shared" ref="O133" si="257">"RESUMO "&amp;UPPER(B133)</f>
        <v>RESUMO TRES MARIAS</v>
      </c>
      <c r="P133" s="125" t="s">
        <v>221</v>
      </c>
      <c r="Q133" s="125" t="str">
        <f>VLOOKUP(E133,'RESUMO GERAL'!E:CA,1,0)</f>
        <v>Tres MariasVigilante Armado - 220 h</v>
      </c>
      <c r="R133" s="126" t="str">
        <f t="shared" ref="R133" si="258">IF(E133=Q133,"OK",FALSE)</f>
        <v>OK</v>
      </c>
      <c r="S133" s="127">
        <f>VLOOKUP(E133,'RESUMO GERAL'!E:BX,71,0)</f>
        <v>7057.3243121189171</v>
      </c>
      <c r="T133" s="126" t="str">
        <f t="shared" ref="T133" ca="1" si="259">IF(ROUND(J133,2)=ROUND(S133,2),"OK",J133-S133)</f>
        <v>OK</v>
      </c>
      <c r="U133" s="128">
        <f ca="1">IF(COUNTIF($B$6:B133,B133)=1,VLOOKUP("Custo Total",INDIRECT("'*"&amp;O133&amp;"*'!A:E"),5,0),"")</f>
        <v>7057.3243121189171</v>
      </c>
      <c r="V133" s="126" t="str">
        <f ca="1">IF(COUNTIF($B$6:B133,B133)=1,IF(ROUND(SUMIF(B:B,B133,J:J),2)=ROUND(U133,2),"OK",SUMIF(B:B,B133,J:J)-U133),"")</f>
        <v>OK</v>
      </c>
      <c r="Z133" s="3"/>
    </row>
    <row r="134" spans="1:26" s="17" customFormat="1">
      <c r="A134" s="444" t="str">
        <f>CCT!A134</f>
        <v>1.694.01</v>
      </c>
      <c r="B134" s="294" t="str">
        <f>CCT!B134</f>
        <v>Tres Pontas</v>
      </c>
      <c r="C134" s="413" t="str">
        <f>HYPERLINK("#'"&amp;P134&amp;"'!A1",CCT!C134)</f>
        <v>Vigilante Armado - 220 h</v>
      </c>
      <c r="D134" s="294" t="str">
        <f>CCT!D134</f>
        <v>Sindesp-MG</v>
      </c>
      <c r="E134" s="294" t="str">
        <f t="shared" si="254"/>
        <v>Tres PontasVigilante Armado - 220 h</v>
      </c>
      <c r="F134" s="295" t="s">
        <v>150</v>
      </c>
      <c r="G134" s="295" t="s">
        <v>151</v>
      </c>
      <c r="H134" s="299">
        <f>VLOOKUP(E134,CCT!E:R,4,0)</f>
        <v>1</v>
      </c>
      <c r="I134" s="318">
        <f t="shared" ca="1" si="13"/>
        <v>7019.7253546755564</v>
      </c>
      <c r="J134" s="318">
        <f t="shared" ca="1" si="211"/>
        <v>7019.7253546755564</v>
      </c>
      <c r="K134" s="412">
        <f>VLOOKUP($D134,PARAMETROS!$A:$I,6,0)</f>
        <v>45292</v>
      </c>
      <c r="L134" s="298" t="str">
        <f>VLOOKUP($D134,PARAMETROS!$A:$I,7,0)</f>
        <v>-</v>
      </c>
      <c r="M134" s="298" t="str">
        <f>VLOOKUP($D134,PARAMETROS!$A:$I,8,0)</f>
        <v>-</v>
      </c>
      <c r="O134" s="125" t="str">
        <f t="shared" si="212"/>
        <v>RESUMO TRES PONTAS</v>
      </c>
      <c r="P134" s="125" t="s">
        <v>222</v>
      </c>
      <c r="Q134" s="125" t="str">
        <f>VLOOKUP(E134,'RESUMO GERAL'!E:CA,1,0)</f>
        <v>Tres PontasVigilante Armado - 220 h</v>
      </c>
      <c r="R134" s="126" t="str">
        <f t="shared" si="213"/>
        <v>OK</v>
      </c>
      <c r="S134" s="127">
        <f>VLOOKUP(E134,'RESUMO GERAL'!E:BX,71,0)</f>
        <v>7019.7253546755564</v>
      </c>
      <c r="T134" s="126" t="str">
        <f t="shared" ca="1" si="14"/>
        <v>OK</v>
      </c>
      <c r="U134" s="128">
        <f ca="1">IF(COUNTIF($B$6:B134,B134)=1,VLOOKUP("Custo Total",INDIRECT("'*"&amp;O134&amp;"*'!A:E"),5,0),"")</f>
        <v>7019.7253546755564</v>
      </c>
      <c r="V134" s="126" t="str">
        <f ca="1">IF(COUNTIF($B$6:B134,B134)=1,IF(ROUND(SUMIF(B:B,B134,J:J),2)=ROUND(U134,2),"OK",SUMIF(B:B,B134,J:J)-U134),"")</f>
        <v>OK</v>
      </c>
      <c r="Z134" s="3"/>
    </row>
    <row r="135" spans="1:26" s="17" customFormat="1">
      <c r="A135" s="444" t="str">
        <f>CCT!A135</f>
        <v>1.701.02</v>
      </c>
      <c r="B135" s="294" t="str">
        <f>CCT!B135</f>
        <v>Uberaba</v>
      </c>
      <c r="C135" s="413" t="str">
        <f>HYPERLINK("#'"&amp;P135&amp;"'!A1",CCT!C135)</f>
        <v>Vigilante Armado - 12x36 h Diurno</v>
      </c>
      <c r="D135" s="294" t="str">
        <f>CCT!D135</f>
        <v>Sindesp-MG</v>
      </c>
      <c r="E135" s="294" t="str">
        <f t="shared" si="254"/>
        <v>UberabaVigilante Armado - 12x36 h Diurno</v>
      </c>
      <c r="F135" s="295" t="s">
        <v>150</v>
      </c>
      <c r="G135" s="295" t="s">
        <v>151</v>
      </c>
      <c r="H135" s="299">
        <f>VLOOKUP(E135,CCT!E:R,4,0)</f>
        <v>2</v>
      </c>
      <c r="I135" s="318">
        <f t="shared" ca="1" si="13"/>
        <v>6900.7077927824521</v>
      </c>
      <c r="J135" s="318">
        <f t="shared" ca="1" si="211"/>
        <v>13801.415585564904</v>
      </c>
      <c r="K135" s="412">
        <f>VLOOKUP($D135,PARAMETROS!$A:$I,6,0)</f>
        <v>45292</v>
      </c>
      <c r="L135" s="298" t="str">
        <f>VLOOKUP($D135,PARAMETROS!$A:$I,7,0)</f>
        <v>-</v>
      </c>
      <c r="M135" s="298" t="str">
        <f>VLOOKUP($D135,PARAMETROS!$A:$I,8,0)</f>
        <v>-</v>
      </c>
      <c r="O135" s="125" t="str">
        <f t="shared" si="212"/>
        <v>RESUMO UBERABA</v>
      </c>
      <c r="P135" s="125" t="s">
        <v>223</v>
      </c>
      <c r="Q135" s="125" t="str">
        <f>VLOOKUP(E135,'RESUMO GERAL'!E:CA,1,0)</f>
        <v>UberabaVigilante Armado - 12x36 h Diurno</v>
      </c>
      <c r="R135" s="126" t="str">
        <f t="shared" si="213"/>
        <v>OK</v>
      </c>
      <c r="S135" s="127">
        <f>VLOOKUP(E135,'RESUMO GERAL'!E:BX,71,0)</f>
        <v>13801.415585564904</v>
      </c>
      <c r="T135" s="126" t="str">
        <f t="shared" ca="1" si="14"/>
        <v>OK</v>
      </c>
      <c r="U135" s="128">
        <f ca="1">IF(COUNTIF($B$6:B135,B135)=1,VLOOKUP("Custo Total",INDIRECT("'*"&amp;O135&amp;"*'!A:E"),5,0),"")</f>
        <v>29946.45891960938</v>
      </c>
      <c r="V135" s="126" t="str">
        <f ca="1">IF(COUNTIF($B$6:B135,B135)=1,IF(ROUND(SUMIF(B:B,B135,J:J),2)=ROUND(U135,2),"OK",SUMIF(B:B,B135,J:J)-U135),"")</f>
        <v>OK</v>
      </c>
      <c r="Z135" s="3"/>
    </row>
    <row r="136" spans="1:26" s="17" customFormat="1">
      <c r="A136" s="444" t="str">
        <f>CCT!A136</f>
        <v>1.701.03</v>
      </c>
      <c r="B136" s="294" t="str">
        <f>CCT!B136</f>
        <v>Uberaba</v>
      </c>
      <c r="C136" s="413" t="str">
        <f>HYPERLINK("#'"&amp;P136&amp;"'!A1",CCT!C136)</f>
        <v>Vigilante Armado - 12x36 h Noturno</v>
      </c>
      <c r="D136" s="294" t="str">
        <f>CCT!D136</f>
        <v>Sindesp-MG</v>
      </c>
      <c r="E136" s="294" t="str">
        <f t="shared" si="254"/>
        <v>UberabaVigilante Armado - 12x36 h Noturno</v>
      </c>
      <c r="F136" s="295" t="s">
        <v>150</v>
      </c>
      <c r="G136" s="295" t="s">
        <v>151</v>
      </c>
      <c r="H136" s="299">
        <f>VLOOKUP(E136,CCT!E:R,4,0)</f>
        <v>2</v>
      </c>
      <c r="I136" s="318">
        <f t="shared" ca="1" si="13"/>
        <v>8072.5216670222399</v>
      </c>
      <c r="J136" s="318">
        <f t="shared" ca="1" si="211"/>
        <v>16145.04333404448</v>
      </c>
      <c r="K136" s="412">
        <f>VLOOKUP($D136,PARAMETROS!$A:$I,6,0)</f>
        <v>45292</v>
      </c>
      <c r="L136" s="298" t="str">
        <f>VLOOKUP($D136,PARAMETROS!$A:$I,7,0)</f>
        <v>-</v>
      </c>
      <c r="M136" s="298" t="str">
        <f>VLOOKUP($D136,PARAMETROS!$A:$I,8,0)</f>
        <v>-</v>
      </c>
      <c r="O136" s="125" t="str">
        <f t="shared" si="212"/>
        <v>RESUMO UBERABA</v>
      </c>
      <c r="P136" s="125" t="s">
        <v>224</v>
      </c>
      <c r="Q136" s="125" t="str">
        <f>VLOOKUP(E136,'RESUMO GERAL'!E:CA,1,0)</f>
        <v>UberabaVigilante Armado - 12x36 h Noturno</v>
      </c>
      <c r="R136" s="126" t="str">
        <f t="shared" si="213"/>
        <v>OK</v>
      </c>
      <c r="S136" s="127">
        <f>VLOOKUP(E136,'RESUMO GERAL'!E:BX,71,0)</f>
        <v>16145.04333404448</v>
      </c>
      <c r="T136" s="126" t="str">
        <f t="shared" ca="1" si="14"/>
        <v>OK</v>
      </c>
      <c r="U136" s="128" t="str">
        <f ca="1">IF(COUNTIF($B$6:B136,B136)=1,VLOOKUP("Custo Total",INDIRECT("'*"&amp;O136&amp;"*'!A:E"),5,0),"")</f>
        <v/>
      </c>
      <c r="V136" s="126" t="str">
        <f>IF(COUNTIF($B$6:B136,B136)=1,IF(ROUND(SUMIF(B:B,B136,J:J),2)=ROUND(U136,2),"OK",SUMIF(B:B,B136,J:J)-U136),"")</f>
        <v/>
      </c>
      <c r="Z136" s="3"/>
    </row>
    <row r="137" spans="1:26" s="17" customFormat="1">
      <c r="A137" s="444" t="str">
        <f>CCT!A137</f>
        <v>1.702.02</v>
      </c>
      <c r="B137" s="294" t="str">
        <f>CCT!B137</f>
        <v>Uberlandia</v>
      </c>
      <c r="C137" s="413" t="str">
        <f>HYPERLINK("#'"&amp;P137&amp;"'!A1",CCT!C137)</f>
        <v>Vigilante Armado - 12x36 h Diurno</v>
      </c>
      <c r="D137" s="294" t="str">
        <f>CCT!D137</f>
        <v>Sindesp-MG</v>
      </c>
      <c r="E137" s="294" t="str">
        <f t="shared" si="254"/>
        <v>UberlandiaVigilante Armado - 12x36 h Diurno</v>
      </c>
      <c r="F137" s="295" t="s">
        <v>150</v>
      </c>
      <c r="G137" s="295" t="s">
        <v>151</v>
      </c>
      <c r="H137" s="299">
        <f>VLOOKUP(E137,CCT!E:R,4,0)</f>
        <v>4</v>
      </c>
      <c r="I137" s="318">
        <f t="shared" ca="1" si="13"/>
        <v>6681.2894209928672</v>
      </c>
      <c r="J137" s="318">
        <f t="shared" ca="1" si="211"/>
        <v>26725.157683971469</v>
      </c>
      <c r="K137" s="412">
        <f>VLOOKUP($D137,PARAMETROS!$A:$I,6,0)</f>
        <v>45292</v>
      </c>
      <c r="L137" s="298" t="str">
        <f>VLOOKUP($D137,PARAMETROS!$A:$I,7,0)</f>
        <v>-</v>
      </c>
      <c r="M137" s="298" t="str">
        <f>VLOOKUP($D137,PARAMETROS!$A:$I,8,0)</f>
        <v>-</v>
      </c>
      <c r="O137" s="125" t="str">
        <f t="shared" si="212"/>
        <v>RESUMO UBERLANDIA</v>
      </c>
      <c r="P137" s="125" t="s">
        <v>225</v>
      </c>
      <c r="Q137" s="125" t="str">
        <f>VLOOKUP(E137,'RESUMO GERAL'!E:CA,1,0)</f>
        <v>UberlandiaVigilante Armado - 12x36 h Diurno</v>
      </c>
      <c r="R137" s="126" t="str">
        <f t="shared" si="213"/>
        <v>OK</v>
      </c>
      <c r="S137" s="127">
        <f>VLOOKUP(E137,'RESUMO GERAL'!E:BX,71,0)</f>
        <v>26725.157683971469</v>
      </c>
      <c r="T137" s="126" t="str">
        <f t="shared" ca="1" si="14"/>
        <v>OK</v>
      </c>
      <c r="U137" s="128">
        <f ca="1">IF(COUNTIF($B$6:B137,B137)=1,VLOOKUP("Custo Total",INDIRECT("'*"&amp;O137&amp;"*'!A:E"),5,0),"")</f>
        <v>73620.219959487018</v>
      </c>
      <c r="V137" s="126" t="str">
        <f ca="1">IF(COUNTIF($B$6:B137,B137)=1,IF(ROUND(SUMIF(B:B,B137,J:J),2)=ROUND(U137,2),"OK",SUMIF(B:B,B137,J:J)-U137),"")</f>
        <v>OK</v>
      </c>
      <c r="Z137" s="3"/>
    </row>
    <row r="138" spans="1:26" s="17" customFormat="1">
      <c r="A138" s="444" t="str">
        <f>CCT!A138</f>
        <v>1.702.03</v>
      </c>
      <c r="B138" s="294" t="str">
        <f>CCT!B138</f>
        <v>Uberlandia</v>
      </c>
      <c r="C138" s="413" t="str">
        <f>HYPERLINK("#'"&amp;P138&amp;"'!A1",CCT!C138)</f>
        <v>Vigilante Armado - 12x36 h Noturno</v>
      </c>
      <c r="D138" s="294" t="str">
        <f>CCT!D138</f>
        <v>Sindesp-MG</v>
      </c>
      <c r="E138" s="294" t="str">
        <f t="shared" si="254"/>
        <v>UberlandiaVigilante Armado - 12x36 h Noturno</v>
      </c>
      <c r="F138" s="295" t="s">
        <v>150</v>
      </c>
      <c r="G138" s="295" t="s">
        <v>151</v>
      </c>
      <c r="H138" s="299">
        <f>VLOOKUP(E138,CCT!E:R,4,0)</f>
        <v>6</v>
      </c>
      <c r="I138" s="318">
        <f t="shared" ca="1" si="13"/>
        <v>7815.8437125859218</v>
      </c>
      <c r="J138" s="318">
        <f t="shared" ca="1" si="211"/>
        <v>46895.062275515535</v>
      </c>
      <c r="K138" s="412">
        <f>VLOOKUP($D138,PARAMETROS!$A:$I,6,0)</f>
        <v>45292</v>
      </c>
      <c r="L138" s="298" t="str">
        <f>VLOOKUP($D138,PARAMETROS!$A:$I,7,0)</f>
        <v>-</v>
      </c>
      <c r="M138" s="298" t="str">
        <f>VLOOKUP($D138,PARAMETROS!$A:$I,8,0)</f>
        <v>-</v>
      </c>
      <c r="O138" s="125" t="str">
        <f t="shared" si="212"/>
        <v>RESUMO UBERLANDIA</v>
      </c>
      <c r="P138" s="125" t="s">
        <v>226</v>
      </c>
      <c r="Q138" s="125" t="str">
        <f>VLOOKUP(E138,'RESUMO GERAL'!E:CA,1,0)</f>
        <v>UberlandiaVigilante Armado - 12x36 h Noturno</v>
      </c>
      <c r="R138" s="126" t="str">
        <f t="shared" si="213"/>
        <v>OK</v>
      </c>
      <c r="S138" s="127">
        <f>VLOOKUP(E138,'RESUMO GERAL'!E:BX,71,0)</f>
        <v>46895.062275515542</v>
      </c>
      <c r="T138" s="126" t="str">
        <f t="shared" ca="1" si="14"/>
        <v>OK</v>
      </c>
      <c r="U138" s="128" t="str">
        <f ca="1">IF(COUNTIF($B$6:B138,B138)=1,VLOOKUP("Custo Total",INDIRECT("'*"&amp;O138&amp;"*'!A:E"),5,0),"")</f>
        <v/>
      </c>
      <c r="V138" s="126" t="str">
        <f>IF(COUNTIF($B$6:B138,B138)=1,IF(ROUND(SUMIF(B:B,B138,J:J),2)=ROUND(U138,2),"OK",SUMIF(B:B,B138,J:J)-U138),"")</f>
        <v/>
      </c>
      <c r="Z138" s="3"/>
    </row>
    <row r="139" spans="1:26" s="17" customFormat="1">
      <c r="A139" s="444" t="str">
        <f>CCT!A139</f>
        <v>1.707.01</v>
      </c>
      <c r="B139" s="294" t="str">
        <f>CCT!B139</f>
        <v>Varginha</v>
      </c>
      <c r="C139" s="413" t="str">
        <f>HYPERLINK("#'"&amp;P139&amp;"'!A1",CCT!C139)</f>
        <v>Vigilante Armado - 220 h</v>
      </c>
      <c r="D139" s="294" t="str">
        <f>CCT!D139</f>
        <v>Sindesp-MG</v>
      </c>
      <c r="E139" s="294" t="str">
        <f t="shared" si="254"/>
        <v>VarginhaVigilante Armado - 220 h</v>
      </c>
      <c r="F139" s="295" t="s">
        <v>150</v>
      </c>
      <c r="G139" s="295" t="s">
        <v>151</v>
      </c>
      <c r="H139" s="299">
        <f>VLOOKUP(E139,CCT!E:R,4,0)</f>
        <v>1</v>
      </c>
      <c r="I139" s="318">
        <f t="shared" ca="1" si="13"/>
        <v>7057.3243121189171</v>
      </c>
      <c r="J139" s="318">
        <f t="shared" ca="1" si="211"/>
        <v>7057.3243121189171</v>
      </c>
      <c r="K139" s="412">
        <f>VLOOKUP($D139,PARAMETROS!$A:$I,6,0)</f>
        <v>45292</v>
      </c>
      <c r="L139" s="298" t="str">
        <f>VLOOKUP($D139,PARAMETROS!$A:$I,7,0)</f>
        <v>-</v>
      </c>
      <c r="M139" s="298" t="str">
        <f>VLOOKUP($D139,PARAMETROS!$A:$I,8,0)</f>
        <v>-</v>
      </c>
      <c r="O139" s="125" t="str">
        <f t="shared" si="212"/>
        <v>RESUMO VARGINHA</v>
      </c>
      <c r="P139" s="125" t="s">
        <v>227</v>
      </c>
      <c r="Q139" s="125" t="str">
        <f>VLOOKUP(E139,'RESUMO GERAL'!E:CA,1,0)</f>
        <v>VarginhaVigilante Armado - 220 h</v>
      </c>
      <c r="R139" s="126" t="str">
        <f t="shared" si="213"/>
        <v>OK</v>
      </c>
      <c r="S139" s="127">
        <f>VLOOKUP(E139,'RESUMO GERAL'!E:BX,71,0)</f>
        <v>7057.3243121189171</v>
      </c>
      <c r="T139" s="126" t="str">
        <f t="shared" ca="1" si="14"/>
        <v>OK</v>
      </c>
      <c r="U139" s="128">
        <f ca="1">IF(COUNTIF($B$6:B139,B139)=1,VLOOKUP("Custo Total",INDIRECT("'*"&amp;O139&amp;"*'!A:E"),5,0),"")</f>
        <v>65667.051624519925</v>
      </c>
      <c r="V139" s="126" t="str">
        <f ca="1">IF(COUNTIF($B$6:B139,B139)=1,IF(ROUND(SUMIF(B:B,B139,J:J),2)=ROUND(U139,2),"OK",SUMIF(B:B,B139,J:J)-U139),"")</f>
        <v>OK</v>
      </c>
      <c r="Z139" s="3"/>
    </row>
    <row r="140" spans="1:26" s="17" customFormat="1">
      <c r="A140" s="444" t="str">
        <f>CCT!A140</f>
        <v>1.707.02</v>
      </c>
      <c r="B140" s="294" t="str">
        <f>CCT!B140</f>
        <v>Varginha</v>
      </c>
      <c r="C140" s="413" t="str">
        <f>HYPERLINK("#'"&amp;P140&amp;"'!A1",CCT!C140)</f>
        <v>Vigilante Armado - 12x36 h Diurno</v>
      </c>
      <c r="D140" s="294" t="str">
        <f>CCT!D140</f>
        <v>Sindesp-MG</v>
      </c>
      <c r="E140" s="294" t="str">
        <f t="shared" si="254"/>
        <v>VarginhaVigilante Armado - 12x36 h Diurno</v>
      </c>
      <c r="F140" s="295" t="s">
        <v>150</v>
      </c>
      <c r="G140" s="295" t="s">
        <v>151</v>
      </c>
      <c r="H140" s="299">
        <f>VLOOKUP(E140,CCT!E:R,4,0)</f>
        <v>4</v>
      </c>
      <c r="I140" s="318">
        <f t="shared" ref="I140" ca="1" si="260">VLOOKUP("Custo Total",INDIRECT("'*"&amp;P140&amp;"*'!A:E"),5,0)</f>
        <v>6752.8618839922547</v>
      </c>
      <c r="J140" s="318">
        <f t="shared" ref="J140" ca="1" si="261">H140*I140</f>
        <v>27011.447535969019</v>
      </c>
      <c r="K140" s="412">
        <f>VLOOKUP($D140,PARAMETROS!$A:$I,6,0)</f>
        <v>45292</v>
      </c>
      <c r="L140" s="298" t="str">
        <f>VLOOKUP($D140,PARAMETROS!$A:$I,7,0)</f>
        <v>-</v>
      </c>
      <c r="M140" s="298" t="str">
        <f>VLOOKUP($D140,PARAMETROS!$A:$I,8,0)</f>
        <v>-</v>
      </c>
      <c r="O140" s="125" t="str">
        <f t="shared" ref="O140" si="262">"RESUMO "&amp;UPPER(B140)</f>
        <v>RESUMO VARGINHA</v>
      </c>
      <c r="P140" s="125" t="s">
        <v>228</v>
      </c>
      <c r="Q140" s="125" t="str">
        <f>VLOOKUP(E140,'RESUMO GERAL'!E:CA,1,0)</f>
        <v>VarginhaVigilante Armado - 12x36 h Diurno</v>
      </c>
      <c r="R140" s="126" t="str">
        <f t="shared" ref="R140" si="263">IF(E140=Q140,"OK",FALSE)</f>
        <v>OK</v>
      </c>
      <c r="S140" s="127">
        <f>VLOOKUP(E140,'RESUMO GERAL'!E:BX,71,0)</f>
        <v>27011.447535969019</v>
      </c>
      <c r="T140" s="126" t="str">
        <f t="shared" ref="T140" ca="1" si="264">IF(ROUND(J140,2)=ROUND(S140,2),"OK",J140-S140)</f>
        <v>OK</v>
      </c>
      <c r="U140" s="128" t="str">
        <f ca="1">IF(COUNTIF($B$6:B140,B140)=1,VLOOKUP("Custo Total",INDIRECT("'*"&amp;O140&amp;"*'!A:E"),5,0),"")</f>
        <v/>
      </c>
      <c r="V140" s="126" t="str">
        <f>IF(COUNTIF($B$6:B140,B140)=1,IF(ROUND(SUMIF(B:B,B140,J:J),2)=ROUND(U140,2),"OK",SUMIF(B:B,B140,J:J)-U140),"")</f>
        <v/>
      </c>
      <c r="Z140" s="3"/>
    </row>
    <row r="141" spans="1:26" s="17" customFormat="1">
      <c r="A141" s="444" t="str">
        <f>CCT!A141</f>
        <v>1.707.03</v>
      </c>
      <c r="B141" s="294" t="str">
        <f>CCT!B141</f>
        <v>Varginha</v>
      </c>
      <c r="C141" s="413" t="str">
        <f>HYPERLINK("#'"&amp;P141&amp;"'!A1",CCT!C141)</f>
        <v>Vigilante Armado - 12x36 h Noturno</v>
      </c>
      <c r="D141" s="294" t="str">
        <f>CCT!D141</f>
        <v>Sindesp-MG</v>
      </c>
      <c r="E141" s="294" t="str">
        <f t="shared" si="254"/>
        <v>VarginhaVigilante Armado - 12x36 h Noturno</v>
      </c>
      <c r="F141" s="295" t="s">
        <v>150</v>
      </c>
      <c r="G141" s="295" t="s">
        <v>151</v>
      </c>
      <c r="H141" s="299">
        <f>VLOOKUP(E141,CCT!E:R,4,0)</f>
        <v>4</v>
      </c>
      <c r="I141" s="318">
        <f t="shared" ref="I141" ca="1" si="265">VLOOKUP("Custo Total",INDIRECT("'*"&amp;P141&amp;"*'!A:E"),5,0)</f>
        <v>7899.5699441079978</v>
      </c>
      <c r="J141" s="318">
        <f t="shared" ref="J141" ca="1" si="266">H141*I141</f>
        <v>31598.279776431991</v>
      </c>
      <c r="K141" s="412">
        <f>VLOOKUP($D141,PARAMETROS!$A:$I,6,0)</f>
        <v>45292</v>
      </c>
      <c r="L141" s="298" t="str">
        <f>VLOOKUP($D141,PARAMETROS!$A:$I,7,0)</f>
        <v>-</v>
      </c>
      <c r="M141" s="298" t="str">
        <f>VLOOKUP($D141,PARAMETROS!$A:$I,8,0)</f>
        <v>-</v>
      </c>
      <c r="O141" s="125" t="str">
        <f t="shared" ref="O141" si="267">"RESUMO "&amp;UPPER(B141)</f>
        <v>RESUMO VARGINHA</v>
      </c>
      <c r="P141" s="125" t="s">
        <v>229</v>
      </c>
      <c r="Q141" s="125" t="str">
        <f>VLOOKUP(E141,'RESUMO GERAL'!E:CA,1,0)</f>
        <v>VarginhaVigilante Armado - 12x36 h Noturno</v>
      </c>
      <c r="R141" s="126" t="str">
        <f t="shared" ref="R141" si="268">IF(E141=Q141,"OK",FALSE)</f>
        <v>OK</v>
      </c>
      <c r="S141" s="127">
        <f>VLOOKUP(E141,'RESUMO GERAL'!E:BX,71,0)</f>
        <v>31598.279776431988</v>
      </c>
      <c r="T141" s="126" t="str">
        <f t="shared" ref="T141" ca="1" si="269">IF(ROUND(J141,2)=ROUND(S141,2),"OK",J141-S141)</f>
        <v>OK</v>
      </c>
      <c r="U141" s="128" t="str">
        <f ca="1">IF(COUNTIF($B$6:B141,B141)=1,VLOOKUP("Custo Total",INDIRECT("'*"&amp;O141&amp;"*'!A:E"),5,0),"")</f>
        <v/>
      </c>
      <c r="V141" s="126" t="str">
        <f>IF(COUNTIF($B$6:B141,B141)=1,IF(ROUND(SUMIF(B:B,B141,J:J),2)=ROUND(U141,2),"OK",SUMIF(B:B,B141,J:J)-U141),"")</f>
        <v/>
      </c>
      <c r="Z141" s="3"/>
    </row>
    <row r="142" spans="1:26" s="17" customFormat="1">
      <c r="A142" s="444" t="str">
        <f>CCT!A142</f>
        <v>1.290.02</v>
      </c>
      <c r="B142" s="294" t="str">
        <f>CCT!B142</f>
        <v>Vespasiano</v>
      </c>
      <c r="C142" s="413" t="str">
        <f>HYPERLINK("#'"&amp;P142&amp;"'!A1",CCT!C142)</f>
        <v>Vigilante Armado - 12x36 h Diurno</v>
      </c>
      <c r="D142" s="294" t="str">
        <f>CCT!D142</f>
        <v>Sindesp-MG</v>
      </c>
      <c r="E142" s="294" t="str">
        <f t="shared" si="254"/>
        <v>VespasianoVigilante Armado - 12x36 h Diurno</v>
      </c>
      <c r="F142" s="295" t="s">
        <v>150</v>
      </c>
      <c r="G142" s="295" t="s">
        <v>151</v>
      </c>
      <c r="H142" s="299">
        <f>VLOOKUP(E142,CCT!E:R,4,0)</f>
        <v>2</v>
      </c>
      <c r="I142" s="318">
        <f t="shared" ca="1" si="13"/>
        <v>6752.8618839922547</v>
      </c>
      <c r="J142" s="318">
        <f t="shared" ca="1" si="211"/>
        <v>13505.723767984509</v>
      </c>
      <c r="K142" s="412">
        <f>VLOOKUP($D142,PARAMETROS!$A:$I,6,0)</f>
        <v>45292</v>
      </c>
      <c r="L142" s="298" t="str">
        <f>VLOOKUP($D142,PARAMETROS!$A:$I,7,0)</f>
        <v>-</v>
      </c>
      <c r="M142" s="298" t="str">
        <f>VLOOKUP($D142,PARAMETROS!$A:$I,8,0)</f>
        <v>-</v>
      </c>
      <c r="O142" s="125" t="str">
        <f t="shared" si="212"/>
        <v>RESUMO VESPASIANO</v>
      </c>
      <c r="P142" s="125" t="s">
        <v>230</v>
      </c>
      <c r="Q142" s="125" t="str">
        <f>VLOOKUP(E142,'RESUMO GERAL'!E:CA,1,0)</f>
        <v>VespasianoVigilante Armado - 12x36 h Diurno</v>
      </c>
      <c r="R142" s="126" t="str">
        <f t="shared" si="213"/>
        <v>OK</v>
      </c>
      <c r="S142" s="127">
        <f>VLOOKUP(E142,'RESUMO GERAL'!E:BX,71,0)</f>
        <v>13505.723767984509</v>
      </c>
      <c r="T142" s="126" t="str">
        <f t="shared" ca="1" si="14"/>
        <v>OK</v>
      </c>
      <c r="U142" s="128">
        <f ca="1">IF(COUNTIF($B$6:B142,B142)=1,VLOOKUP("Custo Total",INDIRECT("'*"&amp;O142&amp;"*'!A:E"),5,0),"")</f>
        <v>13505.723767984509</v>
      </c>
      <c r="V142" s="126" t="str">
        <f ca="1">IF(COUNTIF($B$6:B142,B142)=1,IF(ROUND(SUMIF(B:B,B142,J:J),2)=ROUND(U142,2),"OK",SUMIF(B:B,B142,J:J)-U142),"")</f>
        <v>OK</v>
      </c>
      <c r="Z142" s="3"/>
    </row>
    <row r="143" spans="1:26" s="17" customFormat="1">
      <c r="A143" s="444" t="str">
        <f>CCT!A143</f>
        <v>1.713.02</v>
      </c>
      <c r="B143" s="294" t="str">
        <f>CCT!B143</f>
        <v>Vicosa</v>
      </c>
      <c r="C143" s="413" t="str">
        <f>HYPERLINK("#'"&amp;P143&amp;"'!A1",CCT!C143)</f>
        <v>Vigilante Armado - 12x36 h Diurno</v>
      </c>
      <c r="D143" s="294" t="str">
        <f>CCT!D143</f>
        <v>Sindesp-MG</v>
      </c>
      <c r="E143" s="294" t="str">
        <f t="shared" si="254"/>
        <v>VicosaVigilante Armado - 12x36 h Diurno</v>
      </c>
      <c r="F143" s="295" t="s">
        <v>150</v>
      </c>
      <c r="G143" s="295" t="s">
        <v>151</v>
      </c>
      <c r="H143" s="299">
        <f>VLOOKUP(E143,CCT!E:R,4,0)</f>
        <v>2</v>
      </c>
      <c r="I143" s="318">
        <f t="shared" ca="1" si="13"/>
        <v>6825.9843732612553</v>
      </c>
      <c r="J143" s="318">
        <f t="shared" ca="1" si="211"/>
        <v>13651.968746522511</v>
      </c>
      <c r="K143" s="412">
        <f>VLOOKUP($D143,PARAMETROS!$A:$I,6,0)</f>
        <v>45292</v>
      </c>
      <c r="L143" s="298" t="str">
        <f>VLOOKUP($D143,PARAMETROS!$A:$I,7,0)</f>
        <v>-</v>
      </c>
      <c r="M143" s="298" t="str">
        <f>VLOOKUP($D143,PARAMETROS!$A:$I,8,0)</f>
        <v>-</v>
      </c>
      <c r="O143" s="125" t="str">
        <f t="shared" si="212"/>
        <v>RESUMO VICOSA</v>
      </c>
      <c r="P143" s="125" t="s">
        <v>231</v>
      </c>
      <c r="Q143" s="125" t="str">
        <f>VLOOKUP(E143,'RESUMO GERAL'!E:CA,1,0)</f>
        <v>VicosaVigilante Armado - 12x36 h Diurno</v>
      </c>
      <c r="R143" s="126" t="str">
        <f t="shared" si="213"/>
        <v>OK</v>
      </c>
      <c r="S143" s="127">
        <f>VLOOKUP(E143,'RESUMO GERAL'!E:BX,71,0)</f>
        <v>13651.968746522511</v>
      </c>
      <c r="T143" s="126" t="str">
        <f t="shared" ca="1" si="14"/>
        <v>OK</v>
      </c>
      <c r="U143" s="128">
        <f ca="1">IF(COUNTIF($B$6:B143,B143)=1,VLOOKUP("Custo Total",INDIRECT("'*"&amp;O143&amp;"*'!A:E"),5,0),"")</f>
        <v>13651.968746522511</v>
      </c>
      <c r="V143" s="126" t="str">
        <f ca="1">IF(COUNTIF($B$6:B143,B143)=1,IF(ROUND(SUMIF(B:B,B143,J:J),2)=ROUND(U143,2),"OK",SUMIF(B:B,B143,J:J)-U143),"")</f>
        <v>OK</v>
      </c>
      <c r="Z143" s="3"/>
    </row>
    <row r="144" spans="1:26" s="17" customFormat="1">
      <c r="A144" s="444" t="str">
        <f>CCT!A144</f>
        <v>1.720.02</v>
      </c>
      <c r="B144" s="294" t="str">
        <f>CCT!B144</f>
        <v>Visconde do Rio Branco</v>
      </c>
      <c r="C144" s="413" t="str">
        <f>HYPERLINK("#'"&amp;P144&amp;"'!A1",CCT!C144)</f>
        <v>Vigilante Armado - 12x36 h Diurno</v>
      </c>
      <c r="D144" s="294" t="str">
        <f>CCT!D144</f>
        <v>Sindesp-MG</v>
      </c>
      <c r="E144" s="294" t="str">
        <f t="shared" si="254"/>
        <v>Visconde do Rio BrancoVigilante Armado - 12x36 h Diurno</v>
      </c>
      <c r="F144" s="295" t="s">
        <v>150</v>
      </c>
      <c r="G144" s="295" t="s">
        <v>151</v>
      </c>
      <c r="H144" s="299">
        <f>VLOOKUP(E144,CCT!E:R,4,0)</f>
        <v>2</v>
      </c>
      <c r="I144" s="318">
        <f t="shared" ca="1" si="13"/>
        <v>6752.8618839922547</v>
      </c>
      <c r="J144" s="318">
        <f ca="1">H144*I144</f>
        <v>13505.723767984509</v>
      </c>
      <c r="K144" s="412">
        <f>VLOOKUP($D144,PARAMETROS!$A:$I,6,0)</f>
        <v>45292</v>
      </c>
      <c r="L144" s="298" t="str">
        <f>VLOOKUP($D144,PARAMETROS!$A:$I,7,0)</f>
        <v>-</v>
      </c>
      <c r="M144" s="298" t="str">
        <f>VLOOKUP($D144,PARAMETROS!$A:$I,8,0)</f>
        <v>-</v>
      </c>
      <c r="O144" s="125" t="str">
        <f t="shared" si="212"/>
        <v>RESUMO VISCONDE DO RIO BRANCO</v>
      </c>
      <c r="P144" s="125" t="s">
        <v>232</v>
      </c>
      <c r="Q144" s="125" t="str">
        <f>VLOOKUP(E144,'RESUMO GERAL'!E:CA,1,0)</f>
        <v>Visconde do Rio BrancoVigilante Armado - 12x36 h Diurno</v>
      </c>
      <c r="R144" s="126" t="str">
        <f t="shared" si="213"/>
        <v>OK</v>
      </c>
      <c r="S144" s="127">
        <f>VLOOKUP(E144,'RESUMO GERAL'!E:BX,71,0)</f>
        <v>13505.723767984509</v>
      </c>
      <c r="T144" s="126" t="str">
        <f t="shared" ca="1" si="14"/>
        <v>OK</v>
      </c>
      <c r="U144" s="128">
        <f ca="1">IF(COUNTIF($B$6:B144,B144)=1,VLOOKUP("Custo Total",INDIRECT("'*"&amp;O144&amp;"*'!A:E"),5,0),"")</f>
        <v>29304.863656200501</v>
      </c>
      <c r="V144" s="126" t="str">
        <f ca="1">IF(COUNTIF($B$6:B144,B144)=1,IF(ROUND(SUMIF(B:B,B144,J:J),2)=ROUND(U144,2),"OK",SUMIF(B:B,B144,J:J)-U144),"")</f>
        <v>OK</v>
      </c>
      <c r="Z144" s="3"/>
    </row>
    <row r="145" spans="1:26" s="17" customFormat="1">
      <c r="A145" s="451" t="str">
        <f>CCT!A145</f>
        <v>1.720.03</v>
      </c>
      <c r="B145" s="445" t="str">
        <f>CCT!B145</f>
        <v>Visconde do Rio Branco</v>
      </c>
      <c r="C145" s="446" t="str">
        <f>HYPERLINK("#'"&amp;P145&amp;"'!A1",CCT!C145)</f>
        <v>Vigilante Armado - 12x36 h Noturno</v>
      </c>
      <c r="D145" s="294" t="str">
        <f>CCT!D145</f>
        <v>Sindesp-MG</v>
      </c>
      <c r="E145" s="294" t="str">
        <f t="shared" si="254"/>
        <v>Visconde do Rio BrancoVigilante Armado - 12x36 h Noturno</v>
      </c>
      <c r="F145" s="447" t="s">
        <v>150</v>
      </c>
      <c r="G145" s="295" t="s">
        <v>151</v>
      </c>
      <c r="H145" s="299">
        <f>VLOOKUP(E145,CCT!E:R,4,0)</f>
        <v>2</v>
      </c>
      <c r="I145" s="318">
        <f t="shared" ca="1" si="13"/>
        <v>7899.5699441079978</v>
      </c>
      <c r="J145" s="318">
        <f t="shared" ca="1" si="211"/>
        <v>15799.139888215996</v>
      </c>
      <c r="K145" s="412">
        <f>VLOOKUP($D145,PARAMETROS!$A:$I,6,0)</f>
        <v>45292</v>
      </c>
      <c r="L145" s="298" t="str">
        <f>VLOOKUP($D145,PARAMETROS!$A:$I,7,0)</f>
        <v>-</v>
      </c>
      <c r="M145" s="298" t="str">
        <f>VLOOKUP($D145,PARAMETROS!$A:$I,8,0)</f>
        <v>-</v>
      </c>
      <c r="O145" s="125" t="str">
        <f t="shared" si="212"/>
        <v>RESUMO VISCONDE DO RIO BRANCO</v>
      </c>
      <c r="P145" s="125" t="s">
        <v>233</v>
      </c>
      <c r="Q145" s="125" t="str">
        <f>VLOOKUP(E145,'RESUMO GERAL'!E:CA,1,0)</f>
        <v>Visconde do Rio BrancoVigilante Armado - 12x36 h Noturno</v>
      </c>
      <c r="R145" s="126" t="str">
        <f t="shared" si="213"/>
        <v>OK</v>
      </c>
      <c r="S145" s="127">
        <f>VLOOKUP(E145,'RESUMO GERAL'!E:BX,71,0)</f>
        <v>15799.139888215994</v>
      </c>
      <c r="T145" s="126" t="str">
        <f t="shared" ca="1" si="14"/>
        <v>OK</v>
      </c>
      <c r="U145" s="128"/>
      <c r="V145" s="126" t="str">
        <f>IF(COUNTIF($B$6:B145,B145)=1,IF(ROUND(SUMIF(B:B,B145,J:J),2)=ROUND(U145,2),"OK",SUMIF(B:B,B145,J:J)-U145),"")</f>
        <v/>
      </c>
      <c r="Z145" s="3"/>
    </row>
    <row r="146" spans="1:26">
      <c r="A146" s="448" t="s">
        <v>234</v>
      </c>
      <c r="B146" s="449"/>
      <c r="C146" s="449"/>
      <c r="D146" s="449"/>
      <c r="E146" s="449"/>
      <c r="F146" s="450"/>
      <c r="G146" s="130"/>
      <c r="H146" s="320">
        <f>SUBTOTAL(9,H4:H145)</f>
        <v>244</v>
      </c>
      <c r="I146" s="321"/>
      <c r="J146" s="321">
        <f ca="1">SUBTOTAL(9,J4:J145)</f>
        <v>1766581.6553291171</v>
      </c>
      <c r="N146" s="17"/>
      <c r="O146" s="17"/>
      <c r="P146" s="17"/>
      <c r="Q146" s="125" t="s">
        <v>235</v>
      </c>
      <c r="R146" s="126"/>
      <c r="S146" s="127">
        <f>'RESUMO GERAL'!BW148</f>
        <v>1766581.6553291171</v>
      </c>
      <c r="T146" s="126" t="str">
        <f t="shared" ca="1" si="14"/>
        <v>OK</v>
      </c>
      <c r="U146" s="128"/>
      <c r="V146" s="125"/>
    </row>
    <row r="147" spans="1:26">
      <c r="A147" s="448" t="s">
        <v>236</v>
      </c>
      <c r="B147" s="449"/>
      <c r="C147" s="449"/>
      <c r="D147" s="449"/>
      <c r="E147" s="449"/>
      <c r="F147" s="450"/>
      <c r="G147" s="322"/>
      <c r="H147" s="322"/>
      <c r="I147" s="323"/>
      <c r="J147" s="321">
        <f ca="1">J146*12</f>
        <v>21198979.863949403</v>
      </c>
      <c r="N147" s="17"/>
      <c r="O147" s="17"/>
      <c r="P147" s="17"/>
      <c r="Q147" s="125" t="s">
        <v>44</v>
      </c>
      <c r="R147" s="126"/>
      <c r="S147" s="127">
        <f>'RESUMO GERAL'!BX148</f>
        <v>21198979.863949426</v>
      </c>
      <c r="T147" s="126" t="str">
        <f t="shared" ca="1" si="14"/>
        <v>OK</v>
      </c>
      <c r="U147" s="128"/>
      <c r="V147" s="125"/>
    </row>
    <row r="148" spans="1:26">
      <c r="A148" s="5"/>
      <c r="B148" s="5"/>
      <c r="C148" s="5"/>
      <c r="D148" s="5"/>
      <c r="E148" s="5"/>
      <c r="F148" s="139"/>
      <c r="G148" s="139"/>
      <c r="H148" s="139"/>
      <c r="N148" s="17"/>
      <c r="O148" s="17"/>
      <c r="P148" s="17"/>
      <c r="R148" s="140"/>
      <c r="S148" s="141"/>
      <c r="T148" s="141"/>
    </row>
    <row r="149" spans="1:26">
      <c r="A149" s="5"/>
      <c r="B149" s="5"/>
      <c r="C149" s="5"/>
      <c r="D149" s="5"/>
      <c r="E149" s="5"/>
      <c r="F149" s="139"/>
      <c r="G149" s="139"/>
      <c r="H149" s="139"/>
      <c r="N149" s="17"/>
      <c r="O149" s="17"/>
      <c r="P149" s="17"/>
      <c r="R149" s="140"/>
      <c r="S149" s="141"/>
      <c r="T149" s="141"/>
    </row>
    <row r="150" spans="1:26">
      <c r="A150" s="5"/>
      <c r="J150" s="248"/>
      <c r="N150" s="17"/>
      <c r="O150" s="17"/>
      <c r="P150" s="17"/>
    </row>
    <row r="151" spans="1:26" ht="12.75" customHeight="1">
      <c r="A151" t="s">
        <v>152</v>
      </c>
      <c r="J151" s="248"/>
      <c r="N151" s="17"/>
      <c r="O151" s="17"/>
      <c r="P151" s="17"/>
    </row>
    <row r="152" spans="1:26">
      <c r="A152" s="419"/>
      <c r="B152" s="247" t="str">
        <f>CCT!B151</f>
        <v>CCT/2024 HOMOLOGADA</v>
      </c>
      <c r="G152" s="140"/>
      <c r="H152" s="3"/>
      <c r="J152" s="248"/>
      <c r="N152" s="17"/>
      <c r="O152" s="17"/>
      <c r="P152" s="17"/>
    </row>
  </sheetData>
  <autoFilter ref="B3:W152"/>
  <mergeCells count="1">
    <mergeCell ref="A1:C1"/>
  </mergeCells>
  <conditionalFormatting sqref="K4:K145">
    <cfRule type="cellIs" dxfId="1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9"/>
  <dimension ref="A1:CG155"/>
  <sheetViews>
    <sheetView showGridLines="0" tabSelected="1" zoomScale="85" zoomScaleNormal="85" workbookViewId="0">
      <pane xSplit="3" ySplit="5" topLeftCell="BU144" activePane="bottomRight" state="frozen"/>
      <selection activeCell="C7" sqref="C7"/>
      <selection pane="topRight" activeCell="C7" sqref="C7"/>
      <selection pane="bottomLeft" activeCell="C7" sqref="C7"/>
      <selection pane="bottomRight" activeCell="BY12" sqref="BY12"/>
    </sheetView>
  </sheetViews>
  <sheetFormatPr defaultRowHeight="12.75"/>
  <cols>
    <col min="1" max="1" width="11.5703125" customWidth="1"/>
    <col min="2" max="2" width="23" bestFit="1" customWidth="1"/>
    <col min="3" max="3" width="32.7109375" bestFit="1" customWidth="1"/>
    <col min="4" max="4" width="19.5703125" bestFit="1" customWidth="1"/>
    <col min="5" max="5" width="30.28515625" customWidth="1"/>
    <col min="6" max="6" width="13.140625" customWidth="1"/>
    <col min="7" max="7" width="11.85546875" customWidth="1"/>
    <col min="8" max="8" width="15.140625" customWidth="1"/>
    <col min="9" max="9" width="14.7109375" customWidth="1"/>
    <col min="10" max="17" width="16.5703125" customWidth="1"/>
    <col min="18" max="18" width="14.42578125" bestFit="1" customWidth="1"/>
    <col min="19" max="75" width="16.5703125" customWidth="1"/>
    <col min="76" max="76" width="20.5703125" customWidth="1"/>
    <col min="77" max="77" width="13" customWidth="1"/>
    <col min="78" max="78" width="22.5703125" customWidth="1"/>
    <col min="79" max="79" width="20.5703125" customWidth="1"/>
    <col min="82" max="82" width="10.5703125" bestFit="1" customWidth="1"/>
  </cols>
  <sheetData>
    <row r="1" spans="1:85" ht="35.25" customHeight="1">
      <c r="A1" s="530" t="s">
        <v>237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  <c r="S1" s="530"/>
      <c r="T1" s="530"/>
      <c r="U1" s="530"/>
      <c r="V1" s="530"/>
      <c r="W1" s="530"/>
      <c r="X1" s="530"/>
      <c r="Y1" s="530"/>
      <c r="Z1" s="530"/>
      <c r="AA1" s="530"/>
      <c r="AB1" s="530"/>
      <c r="AC1" s="530"/>
      <c r="AD1" s="530"/>
      <c r="AE1" s="530"/>
      <c r="AF1" s="530"/>
      <c r="AG1" s="530"/>
      <c r="AH1" s="530"/>
      <c r="AI1" s="530"/>
      <c r="AJ1" s="530"/>
      <c r="AK1" s="530"/>
      <c r="AL1" s="530"/>
      <c r="AM1" s="530"/>
      <c r="AN1" s="530"/>
      <c r="AO1" s="530"/>
      <c r="AP1" s="530"/>
      <c r="AQ1" s="530"/>
      <c r="AR1" s="530"/>
      <c r="AS1" s="530"/>
      <c r="AT1" s="530"/>
      <c r="AU1" s="530"/>
      <c r="AV1" s="530"/>
      <c r="AW1" s="530"/>
      <c r="AX1" s="530"/>
      <c r="AY1" s="530"/>
      <c r="AZ1" s="530"/>
      <c r="BA1" s="530"/>
      <c r="BB1" s="530"/>
      <c r="BC1" s="530"/>
      <c r="BD1" s="530"/>
      <c r="BE1" s="530"/>
      <c r="BF1" s="530"/>
      <c r="BG1" s="530"/>
      <c r="BH1" s="530"/>
      <c r="BI1" s="530"/>
      <c r="BJ1" s="530"/>
      <c r="BK1" s="530"/>
      <c r="BL1" s="530"/>
      <c r="BM1" s="530"/>
      <c r="BN1" s="530"/>
      <c r="BO1" s="530"/>
      <c r="BP1" s="530"/>
      <c r="BQ1" s="530"/>
      <c r="BR1" s="530"/>
      <c r="BS1" s="530"/>
      <c r="BT1" s="530"/>
      <c r="BU1" s="530"/>
      <c r="BV1" s="530"/>
      <c r="BW1" s="530"/>
      <c r="BX1" s="530"/>
      <c r="BY1" s="530"/>
      <c r="BZ1" s="530"/>
      <c r="CA1" s="530"/>
    </row>
    <row r="2" spans="1:85" ht="35.25" customHeight="1">
      <c r="A2" s="43"/>
      <c r="B2" s="43"/>
      <c r="C2" s="43"/>
      <c r="D2" s="43"/>
      <c r="E2" s="43"/>
      <c r="F2" s="43"/>
      <c r="G2" s="43"/>
      <c r="H2" s="43"/>
      <c r="I2" s="556" t="str">
        <f>'BASE PLANILHAS'!A10</f>
        <v>MÓDULO 1 - COMPOSIÇÃO DA REMUNERAÇÃO</v>
      </c>
      <c r="J2" s="557"/>
      <c r="K2" s="557"/>
      <c r="L2" s="557"/>
      <c r="M2" s="557"/>
      <c r="N2" s="557"/>
      <c r="O2" s="557"/>
      <c r="P2" s="557"/>
      <c r="Q2" s="558"/>
      <c r="R2" s="546" t="str">
        <f>'BASE PLANILHAS'!A22</f>
        <v>MÓDULO 2 – ENCARGOS E BENEFÍCIOS MENSAIS E DIÁRIOS</v>
      </c>
      <c r="S2" s="547"/>
      <c r="T2" s="547"/>
      <c r="U2" s="547"/>
      <c r="V2" s="547"/>
      <c r="W2" s="547"/>
      <c r="X2" s="547"/>
      <c r="Y2" s="547"/>
      <c r="Z2" s="547"/>
      <c r="AA2" s="547"/>
      <c r="AB2" s="547"/>
      <c r="AC2" s="547"/>
      <c r="AD2" s="547"/>
      <c r="AE2" s="547"/>
      <c r="AF2" s="547"/>
      <c r="AG2" s="547"/>
      <c r="AH2" s="547"/>
      <c r="AI2" s="547"/>
      <c r="AJ2" s="547"/>
      <c r="AK2" s="547"/>
      <c r="AL2" s="547"/>
      <c r="AM2" s="548"/>
      <c r="AN2" s="543" t="str">
        <f>'BASE PLANILHAS'!A58</f>
        <v>MÓDULO 3 – PROVISÃO PARA RESCISÃO</v>
      </c>
      <c r="AO2" s="543"/>
      <c r="AP2" s="543"/>
      <c r="AQ2" s="543"/>
      <c r="AR2" s="543"/>
      <c r="AS2" s="543"/>
      <c r="AT2" s="543"/>
      <c r="AU2" s="543"/>
      <c r="AV2" s="562" t="str">
        <f>'BASE PLANILHAS'!A70</f>
        <v>MÓDULO 4 – CUSTO DE REPOSIÇÃO DO PROFISSIONAL AUSENTE</v>
      </c>
      <c r="AW2" s="563"/>
      <c r="AX2" s="563"/>
      <c r="AY2" s="563"/>
      <c r="AZ2" s="563"/>
      <c r="BA2" s="563"/>
      <c r="BB2" s="563"/>
      <c r="BC2" s="563"/>
      <c r="BD2" s="563"/>
      <c r="BE2" s="564"/>
      <c r="BF2" s="550" t="str">
        <f>'BASE PLANILHAS'!A90</f>
        <v>MÓDULO 5 – INSUMOS DIVERSOS</v>
      </c>
      <c r="BG2" s="550"/>
      <c r="BH2" s="550"/>
      <c r="BI2" s="550"/>
      <c r="BJ2" s="550"/>
      <c r="BK2" s="550"/>
      <c r="BL2" s="553" t="s">
        <v>238</v>
      </c>
      <c r="BM2" s="552" t="str">
        <f>'BASE PLANILHAS'!A100</f>
        <v>MÓDULO 6 – CUSTOS INDIRETOS, LUCRO e TRIBUTOS</v>
      </c>
      <c r="BN2" s="552"/>
      <c r="BO2" s="552"/>
      <c r="BP2" s="552"/>
      <c r="BQ2" s="552"/>
      <c r="BR2" s="552"/>
      <c r="BS2" s="552"/>
      <c r="BT2" s="552"/>
      <c r="BU2" s="552"/>
      <c r="BV2" s="552"/>
      <c r="BW2" s="551" t="s">
        <v>239</v>
      </c>
      <c r="BX2" s="551" t="s">
        <v>240</v>
      </c>
      <c r="BY2" s="549" t="s">
        <v>123</v>
      </c>
      <c r="BZ2" s="549" t="s">
        <v>124</v>
      </c>
      <c r="CA2" s="549" t="s">
        <v>125</v>
      </c>
    </row>
    <row r="3" spans="1:85" ht="15" customHeight="1">
      <c r="I3" s="559"/>
      <c r="J3" s="560"/>
      <c r="K3" s="560"/>
      <c r="L3" s="560"/>
      <c r="M3" s="560"/>
      <c r="N3" s="560"/>
      <c r="O3" s="560"/>
      <c r="P3" s="560"/>
      <c r="Q3" s="561"/>
      <c r="R3" s="539" t="str">
        <f>'BASE PLANILHAS'!B24</f>
        <v>Submódulo 2.1 - Encargos Previdenciários, FGTS e Outras Contribuições</v>
      </c>
      <c r="S3" s="539"/>
      <c r="T3" s="539"/>
      <c r="U3" s="539"/>
      <c r="V3" s="539"/>
      <c r="W3" s="539"/>
      <c r="X3" s="539"/>
      <c r="Y3" s="539"/>
      <c r="Z3" s="539"/>
      <c r="AA3" s="536" t="str">
        <f>'BASE PLANILHAS'!B35</f>
        <v>Submódulo 2.2 - 13º Salário, Férias e Adicional de Férias</v>
      </c>
      <c r="AB3" s="537"/>
      <c r="AC3" s="537"/>
      <c r="AD3" s="538"/>
      <c r="AE3" s="540" t="str">
        <f>'BASE PLANILHAS'!B42</f>
        <v>Submódulo 2.3 - Benefícios Mensais e Diários</v>
      </c>
      <c r="AF3" s="540"/>
      <c r="AG3" s="540"/>
      <c r="AH3" s="540"/>
      <c r="AI3" s="540"/>
      <c r="AJ3" s="540"/>
      <c r="AK3" s="540"/>
      <c r="AL3" s="540"/>
      <c r="AM3" s="541" t="str">
        <f>'BASE PLANILHAS'!A56</f>
        <v>Total do Módulo 2</v>
      </c>
      <c r="AN3" s="543"/>
      <c r="AO3" s="543"/>
      <c r="AP3" s="543"/>
      <c r="AQ3" s="543"/>
      <c r="AR3" s="543"/>
      <c r="AS3" s="543"/>
      <c r="AT3" s="543"/>
      <c r="AU3" s="543"/>
      <c r="AV3" s="535" t="str">
        <f>'BASE PLANILHAS'!B72</f>
        <v>Submódulo 4.1 - Ausências Legais</v>
      </c>
      <c r="AW3" s="535"/>
      <c r="AX3" s="535"/>
      <c r="AY3" s="535"/>
      <c r="AZ3" s="535"/>
      <c r="BA3" s="535"/>
      <c r="BB3" s="535"/>
      <c r="BC3" s="533" t="str">
        <f>'BASE PLANILHAS'!B81</f>
        <v>Submódulo 4.2 - Intrajornada</v>
      </c>
      <c r="BD3" s="534"/>
      <c r="BE3" s="544" t="str">
        <f>'BASE PLANILHAS'!A88</f>
        <v>Total do Módulo 4</v>
      </c>
      <c r="BF3" s="550"/>
      <c r="BG3" s="550"/>
      <c r="BH3" s="550"/>
      <c r="BI3" s="550"/>
      <c r="BJ3" s="550"/>
      <c r="BK3" s="550"/>
      <c r="BL3" s="554"/>
      <c r="BM3" s="552"/>
      <c r="BN3" s="552"/>
      <c r="BO3" s="552"/>
      <c r="BP3" s="552"/>
      <c r="BQ3" s="552"/>
      <c r="BR3" s="552"/>
      <c r="BS3" s="552"/>
      <c r="BT3" s="552"/>
      <c r="BU3" s="552"/>
      <c r="BV3" s="552"/>
      <c r="BW3" s="551"/>
      <c r="BX3" s="551"/>
      <c r="BY3" s="549"/>
      <c r="BZ3" s="549"/>
      <c r="CA3" s="549"/>
    </row>
    <row r="4" spans="1:85" ht="76.5">
      <c r="A4" s="528" t="s">
        <v>46</v>
      </c>
      <c r="B4" s="528" t="s">
        <v>46</v>
      </c>
      <c r="C4" s="528" t="s">
        <v>138</v>
      </c>
      <c r="D4" s="528" t="s">
        <v>139</v>
      </c>
      <c r="E4" s="528" t="s">
        <v>241</v>
      </c>
      <c r="F4" s="528" t="s">
        <v>141</v>
      </c>
      <c r="G4" s="528" t="s">
        <v>142</v>
      </c>
      <c r="H4" s="528" t="s">
        <v>143</v>
      </c>
      <c r="I4" s="324" t="str">
        <f>'BASE PLANILHAS'!B13</f>
        <v>Salário Base</v>
      </c>
      <c r="J4" s="324" t="s">
        <v>242</v>
      </c>
      <c r="K4" s="324" t="str">
        <f>'BASE PLANILHAS'!B14</f>
        <v xml:space="preserve">Adicional Periculosidade </v>
      </c>
      <c r="L4" s="324" t="str">
        <f>'BASE PLANILHAS'!B15</f>
        <v>Adicional Insalubridade</v>
      </c>
      <c r="M4" s="324" t="str">
        <f>'BASE PLANILHAS'!B16</f>
        <v>Adicional Noturno</v>
      </c>
      <c r="N4" s="324" t="str">
        <f>'BASE PLANILHAS'!B17</f>
        <v>Adicional de Hora Noturna Reduzida</v>
      </c>
      <c r="O4" s="324" t="str">
        <f>'BASE PLANILHAS'!B18</f>
        <v>Adicional de Hora Extra</v>
      </c>
      <c r="P4" s="324" t="str">
        <f>'BASE PLANILHAS'!B19</f>
        <v>Dia do Vigilante</v>
      </c>
      <c r="Q4" s="324" t="str">
        <f>'BASE PLANILHAS'!A20</f>
        <v>Total do Módulo 1</v>
      </c>
      <c r="R4" s="292" t="str">
        <f>'BASE PLANILHAS'!$B25</f>
        <v>INSS</v>
      </c>
      <c r="S4" s="292" t="str">
        <f>'BASE PLANILHAS'!$B26</f>
        <v>SESI OU SESC</v>
      </c>
      <c r="T4" s="292" t="str">
        <f>'BASE PLANILHAS'!$B27</f>
        <v>SENAI OU SENAC</v>
      </c>
      <c r="U4" s="292" t="str">
        <f>'BASE PLANILHAS'!$B28</f>
        <v>INCRA</v>
      </c>
      <c r="V4" s="292" t="str">
        <f>'BASE PLANILHAS'!$B29</f>
        <v>Salário Educação</v>
      </c>
      <c r="W4" s="292" t="str">
        <f>'BASE PLANILHAS'!$B30</f>
        <v>FGTS</v>
      </c>
      <c r="X4" s="292" t="str">
        <f>'BASE PLANILHAS'!$B31</f>
        <v>RAT Ajustado</v>
      </c>
      <c r="Y4" s="292" t="str">
        <f>'BASE PLANILHAS'!$B32</f>
        <v>SEBRAE</v>
      </c>
      <c r="Z4" s="292" t="str">
        <f>'BASE PLANILHAS'!A33</f>
        <v>Total do Submódulo 2.1</v>
      </c>
      <c r="AA4" s="325" t="str">
        <f>'BASE PLANILHAS'!$B36</f>
        <v>13º salário (titular)</v>
      </c>
      <c r="AB4" s="325" t="str">
        <f>'BASE PLANILHAS'!$B37</f>
        <v>Férias e Adicional de Férias (titular)</v>
      </c>
      <c r="AC4" s="325" t="str">
        <f>'BASE PLANILHAS'!$B39</f>
        <v>Incidência do Submódulo 2.1 sobre 13º Salário, Férias e Adicional de Férias</v>
      </c>
      <c r="AD4" s="325" t="str">
        <f>'BASE PLANILHAS'!A40</f>
        <v>Total do Submódulo 2.2</v>
      </c>
      <c r="AE4" s="292" t="str">
        <f>'BASE PLANILHAS'!$B43</f>
        <v>Vale - Transporte (Descontada parcela do empregado)</v>
      </c>
      <c r="AF4" s="292" t="str">
        <f>'BASE PLANILHAS'!$B44</f>
        <v>Vale - Alimentação (Descontada parcela do empregado)</v>
      </c>
      <c r="AG4" s="292" t="str">
        <f>'BASE PLANILHAS'!$B45</f>
        <v>Cesta Básica</v>
      </c>
      <c r="AH4" s="292" t="str">
        <f>'BASE PLANILHAS'!$B46</f>
        <v>Auxílio Saúde</v>
      </c>
      <c r="AI4" s="292" t="str">
        <f>'BASE PLANILHAS'!$B47</f>
        <v>Plano odontológico</v>
      </c>
      <c r="AJ4" s="292" t="str">
        <f>'BASE PLANILHAS'!$B48</f>
        <v>Seguro de Vida</v>
      </c>
      <c r="AK4" s="292" t="str">
        <f>'BASE PLANILHAS'!$B49</f>
        <v>Despesas de Viagem</v>
      </c>
      <c r="AL4" s="292" t="str">
        <f>'BASE PLANILHAS'!A50</f>
        <v>Total do Submódulo 2.3</v>
      </c>
      <c r="AM4" s="542"/>
      <c r="AN4" s="326" t="str">
        <f>'BASE PLANILHAS'!$B61</f>
        <v>Aviso Prévio Indenizado (API) e Reflexo do Aviso Prévio Indenizado</v>
      </c>
      <c r="AO4" s="326" t="str">
        <f>'BASE PLANILHAS'!$B62</f>
        <v>Incidência do FGTS sobre API e Reflexo do API</v>
      </c>
      <c r="AP4" s="326" t="str">
        <f>'BASE PLANILHAS'!$B63</f>
        <v>Multa Rescisória do FGTS sobre o Aviso Prévio Indenizado</v>
      </c>
      <c r="AQ4" s="326" t="str">
        <f>'BASE PLANILHAS'!$B64</f>
        <v>Aviso Prévio Trabalhado - APT</v>
      </c>
      <c r="AR4" s="326" t="str">
        <f>'BASE PLANILHAS'!$B65</f>
        <v>Incidência dos encargos do submódulo 2.1 sobre Aviso Prévio Trabalhado</v>
      </c>
      <c r="AS4" s="325" t="str">
        <f>'BASE PLANILHAS'!$B66</f>
        <v>Multa Rescisória do FGTS</v>
      </c>
      <c r="AT4" s="326" t="str">
        <f>'BASE PLANILHAS'!$B67</f>
        <v>Indenização Adicional (Art. 9º da Lei nº 7.238/84)</v>
      </c>
      <c r="AU4" s="326" t="str">
        <f>'BASE PLANILHAS'!A68</f>
        <v>Total do Módulo 3</v>
      </c>
      <c r="AV4" s="46" t="str">
        <f>'BASE PLANILHAS'!$B73</f>
        <v>Ausência por Doença</v>
      </c>
      <c r="AW4" s="46" t="str">
        <f>'BASE PLANILHAS'!$B74</f>
        <v>Ausências Legais</v>
      </c>
      <c r="AX4" s="46" t="str">
        <f>'BASE PLANILHAS'!$B75</f>
        <v>Licença Paternidade</v>
      </c>
      <c r="AY4" s="46" t="str">
        <f>'BASE PLANILHAS'!$B76</f>
        <v>Ausência por Acidente de Trabalho</v>
      </c>
      <c r="AZ4" s="46" t="str">
        <f>'BASE PLANILHAS'!$B77</f>
        <v>Férias, Adicional de Férias e 13º  com empregada em gozo de Licença Maternidade</v>
      </c>
      <c r="BA4" s="46" t="str">
        <f>'BASE PLANILHAS'!$B78</f>
        <v>Incidência do Submódulo 2.1 sobre Custo de Reposição</v>
      </c>
      <c r="BB4" s="46" t="str">
        <f>'BASE PLANILHAS'!A79</f>
        <v>Total do Submódulo 4.1</v>
      </c>
      <c r="BC4" s="119" t="str">
        <f>'BASE PLANILHAS'!B82</f>
        <v>Intervalo para Repouso ou Alimentação</v>
      </c>
      <c r="BD4" s="119" t="str">
        <f>'BASE PLANILHAS'!A83</f>
        <v>Total do Submódulo 4.2</v>
      </c>
      <c r="BE4" s="545"/>
      <c r="BF4" s="327" t="str">
        <f>'BASE PLANILHAS'!$B93</f>
        <v>Uniformes e EPIs</v>
      </c>
      <c r="BG4" s="327" t="str">
        <f>'BASE PLANILHAS'!$B94</f>
        <v>Materiais de Consumo</v>
      </c>
      <c r="BH4" s="327" t="str">
        <f>'BASE PLANILHAS'!$B95</f>
        <v>Máquinas e Equipamentos (depreciação)</v>
      </c>
      <c r="BI4" s="327" t="str">
        <f>'BASE PLANILHAS'!$B96</f>
        <v>Produtos de Limpeza</v>
      </c>
      <c r="BJ4" s="327" t="str">
        <f>'BASE PLANILHAS'!B97</f>
        <v>Materiais de Higiene</v>
      </c>
      <c r="BK4" s="327" t="str">
        <f>'BASE PLANILHAS'!$A98</f>
        <v>Total do Módulo 5</v>
      </c>
      <c r="BL4" s="554"/>
      <c r="BM4" s="47" t="str">
        <f>'BASE PLANILHAS'!$B103</f>
        <v>Custos Indiretos</v>
      </c>
      <c r="BN4" s="47" t="str">
        <f>'BASE PLANILHAS'!$B104</f>
        <v>Lucro</v>
      </c>
      <c r="BO4" s="47" t="str">
        <f>'BASE PLANILHAS'!$B106</f>
        <v>PIS</v>
      </c>
      <c r="BP4" s="47" t="str">
        <f>'BASE PLANILHAS'!$B107</f>
        <v>COFINS</v>
      </c>
      <c r="BQ4" s="47" t="str">
        <f>'BASE PLANILHAS'!$B108</f>
        <v>ISS</v>
      </c>
      <c r="BR4" s="328" t="s">
        <v>243</v>
      </c>
      <c r="BS4" s="109" t="s">
        <v>244</v>
      </c>
      <c r="BT4" s="109" t="s">
        <v>245</v>
      </c>
      <c r="BU4" s="47" t="s">
        <v>246</v>
      </c>
      <c r="BV4" s="47" t="str">
        <f>'BASE PLANILHAS'!A110</f>
        <v>Total do Módulo 6</v>
      </c>
      <c r="BW4" s="551"/>
      <c r="BX4" s="551"/>
      <c r="BY4" s="549"/>
      <c r="BZ4" s="549"/>
      <c r="CA4" s="549"/>
    </row>
    <row r="5" spans="1:85" ht="25.5">
      <c r="A5" s="529"/>
      <c r="B5" s="529"/>
      <c r="C5" s="529"/>
      <c r="D5" s="529"/>
      <c r="E5" s="529"/>
      <c r="F5" s="529"/>
      <c r="G5" s="529"/>
      <c r="H5" s="529"/>
      <c r="I5" s="324"/>
      <c r="J5" s="324"/>
      <c r="K5" s="329">
        <f>'BASE PLANILHAS'!D14</f>
        <v>0.3</v>
      </c>
      <c r="L5" s="330">
        <f>'BASE PLANILHAS'!D15</f>
        <v>0</v>
      </c>
      <c r="M5" s="329">
        <f>'BASE PLANILHAS'!D16</f>
        <v>0.19727272727272727</v>
      </c>
      <c r="N5" s="329">
        <f>'BASE PLANILHAS'!D17</f>
        <v>0</v>
      </c>
      <c r="O5" s="329">
        <f>'BASE PLANILHAS'!D18</f>
        <v>0</v>
      </c>
      <c r="P5" s="329">
        <f>'BASE PLANILHAS'!D19</f>
        <v>5.3333333333333332E-3</v>
      </c>
      <c r="Q5" s="324"/>
      <c r="R5" s="331">
        <f>'BASE PLANILHAS'!D25</f>
        <v>0.2</v>
      </c>
      <c r="S5" s="331">
        <f>'BASE PLANILHAS'!D26</f>
        <v>1.4999999999999999E-2</v>
      </c>
      <c r="T5" s="331">
        <f>'BASE PLANILHAS'!D27</f>
        <v>0.01</v>
      </c>
      <c r="U5" s="331">
        <f>'BASE PLANILHAS'!D28</f>
        <v>2E-3</v>
      </c>
      <c r="V5" s="331">
        <f>'BASE PLANILHAS'!D29</f>
        <v>2.5000000000000001E-2</v>
      </c>
      <c r="W5" s="331">
        <f>'BASE PLANILHAS'!D30</f>
        <v>0.08</v>
      </c>
      <c r="X5" s="331">
        <f>'BASE PLANILHAS'!D31</f>
        <v>2.9700000000000001E-2</v>
      </c>
      <c r="Y5" s="331">
        <f>'BASE PLANILHAS'!D32</f>
        <v>6.0000000000000001E-3</v>
      </c>
      <c r="Z5" s="331">
        <f>'BASE PLANILHAS'!D33</f>
        <v>0.36770000000000008</v>
      </c>
      <c r="AA5" s="332">
        <f>'BASE PLANILHAS'!D36</f>
        <v>8.3333333333333329E-2</v>
      </c>
      <c r="AB5" s="332">
        <f>'BASE PLANILHAS'!D37</f>
        <v>0.1111111111111111</v>
      </c>
      <c r="AC5" s="332">
        <f>'BASE PLANILHAS'!D39</f>
        <v>7.1497222222222226E-2</v>
      </c>
      <c r="AD5" s="332">
        <f>'BASE PLANILHAS'!D40</f>
        <v>0.26594166666666663</v>
      </c>
      <c r="AE5" s="292"/>
      <c r="AF5" s="292"/>
      <c r="AG5" s="292"/>
      <c r="AH5" s="292"/>
      <c r="AI5" s="292"/>
      <c r="AJ5" s="333">
        <f>PARAMETROS!B8</f>
        <v>20</v>
      </c>
      <c r="AK5" s="292"/>
      <c r="AL5" s="292"/>
      <c r="AM5" s="334"/>
      <c r="AN5" s="335">
        <f>'BASE PLANILHAS'!$D61</f>
        <v>1.3047646604938271E-3</v>
      </c>
      <c r="AO5" s="335">
        <f>'BASE PLANILHAS'!$D62</f>
        <v>1.0438117283950616E-4</v>
      </c>
      <c r="AP5" s="335">
        <f>'BASE PLANILHAS'!$D63</f>
        <v>4.1752469135802467E-5</v>
      </c>
      <c r="AQ5" s="335">
        <f>'BASE PLANILHAS'!$D64</f>
        <v>3.5000000000000005E-3</v>
      </c>
      <c r="AR5" s="335">
        <f>'BASE PLANILHAS'!$D65</f>
        <v>1.2869500000000005E-3</v>
      </c>
      <c r="AS5" s="332">
        <f>'BASE PLANILHAS'!$D66</f>
        <v>3.4399999999999993E-2</v>
      </c>
      <c r="AT5" s="335">
        <f>'BASE PLANILHAS'!$D67</f>
        <v>1.6666666666666668E-3</v>
      </c>
      <c r="AU5" s="335">
        <f>'BASE PLANILHAS'!D68</f>
        <v>4.2304514969135794E-2</v>
      </c>
      <c r="AV5" s="336">
        <f>'BASE PLANILHAS'!$D73</f>
        <v>1.3888888888888888E-2</v>
      </c>
      <c r="AW5" s="336">
        <f>'BASE PLANILHAS'!$D74</f>
        <v>8.2222222222222228E-3</v>
      </c>
      <c r="AX5" s="336">
        <f>'BASE PLANILHAS'!$D75</f>
        <v>2.0833333333333332E-4</v>
      </c>
      <c r="AY5" s="336">
        <f>'BASE PLANILHAS'!$D76</f>
        <v>3.3333333333333335E-3</v>
      </c>
      <c r="AZ5" s="336">
        <f>'BASE PLANILHAS'!$D77</f>
        <v>1.2962962962962963E-3</v>
      </c>
      <c r="BA5" s="336">
        <f>'BASE PLANILHAS'!$D78</f>
        <v>9.9091745370370396E-3</v>
      </c>
      <c r="BB5" s="336">
        <f>'BASE PLANILHAS'!$D79</f>
        <v>3.6858248611111116E-2</v>
      </c>
      <c r="BC5" s="337" t="str">
        <f>'BASE PLANILHAS'!D82</f>
        <v>Varia de acordo com o cargo</v>
      </c>
      <c r="BD5" s="337">
        <f>'BASE PLANILHAS'!D83</f>
        <v>0</v>
      </c>
      <c r="BE5" s="338">
        <f>'BASE PLANILHAS'!D88</f>
        <v>3.6858248611111116E-2</v>
      </c>
      <c r="BF5" s="164"/>
      <c r="BG5" s="164"/>
      <c r="BH5" s="164"/>
      <c r="BI5" s="164"/>
      <c r="BJ5" s="164"/>
      <c r="BK5" s="164"/>
      <c r="BL5" s="555"/>
      <c r="BM5" s="339">
        <f>'BASE PLANILHAS'!C103</f>
        <v>34.823828563116237</v>
      </c>
      <c r="BN5" s="339">
        <f>'BASE PLANILHAS'!C104</f>
        <v>33.390285265589554</v>
      </c>
      <c r="BO5" s="340">
        <f>'BASE PLANILHAS'!C106</f>
        <v>0.65</v>
      </c>
      <c r="BP5" s="340">
        <f>'BASE PLANILHAS'!C107</f>
        <v>3</v>
      </c>
      <c r="BQ5" s="341"/>
      <c r="BR5" s="342"/>
      <c r="BS5" s="342"/>
      <c r="BT5" s="342"/>
      <c r="BU5" s="341"/>
      <c r="BV5" s="341"/>
      <c r="BW5" s="343"/>
      <c r="BX5" s="343"/>
      <c r="BY5" s="293"/>
      <c r="BZ5" s="293"/>
      <c r="CA5" s="293"/>
    </row>
    <row r="6" spans="1:85">
      <c r="A6" s="295" t="str">
        <f>CCT!A4</f>
        <v>1.011.01</v>
      </c>
      <c r="B6" s="294" t="str">
        <f>CCT!B4</f>
        <v>Aimores</v>
      </c>
      <c r="C6" s="294" t="str">
        <f>CCT!C4</f>
        <v>Vigilante Armado - 220 h</v>
      </c>
      <c r="D6" s="294" t="str">
        <f>CCT!D4</f>
        <v>Sindesp-MG</v>
      </c>
      <c r="E6" s="301" t="str">
        <f>CONCATENATE(B6,C6)</f>
        <v>AimoresVigilante Armado - 220 h</v>
      </c>
      <c r="F6" s="299" t="s">
        <v>150</v>
      </c>
      <c r="G6" s="299" t="s">
        <v>151</v>
      </c>
      <c r="H6" s="299">
        <f>VLOOKUP(E6,CCT!E:R,4,0)</f>
        <v>1</v>
      </c>
      <c r="I6" s="344">
        <f>VLOOKUP(E6,CCT!E:R,5,0)</f>
        <v>2286.48</v>
      </c>
      <c r="J6" s="345">
        <f t="shared" ref="J6" si="0">H6*I6</f>
        <v>2286.48</v>
      </c>
      <c r="K6" s="345">
        <f t="shared" ref="K6" si="1">H6*I6*$K$5</f>
        <v>685.94399999999996</v>
      </c>
      <c r="L6" s="345"/>
      <c r="M6" s="345">
        <f>IF(C6="Vigilante Armado - 12x36 h Noturno",(H6*I6+K6)*$M$5,0)</f>
        <v>0</v>
      </c>
      <c r="N6" s="345"/>
      <c r="O6" s="345"/>
      <c r="P6" s="345">
        <f>IF(C6="Vigilante Armado - 220 h",(H6*I6+K6)*$P$5,0)</f>
        <v>15.852927999999999</v>
      </c>
      <c r="Q6" s="345">
        <f t="shared" ref="Q6" si="2">SUM(J6:P6)</f>
        <v>2988.2769279999998</v>
      </c>
      <c r="R6" s="345">
        <f t="shared" ref="R6:S21" si="3">R$5*$Q6</f>
        <v>597.65538559999993</v>
      </c>
      <c r="S6" s="345">
        <f t="shared" si="3"/>
        <v>44.824153919999993</v>
      </c>
      <c r="T6" s="345">
        <f t="shared" ref="T6:Y19" si="4">T$5*$Q6</f>
        <v>29.882769279999998</v>
      </c>
      <c r="U6" s="345">
        <f t="shared" si="4"/>
        <v>5.9765538559999998</v>
      </c>
      <c r="V6" s="345">
        <f t="shared" si="4"/>
        <v>74.706923199999991</v>
      </c>
      <c r="W6" s="345">
        <f t="shared" si="4"/>
        <v>239.06215423999998</v>
      </c>
      <c r="X6" s="345">
        <f t="shared" si="4"/>
        <v>88.751824761599991</v>
      </c>
      <c r="Y6" s="345">
        <f>Y$5*$Q6</f>
        <v>17.929661568</v>
      </c>
      <c r="Z6" s="345">
        <f t="shared" ref="Z6" si="5">SUM(R6:Y6)</f>
        <v>1098.7894264255999</v>
      </c>
      <c r="AA6" s="345">
        <f t="shared" ref="AA6" si="6">$AA$5*Q6</f>
        <v>249.0230773333333</v>
      </c>
      <c r="AB6" s="345">
        <f t="shared" ref="AB6:AC21" si="7">AB$5*$Q6</f>
        <v>332.03076977777772</v>
      </c>
      <c r="AC6" s="345">
        <f t="shared" si="7"/>
        <v>213.65349958275556</v>
      </c>
      <c r="AD6" s="345">
        <f>SUM(AA6:AC6)</f>
        <v>794.70734669386661</v>
      </c>
      <c r="AE6" s="345">
        <f>(VLOOKUP(B6,VT!A:D,4,0)*2*IF(C6="Vigilante Armado - 220 h",20,15.5)*'RESUMO GERAL'!$H6)-IF(6%*'RESUMO GERAL'!$J6&lt;=(VLOOKUP(B6,VT!A:D,4,0)*2*IF(C6="Vigilante Armado - 220 h",20,15.5)*'RESUMO GERAL'!$H6),6%*'RESUMO GERAL'!$J6,(VLOOKUP(B6,VT!A:D,4,0)*2*IF(C6="Vigilante Armado - 220 h",20,15.5*'RESUMO GERAL'!$H6)))</f>
        <v>102.81120000000001</v>
      </c>
      <c r="AF6" s="345">
        <f>IF((VLOOKUP($D6,PARAMETROS!$A:$I,4,0))&gt;1,((VLOOKUP($D6,PARAMETROS!$A:$I,4,0))*IF(C6="Vigilante Armado - 220 h",20,15.5))*((1-10%))*'RESUMO GERAL'!$H6,0)</f>
        <v>459.90000000000003</v>
      </c>
      <c r="AG6" s="345">
        <f>IF(VLOOKUP($D6,PARAMETROS!$A:$I,5,0)&gt;0,VLOOKUP($D6,PARAMETROS!$A:$I,5,0)*H6,0)</f>
        <v>193.44</v>
      </c>
      <c r="AH6" s="345">
        <f>VLOOKUP($D6,PARAMETROS!$A:$I,2,0)*'RESUMO GERAL'!$H6</f>
        <v>129.9</v>
      </c>
      <c r="AI6" s="345">
        <f>VLOOKUP('RESUMO GERAL'!$D6,PARAMETROS!$A:$I,3,0)*'RESUMO GERAL'!$H6</f>
        <v>19.45</v>
      </c>
      <c r="AJ6" s="310">
        <f>AJ$5*$H6</f>
        <v>20</v>
      </c>
      <c r="AK6" s="345">
        <f>VLOOKUP(E6,CCT!E:R,11,0)*H6</f>
        <v>0</v>
      </c>
      <c r="AL6" s="345">
        <f t="shared" ref="AL6" si="8">SUM(AE6:AK6)</f>
        <v>925.50120000000004</v>
      </c>
      <c r="AM6" s="345">
        <f t="shared" ref="AM6" si="9">AL6+AD6+Z6</f>
        <v>2818.9979731194662</v>
      </c>
      <c r="AN6" s="345">
        <f t="shared" ref="AN6:AN69" si="10">$AN$5*$Q6</f>
        <v>3.8989981314234563</v>
      </c>
      <c r="AO6" s="345">
        <f t="shared" ref="AO6:AO69" si="11">$AO$5*$Q6</f>
        <v>0.3119198505138765</v>
      </c>
      <c r="AP6" s="345">
        <f t="shared" ref="AP6:AP69" si="12">$AP$5*$Q6</f>
        <v>0.1247679402055506</v>
      </c>
      <c r="AQ6" s="345">
        <f t="shared" ref="AQ6:AQ69" si="13">$AQ$5*$Q6</f>
        <v>10.458969248000001</v>
      </c>
      <c r="AR6" s="345">
        <f t="shared" ref="AR6:AR69" si="14">$AR$5*$Q6</f>
        <v>3.8457629924896013</v>
      </c>
      <c r="AS6" s="345">
        <f t="shared" ref="AS6:AS69" si="15">$AS$5*$Q6</f>
        <v>102.79672632319998</v>
      </c>
      <c r="AT6" s="345">
        <f t="shared" ref="AT6:AT69" si="16">$AT$5*$Q6</f>
        <v>4.9804615466666666</v>
      </c>
      <c r="AU6" s="345">
        <f>SUM(AN6:AT6)</f>
        <v>126.41760603249912</v>
      </c>
      <c r="AV6" s="345">
        <f t="shared" ref="AV6:AV69" si="17">$AV$5*$Q6</f>
        <v>41.503846222222215</v>
      </c>
      <c r="AW6" s="345">
        <f t="shared" ref="AW6:AW69" si="18">$AW$5*$Q6</f>
        <v>24.570276963555557</v>
      </c>
      <c r="AX6" s="345">
        <f t="shared" ref="AX6:AX69" si="19">$AX$5*$Q6</f>
        <v>0.62255769333333322</v>
      </c>
      <c r="AY6" s="345">
        <f t="shared" ref="AY6:AY69" si="20">$AY$5*$Q6</f>
        <v>9.9609230933333333</v>
      </c>
      <c r="AZ6" s="345">
        <f t="shared" ref="AZ6:AZ69" si="21">$AZ$5*$Q6</f>
        <v>3.8736923140740736</v>
      </c>
      <c r="BA6" s="345">
        <f t="shared" ref="BA6:BA69" si="22">$BA$5*$Q6</f>
        <v>29.611357644552864</v>
      </c>
      <c r="BB6" s="345">
        <f>SUM(AV6:BA6)</f>
        <v>110.14265393107139</v>
      </c>
      <c r="BC6" s="345">
        <f>IF(C6="Vigilante Armado - 220 h",(H6*I6+SUM(K6:P6))*1/220*1.6*20,(H6*I6+SUM(K6:P6))*1/220*1.6*15.5)</f>
        <v>434.65846225454555</v>
      </c>
      <c r="BD6" s="345">
        <f>BC6</f>
        <v>434.65846225454555</v>
      </c>
      <c r="BE6" s="345">
        <f>BB6+BD6</f>
        <v>544.80111618561693</v>
      </c>
      <c r="BF6" s="310">
        <f>VLOOKUP($C6,Uniformes!$A:$P,16,0)*$H6</f>
        <v>34.408333333333331</v>
      </c>
      <c r="BG6" s="310">
        <f>'Materiais de Consumo'!$H$5*$H6</f>
        <v>0.65573770491803274</v>
      </c>
      <c r="BH6" s="310">
        <f>Equipamentos!$J$5*$H6</f>
        <v>6.2404371584699456</v>
      </c>
      <c r="BI6" s="345"/>
      <c r="BJ6" s="345"/>
      <c r="BK6" s="345">
        <f>SUM(BF6:BJ6)</f>
        <v>41.304508196721308</v>
      </c>
      <c r="BL6" s="345">
        <f t="shared" ref="BL6" si="23">Q6+AM6+AU6+BE6+BK6</f>
        <v>6519.7981315343031</v>
      </c>
      <c r="BM6" s="310">
        <f t="shared" ref="BM6" si="24">$BM$5*H6</f>
        <v>34.823828563116237</v>
      </c>
      <c r="BN6" s="310">
        <f t="shared" ref="BN6" si="25">$BN$5*H6</f>
        <v>33.390285265589554</v>
      </c>
      <c r="BO6" s="108">
        <f t="shared" ref="BO6:BO69" si="26">((100/((100-$BS6)%)-100)*$BO$5)/$BS6</f>
        <v>0.71154898741105688</v>
      </c>
      <c r="BP6" s="108">
        <f t="shared" ref="BP6:BP69" si="27">((100/((100-$BS6)%)-100)*$BP$5)/$BS6</f>
        <v>3.2840722495894927</v>
      </c>
      <c r="BQ6" s="346">
        <f>VLOOKUP(B6,ISS!A:C,2,0)*100</f>
        <v>5</v>
      </c>
      <c r="BR6" s="108">
        <f t="shared" ref="BR6" si="28">((100/((100-$BS6)%)-100)*BQ6)/$BS6</f>
        <v>5.473453749315822</v>
      </c>
      <c r="BS6" s="108">
        <f t="shared" ref="BS6" si="29">$BO$5+$BP$5+BQ6</f>
        <v>8.65</v>
      </c>
      <c r="BT6" s="108">
        <f>BO6+BP6+BR6</f>
        <v>9.4690749863163717</v>
      </c>
      <c r="BU6" s="345">
        <f>((BN6+BM6+BL6)*BT6)%</f>
        <v>623.82381962112822</v>
      </c>
      <c r="BV6" s="345">
        <f>BM6+BN6+BU6</f>
        <v>692.03793344983399</v>
      </c>
      <c r="BW6" s="345">
        <f>BL6+BV6</f>
        <v>7211.836064984137</v>
      </c>
      <c r="BX6" s="345">
        <f>BW6*12</f>
        <v>86542.03277980964</v>
      </c>
      <c r="BY6" s="297">
        <f>VLOOKUP($D6,PARAMETROS!$A:$I,6,0)</f>
        <v>45292</v>
      </c>
      <c r="BZ6" s="298" t="str">
        <f>VLOOKUP($D6,PARAMETROS!$A:$I,7,0)</f>
        <v>-</v>
      </c>
      <c r="CA6" s="298" t="str">
        <f>VLOOKUP($D6,PARAMETROS!$A:$I,8,0)</f>
        <v>-</v>
      </c>
      <c r="CE6" s="3"/>
    </row>
    <row r="7" spans="1:85">
      <c r="A7" s="295" t="str">
        <f>CCT!A5</f>
        <v>1.015.01</v>
      </c>
      <c r="B7" s="294" t="str">
        <f>CCT!B5</f>
        <v>Alem Paraiba</v>
      </c>
      <c r="C7" s="294" t="str">
        <f>CCT!C5</f>
        <v>Vigilante Armado - 220 h</v>
      </c>
      <c r="D7" s="294" t="str">
        <f>CCT!D5</f>
        <v>Sindesp-MG</v>
      </c>
      <c r="E7" s="301" t="str">
        <f t="shared" ref="E7:E70" si="30">CONCATENATE(B7,C7)</f>
        <v>Alem ParaibaVigilante Armado - 220 h</v>
      </c>
      <c r="F7" s="299" t="s">
        <v>150</v>
      </c>
      <c r="G7" s="299" t="s">
        <v>151</v>
      </c>
      <c r="H7" s="299">
        <f>VLOOKUP(E7,CCT!E:R,4,0)</f>
        <v>1</v>
      </c>
      <c r="I7" s="344">
        <f>VLOOKUP(E7,CCT!E:R,5,0)</f>
        <v>2286.48</v>
      </c>
      <c r="J7" s="345">
        <f t="shared" ref="J7:J70" si="31">H7*I7</f>
        <v>2286.48</v>
      </c>
      <c r="K7" s="345">
        <f t="shared" ref="K7:K70" si="32">H7*I7*$K$5</f>
        <v>685.94399999999996</v>
      </c>
      <c r="L7" s="345"/>
      <c r="M7" s="345">
        <f t="shared" ref="M7:M70" si="33">IF(C7="Vigilante Armado - 12x36 h Noturno",(H7*I7+K7)*$M$5,0)</f>
        <v>0</v>
      </c>
      <c r="N7" s="345"/>
      <c r="O7" s="345"/>
      <c r="P7" s="345">
        <f t="shared" ref="P7:P70" si="34">IF(C7="Vigilante Armado - 220 h",(H7*I7+K7)*$P$5,0)</f>
        <v>15.852927999999999</v>
      </c>
      <c r="Q7" s="345">
        <f t="shared" ref="Q7:Q70" si="35">SUM(J7:P7)</f>
        <v>2988.2769279999998</v>
      </c>
      <c r="R7" s="345">
        <f t="shared" si="3"/>
        <v>597.65538559999993</v>
      </c>
      <c r="S7" s="345">
        <f t="shared" si="3"/>
        <v>44.824153919999993</v>
      </c>
      <c r="T7" s="345">
        <f t="shared" si="4"/>
        <v>29.882769279999998</v>
      </c>
      <c r="U7" s="345">
        <f t="shared" si="4"/>
        <v>5.9765538559999998</v>
      </c>
      <c r="V7" s="345">
        <f t="shared" si="4"/>
        <v>74.706923199999991</v>
      </c>
      <c r="W7" s="345">
        <f t="shared" si="4"/>
        <v>239.06215423999998</v>
      </c>
      <c r="X7" s="345">
        <f t="shared" si="4"/>
        <v>88.751824761599991</v>
      </c>
      <c r="Y7" s="345">
        <f t="shared" si="4"/>
        <v>17.929661568</v>
      </c>
      <c r="Z7" s="345">
        <f t="shared" ref="Z7:Z70" si="36">SUM(R7:Y7)</f>
        <v>1098.7894264255999</v>
      </c>
      <c r="AA7" s="345">
        <f t="shared" ref="AA7:AA70" si="37">$AA$5*Q7</f>
        <v>249.0230773333333</v>
      </c>
      <c r="AB7" s="345">
        <f t="shared" si="7"/>
        <v>332.03076977777772</v>
      </c>
      <c r="AC7" s="345">
        <f t="shared" si="7"/>
        <v>213.65349958275556</v>
      </c>
      <c r="AD7" s="345">
        <f t="shared" ref="AD7:AD70" si="38">SUM(AA7:AC7)</f>
        <v>794.70734669386661</v>
      </c>
      <c r="AE7" s="345">
        <f>(VLOOKUP(B7,VT!A:D,4,0)*2*IF(C7="Vigilante Armado - 220 h",20,15.5)*'RESUMO GERAL'!$H7)-IF(6%*'RESUMO GERAL'!$J7&lt;=(VLOOKUP(B7,VT!A:D,4,0)*2*IF(C7="Vigilante Armado - 220 h",20,15.5)*'RESUMO GERAL'!$H7),6%*'RESUMO GERAL'!$J7,(VLOOKUP(B7,VT!A:D,4,0)*2*IF(C7="Vigilante Armado - 220 h",20,15.5*'RESUMO GERAL'!$H7)))</f>
        <v>102.81120000000001</v>
      </c>
      <c r="AF7" s="345">
        <f>IF((VLOOKUP($D7,PARAMETROS!$A:$I,4,0))&gt;1,((VLOOKUP($D7,PARAMETROS!$A:$I,4,0))*IF(C7="Vigilante Armado - 220 h",20,15.5))*((1-10%))*'RESUMO GERAL'!$H7,0)</f>
        <v>459.90000000000003</v>
      </c>
      <c r="AG7" s="345">
        <f>IF(VLOOKUP($D7,PARAMETROS!$A:$I,5,0)&gt;0,VLOOKUP($D7,PARAMETROS!$A:$I,5,0)*H7,0)</f>
        <v>193.44</v>
      </c>
      <c r="AH7" s="345">
        <f>VLOOKUP($D7,PARAMETROS!$A:$I,2,0)*'RESUMO GERAL'!$H7</f>
        <v>129.9</v>
      </c>
      <c r="AI7" s="345">
        <f>VLOOKUP('RESUMO GERAL'!$D7,PARAMETROS!$A:$I,3,0)*'RESUMO GERAL'!$H7</f>
        <v>19.45</v>
      </c>
      <c r="AJ7" s="310">
        <f t="shared" ref="AJ7:AJ70" si="39">AJ$5*$H7</f>
        <v>20</v>
      </c>
      <c r="AK7" s="345">
        <f>VLOOKUP(E7,CCT!E:R,11,0)*H7</f>
        <v>0</v>
      </c>
      <c r="AL7" s="345">
        <f t="shared" ref="AL7:AL70" si="40">SUM(AE7:AK7)</f>
        <v>925.50120000000004</v>
      </c>
      <c r="AM7" s="345">
        <f t="shared" ref="AM7:AM70" si="41">AL7+AD7+Z7</f>
        <v>2818.9979731194662</v>
      </c>
      <c r="AN7" s="345">
        <f t="shared" si="10"/>
        <v>3.8989981314234563</v>
      </c>
      <c r="AO7" s="345">
        <f t="shared" si="11"/>
        <v>0.3119198505138765</v>
      </c>
      <c r="AP7" s="345">
        <f t="shared" si="12"/>
        <v>0.1247679402055506</v>
      </c>
      <c r="AQ7" s="345">
        <f t="shared" si="13"/>
        <v>10.458969248000001</v>
      </c>
      <c r="AR7" s="345">
        <f t="shared" si="14"/>
        <v>3.8457629924896013</v>
      </c>
      <c r="AS7" s="345">
        <f t="shared" si="15"/>
        <v>102.79672632319998</v>
      </c>
      <c r="AT7" s="345">
        <f t="shared" si="16"/>
        <v>4.9804615466666666</v>
      </c>
      <c r="AU7" s="345">
        <f t="shared" ref="AU7:AU70" si="42">SUM(AN7:AT7)</f>
        <v>126.41760603249912</v>
      </c>
      <c r="AV7" s="345">
        <f t="shared" si="17"/>
        <v>41.503846222222215</v>
      </c>
      <c r="AW7" s="345">
        <f t="shared" si="18"/>
        <v>24.570276963555557</v>
      </c>
      <c r="AX7" s="345">
        <f t="shared" si="19"/>
        <v>0.62255769333333322</v>
      </c>
      <c r="AY7" s="345">
        <f t="shared" si="20"/>
        <v>9.9609230933333333</v>
      </c>
      <c r="AZ7" s="345">
        <f t="shared" si="21"/>
        <v>3.8736923140740736</v>
      </c>
      <c r="BA7" s="345">
        <f t="shared" si="22"/>
        <v>29.611357644552864</v>
      </c>
      <c r="BB7" s="345">
        <f t="shared" ref="BB7:BB70" si="43">SUM(AV7:BA7)</f>
        <v>110.14265393107139</v>
      </c>
      <c r="BC7" s="345">
        <f t="shared" ref="BC7:BC70" si="44">IF(C7="Vigilante Armado - 220 h",(H7*I7+SUM(K7:P7))*1/220*1.6*20,(H7*I7+SUM(K7:P7))*1/220*1.6*15.5)</f>
        <v>434.65846225454555</v>
      </c>
      <c r="BD7" s="345">
        <f t="shared" ref="BD7:BD70" si="45">BC7</f>
        <v>434.65846225454555</v>
      </c>
      <c r="BE7" s="345">
        <f t="shared" ref="BE7:BE70" si="46">BB7+BD7</f>
        <v>544.80111618561693</v>
      </c>
      <c r="BF7" s="310">
        <f>VLOOKUP($C7,Uniformes!$A:$P,16,0)*$H7</f>
        <v>34.408333333333331</v>
      </c>
      <c r="BG7" s="310">
        <f>'Materiais de Consumo'!$H$5*$H7</f>
        <v>0.65573770491803274</v>
      </c>
      <c r="BH7" s="310">
        <f>Equipamentos!$J$5*$H7</f>
        <v>6.2404371584699456</v>
      </c>
      <c r="BI7" s="345"/>
      <c r="BJ7" s="345"/>
      <c r="BK7" s="345">
        <f t="shared" ref="BK7:BK70" si="47">SUM(BF7:BJ7)</f>
        <v>41.304508196721308</v>
      </c>
      <c r="BL7" s="345">
        <f t="shared" ref="BL7:BL70" si="48">Q7+AM7+AU7+BE7+BK7</f>
        <v>6519.7981315343031</v>
      </c>
      <c r="BM7" s="310">
        <f t="shared" ref="BM7:BM70" si="49">$BM$5*H7</f>
        <v>34.823828563116237</v>
      </c>
      <c r="BN7" s="310">
        <f t="shared" ref="BN7:BN70" si="50">$BN$5*H7</f>
        <v>33.390285265589554</v>
      </c>
      <c r="BO7" s="108">
        <f t="shared" si="26"/>
        <v>0.68892421833598505</v>
      </c>
      <c r="BP7" s="108">
        <f t="shared" si="27"/>
        <v>3.1796502384737768</v>
      </c>
      <c r="BQ7" s="346">
        <f>VLOOKUP(B7,ISS!A:C,2,0)*100</f>
        <v>2</v>
      </c>
      <c r="BR7" s="108">
        <f t="shared" ref="BR7:BR70" si="51">((100/((100-$BS7)%)-100)*BQ7)/$BS7</f>
        <v>2.1197668256491848</v>
      </c>
      <c r="BS7" s="108">
        <f t="shared" ref="BS7:BS70" si="52">$BO$5+$BP$5+BQ7</f>
        <v>5.65</v>
      </c>
      <c r="BT7" s="108">
        <f t="shared" ref="BT7:BT70" si="53">BO7+BP7+BR7</f>
        <v>5.988341282458947</v>
      </c>
      <c r="BU7" s="345">
        <f t="shared" ref="BU7:BU70" si="54">((BN7+BM7+BL7)*BT7)%</f>
        <v>394.51265698252371</v>
      </c>
      <c r="BV7" s="345">
        <f t="shared" ref="BV7:BV70" si="55">BM7+BN7+BU7</f>
        <v>462.72677081122947</v>
      </c>
      <c r="BW7" s="345">
        <f t="shared" ref="BW7:BW70" si="56">BL7+BV7</f>
        <v>6982.5249023455326</v>
      </c>
      <c r="BX7" s="345">
        <f t="shared" ref="BX7:BX70" si="57">BW7*12</f>
        <v>83790.298828146391</v>
      </c>
      <c r="BY7" s="297">
        <f>VLOOKUP($D7,PARAMETROS!$A:$I,6,0)</f>
        <v>45292</v>
      </c>
      <c r="BZ7" s="298" t="str">
        <f>VLOOKUP($D7,PARAMETROS!$A:$I,7,0)</f>
        <v>-</v>
      </c>
      <c r="CA7" s="298" t="str">
        <f>VLOOKUP($D7,PARAMETROS!$A:$I,8,0)</f>
        <v>-</v>
      </c>
      <c r="CE7" s="3"/>
    </row>
    <row r="8" spans="1:85">
      <c r="A8" s="295" t="str">
        <f>CCT!A6</f>
        <v>1.016.01</v>
      </c>
      <c r="B8" s="294" t="str">
        <f>CCT!B6</f>
        <v>Alfenas</v>
      </c>
      <c r="C8" s="294" t="str">
        <f>CCT!C6</f>
        <v>Vigilante Armado - 220 h</v>
      </c>
      <c r="D8" s="294" t="str">
        <f>CCT!D6</f>
        <v>Sindesp-MG</v>
      </c>
      <c r="E8" s="301" t="str">
        <f t="shared" si="30"/>
        <v>AlfenasVigilante Armado - 220 h</v>
      </c>
      <c r="F8" s="299" t="s">
        <v>150</v>
      </c>
      <c r="G8" s="299" t="s">
        <v>151</v>
      </c>
      <c r="H8" s="299">
        <f>VLOOKUP(E8,CCT!E:R,4,0)</f>
        <v>1</v>
      </c>
      <c r="I8" s="344">
        <f>VLOOKUP(E8,CCT!E:R,5,0)</f>
        <v>2286.48</v>
      </c>
      <c r="J8" s="345">
        <f t="shared" si="31"/>
        <v>2286.48</v>
      </c>
      <c r="K8" s="345">
        <f t="shared" si="32"/>
        <v>685.94399999999996</v>
      </c>
      <c r="L8" s="345"/>
      <c r="M8" s="345">
        <f t="shared" si="33"/>
        <v>0</v>
      </c>
      <c r="N8" s="345"/>
      <c r="O8" s="345"/>
      <c r="P8" s="345">
        <f t="shared" si="34"/>
        <v>15.852927999999999</v>
      </c>
      <c r="Q8" s="345">
        <f t="shared" si="35"/>
        <v>2988.2769279999998</v>
      </c>
      <c r="R8" s="345">
        <f t="shared" si="3"/>
        <v>597.65538559999993</v>
      </c>
      <c r="S8" s="345">
        <f t="shared" si="3"/>
        <v>44.824153919999993</v>
      </c>
      <c r="T8" s="345">
        <f t="shared" si="4"/>
        <v>29.882769279999998</v>
      </c>
      <c r="U8" s="345">
        <f t="shared" si="4"/>
        <v>5.9765538559999998</v>
      </c>
      <c r="V8" s="345">
        <f t="shared" si="4"/>
        <v>74.706923199999991</v>
      </c>
      <c r="W8" s="345">
        <f t="shared" si="4"/>
        <v>239.06215423999998</v>
      </c>
      <c r="X8" s="345">
        <f t="shared" si="4"/>
        <v>88.751824761599991</v>
      </c>
      <c r="Y8" s="345">
        <f t="shared" si="4"/>
        <v>17.929661568</v>
      </c>
      <c r="Z8" s="345">
        <f t="shared" si="36"/>
        <v>1098.7894264255999</v>
      </c>
      <c r="AA8" s="345">
        <f t="shared" si="37"/>
        <v>249.0230773333333</v>
      </c>
      <c r="AB8" s="345">
        <f t="shared" si="7"/>
        <v>332.03076977777772</v>
      </c>
      <c r="AC8" s="345">
        <f t="shared" si="7"/>
        <v>213.65349958275556</v>
      </c>
      <c r="AD8" s="345">
        <f t="shared" si="38"/>
        <v>794.70734669386661</v>
      </c>
      <c r="AE8" s="345">
        <f>(VLOOKUP(B8,VT!A:D,4,0)*2*IF(C8="Vigilante Armado - 220 h",20,15.5)*'RESUMO GERAL'!$H8)-IF(6%*'RESUMO GERAL'!$J8&lt;=(VLOOKUP(B8,VT!A:D,4,0)*2*IF(C8="Vigilante Armado - 220 h",20,15.5)*'RESUMO GERAL'!$H8),6%*'RESUMO GERAL'!$J8,(VLOOKUP(B8,VT!A:D,4,0)*2*IF(C8="Vigilante Armado - 220 h",20,15.5*'RESUMO GERAL'!$H8)))</f>
        <v>102.81120000000001</v>
      </c>
      <c r="AF8" s="345">
        <f>IF((VLOOKUP($D8,PARAMETROS!$A:$I,4,0))&gt;1,((VLOOKUP($D8,PARAMETROS!$A:$I,4,0))*IF(C8="Vigilante Armado - 220 h",20,15.5))*((1-10%))*'RESUMO GERAL'!$H8,0)</f>
        <v>459.90000000000003</v>
      </c>
      <c r="AG8" s="345">
        <f>IF(VLOOKUP($D8,PARAMETROS!$A:$I,5,0)&gt;0,VLOOKUP($D8,PARAMETROS!$A:$I,5,0)*H8,0)</f>
        <v>193.44</v>
      </c>
      <c r="AH8" s="345">
        <f>VLOOKUP($D8,PARAMETROS!$A:$I,2,0)*'RESUMO GERAL'!$H8</f>
        <v>129.9</v>
      </c>
      <c r="AI8" s="345">
        <f>VLOOKUP('RESUMO GERAL'!$D8,PARAMETROS!$A:$I,3,0)*'RESUMO GERAL'!$H8</f>
        <v>19.45</v>
      </c>
      <c r="AJ8" s="310">
        <f t="shared" si="39"/>
        <v>20</v>
      </c>
      <c r="AK8" s="345">
        <f>VLOOKUP(E8,CCT!E:R,11,0)*H8</f>
        <v>0</v>
      </c>
      <c r="AL8" s="345">
        <f t="shared" si="40"/>
        <v>925.50120000000004</v>
      </c>
      <c r="AM8" s="345">
        <f t="shared" si="41"/>
        <v>2818.9979731194662</v>
      </c>
      <c r="AN8" s="345">
        <f t="shared" si="10"/>
        <v>3.8989981314234563</v>
      </c>
      <c r="AO8" s="345">
        <f t="shared" si="11"/>
        <v>0.3119198505138765</v>
      </c>
      <c r="AP8" s="345">
        <f t="shared" si="12"/>
        <v>0.1247679402055506</v>
      </c>
      <c r="AQ8" s="345">
        <f t="shared" si="13"/>
        <v>10.458969248000001</v>
      </c>
      <c r="AR8" s="345">
        <f t="shared" si="14"/>
        <v>3.8457629924896013</v>
      </c>
      <c r="AS8" s="345">
        <f t="shared" si="15"/>
        <v>102.79672632319998</v>
      </c>
      <c r="AT8" s="345">
        <f t="shared" si="16"/>
        <v>4.9804615466666666</v>
      </c>
      <c r="AU8" s="345">
        <f t="shared" si="42"/>
        <v>126.41760603249912</v>
      </c>
      <c r="AV8" s="345">
        <f t="shared" si="17"/>
        <v>41.503846222222215</v>
      </c>
      <c r="AW8" s="345">
        <f t="shared" si="18"/>
        <v>24.570276963555557</v>
      </c>
      <c r="AX8" s="345">
        <f t="shared" si="19"/>
        <v>0.62255769333333322</v>
      </c>
      <c r="AY8" s="345">
        <f t="shared" si="20"/>
        <v>9.9609230933333333</v>
      </c>
      <c r="AZ8" s="345">
        <f t="shared" si="21"/>
        <v>3.8736923140740736</v>
      </c>
      <c r="BA8" s="345">
        <f t="shared" si="22"/>
        <v>29.611357644552864</v>
      </c>
      <c r="BB8" s="345">
        <f t="shared" si="43"/>
        <v>110.14265393107139</v>
      </c>
      <c r="BC8" s="345">
        <f t="shared" si="44"/>
        <v>434.65846225454555</v>
      </c>
      <c r="BD8" s="345">
        <f t="shared" si="45"/>
        <v>434.65846225454555</v>
      </c>
      <c r="BE8" s="345">
        <f t="shared" si="46"/>
        <v>544.80111618561693</v>
      </c>
      <c r="BF8" s="310">
        <f>VLOOKUP($C8,Uniformes!$A:$P,16,0)*$H8</f>
        <v>34.408333333333331</v>
      </c>
      <c r="BG8" s="310">
        <f>'Materiais de Consumo'!$H$5*$H8</f>
        <v>0.65573770491803274</v>
      </c>
      <c r="BH8" s="310">
        <f>Equipamentos!$J$5*$H8</f>
        <v>6.2404371584699456</v>
      </c>
      <c r="BI8" s="345"/>
      <c r="BJ8" s="345"/>
      <c r="BK8" s="345">
        <f t="shared" si="47"/>
        <v>41.304508196721308</v>
      </c>
      <c r="BL8" s="345">
        <f t="shared" si="48"/>
        <v>6519.7981315343031</v>
      </c>
      <c r="BM8" s="310">
        <f t="shared" si="49"/>
        <v>34.823828563116237</v>
      </c>
      <c r="BN8" s="310">
        <f t="shared" si="50"/>
        <v>33.390285265589554</v>
      </c>
      <c r="BO8" s="108">
        <f t="shared" si="26"/>
        <v>0.68892421833598505</v>
      </c>
      <c r="BP8" s="108">
        <f t="shared" si="27"/>
        <v>3.1796502384737768</v>
      </c>
      <c r="BQ8" s="346">
        <f>VLOOKUP(B8,ISS!A:C,2,0)*100</f>
        <v>2</v>
      </c>
      <c r="BR8" s="108">
        <f t="shared" si="51"/>
        <v>2.1197668256491848</v>
      </c>
      <c r="BS8" s="108">
        <f t="shared" si="52"/>
        <v>5.65</v>
      </c>
      <c r="BT8" s="108">
        <f t="shared" si="53"/>
        <v>5.988341282458947</v>
      </c>
      <c r="BU8" s="345">
        <f t="shared" si="54"/>
        <v>394.51265698252371</v>
      </c>
      <c r="BV8" s="345">
        <f t="shared" si="55"/>
        <v>462.72677081122947</v>
      </c>
      <c r="BW8" s="345">
        <f t="shared" si="56"/>
        <v>6982.5249023455326</v>
      </c>
      <c r="BX8" s="345">
        <f t="shared" si="57"/>
        <v>83790.298828146391</v>
      </c>
      <c r="BY8" s="297">
        <f>VLOOKUP($D8,PARAMETROS!$A:$I,6,0)</f>
        <v>45292</v>
      </c>
      <c r="BZ8" s="298" t="str">
        <f>VLOOKUP($D8,PARAMETROS!$A:$I,7,0)</f>
        <v>-</v>
      </c>
      <c r="CA8" s="298" t="str">
        <f>VLOOKUP($D8,PARAMETROS!$A:$I,8,0)</f>
        <v>-</v>
      </c>
      <c r="CE8" s="3"/>
    </row>
    <row r="9" spans="1:85">
      <c r="A9" s="295" t="str">
        <f>CCT!A7</f>
        <v>1.021.01</v>
      </c>
      <c r="B9" s="294" t="str">
        <f>CCT!B7</f>
        <v>Alto Rio Doce</v>
      </c>
      <c r="C9" s="294" t="str">
        <f>CCT!C7</f>
        <v>Vigilante Armado - 220 h</v>
      </c>
      <c r="D9" s="294" t="str">
        <f>CCT!D7</f>
        <v>Sindesp-MG</v>
      </c>
      <c r="E9" s="301" t="str">
        <f t="shared" si="30"/>
        <v>Alto Rio DoceVigilante Armado - 220 h</v>
      </c>
      <c r="F9" s="299" t="s">
        <v>150</v>
      </c>
      <c r="G9" s="299" t="s">
        <v>151</v>
      </c>
      <c r="H9" s="299">
        <f>VLOOKUP(E9,CCT!E:R,4,0)</f>
        <v>2</v>
      </c>
      <c r="I9" s="344">
        <f>VLOOKUP(E9,CCT!E:R,5,0)</f>
        <v>2286.48</v>
      </c>
      <c r="J9" s="345">
        <f t="shared" si="31"/>
        <v>4572.96</v>
      </c>
      <c r="K9" s="345">
        <f t="shared" si="32"/>
        <v>1371.8879999999999</v>
      </c>
      <c r="L9" s="345"/>
      <c r="M9" s="345">
        <f t="shared" si="33"/>
        <v>0</v>
      </c>
      <c r="N9" s="345"/>
      <c r="O9" s="345"/>
      <c r="P9" s="345">
        <f t="shared" si="34"/>
        <v>31.705855999999997</v>
      </c>
      <c r="Q9" s="345">
        <f t="shared" si="35"/>
        <v>5976.5538559999995</v>
      </c>
      <c r="R9" s="345">
        <f t="shared" si="3"/>
        <v>1195.3107711999999</v>
      </c>
      <c r="S9" s="345">
        <f t="shared" si="3"/>
        <v>89.648307839999987</v>
      </c>
      <c r="T9" s="345">
        <f t="shared" si="4"/>
        <v>59.765538559999996</v>
      </c>
      <c r="U9" s="345">
        <f t="shared" si="4"/>
        <v>11.953107712</v>
      </c>
      <c r="V9" s="345">
        <f t="shared" si="4"/>
        <v>149.41384639999998</v>
      </c>
      <c r="W9" s="345">
        <f t="shared" si="4"/>
        <v>478.12430847999997</v>
      </c>
      <c r="X9" s="345">
        <f t="shared" si="4"/>
        <v>177.50364952319998</v>
      </c>
      <c r="Y9" s="345">
        <f t="shared" si="4"/>
        <v>35.859323136</v>
      </c>
      <c r="Z9" s="345">
        <f t="shared" si="36"/>
        <v>2197.5788528511998</v>
      </c>
      <c r="AA9" s="345">
        <f t="shared" si="37"/>
        <v>498.04615466666661</v>
      </c>
      <c r="AB9" s="345">
        <f t="shared" si="7"/>
        <v>664.06153955555544</v>
      </c>
      <c r="AC9" s="345">
        <f t="shared" si="7"/>
        <v>427.30699916551112</v>
      </c>
      <c r="AD9" s="345">
        <f t="shared" si="38"/>
        <v>1589.4146933877332</v>
      </c>
      <c r="AE9" s="345">
        <f>(VLOOKUP(B9,VT!A:D,4,0)*2*IF(C9="Vigilante Armado - 220 h",20,15.5)*'RESUMO GERAL'!$H9)-IF(6%*'RESUMO GERAL'!$J9&lt;=(VLOOKUP(B9,VT!A:D,4,0)*2*IF(C9="Vigilante Armado - 220 h",20,15.5)*'RESUMO GERAL'!$H9),6%*'RESUMO GERAL'!$J9,(VLOOKUP(B9,VT!A:D,4,0)*2*IF(C9="Vigilante Armado - 220 h",20,15.5*'RESUMO GERAL'!$H9)))</f>
        <v>205.62240000000003</v>
      </c>
      <c r="AF9" s="345">
        <f>IF((VLOOKUP($D9,PARAMETROS!$A:$I,4,0))&gt;1,((VLOOKUP($D9,PARAMETROS!$A:$I,4,0))*IF(C9="Vigilante Armado - 220 h",20,15.5))*((1-10%))*'RESUMO GERAL'!$H9,0)</f>
        <v>919.80000000000007</v>
      </c>
      <c r="AG9" s="345">
        <f>IF(VLOOKUP($D9,PARAMETROS!$A:$I,5,0)&gt;0,VLOOKUP($D9,PARAMETROS!$A:$I,5,0)*H9,0)</f>
        <v>386.88</v>
      </c>
      <c r="AH9" s="345">
        <f>VLOOKUP($D9,PARAMETROS!$A:$I,2,0)*'RESUMO GERAL'!$H9</f>
        <v>259.8</v>
      </c>
      <c r="AI9" s="345">
        <f>VLOOKUP('RESUMO GERAL'!$D9,PARAMETROS!$A:$I,3,0)*'RESUMO GERAL'!$H9</f>
        <v>38.9</v>
      </c>
      <c r="AJ9" s="310">
        <f t="shared" si="39"/>
        <v>40</v>
      </c>
      <c r="AK9" s="345">
        <f>VLOOKUP(E9,CCT!E:R,11,0)*H9</f>
        <v>0</v>
      </c>
      <c r="AL9" s="345">
        <f t="shared" si="40"/>
        <v>1851.0024000000001</v>
      </c>
      <c r="AM9" s="345">
        <f t="shared" si="41"/>
        <v>5637.9959462389324</v>
      </c>
      <c r="AN9" s="345">
        <f t="shared" si="10"/>
        <v>7.7979962628469126</v>
      </c>
      <c r="AO9" s="345">
        <f t="shared" si="11"/>
        <v>0.62383970102775299</v>
      </c>
      <c r="AP9" s="345">
        <f t="shared" si="12"/>
        <v>0.2495358804111012</v>
      </c>
      <c r="AQ9" s="345">
        <f t="shared" si="13"/>
        <v>20.917938496000001</v>
      </c>
      <c r="AR9" s="345">
        <f t="shared" si="14"/>
        <v>7.6915259849792026</v>
      </c>
      <c r="AS9" s="345">
        <f t="shared" si="15"/>
        <v>205.59345264639995</v>
      </c>
      <c r="AT9" s="345">
        <f t="shared" si="16"/>
        <v>9.9609230933333333</v>
      </c>
      <c r="AU9" s="345">
        <f t="shared" si="42"/>
        <v>252.83521206499825</v>
      </c>
      <c r="AV9" s="345">
        <f t="shared" si="17"/>
        <v>83.00769244444443</v>
      </c>
      <c r="AW9" s="345">
        <f t="shared" si="18"/>
        <v>49.140553927111114</v>
      </c>
      <c r="AX9" s="345">
        <f t="shared" si="19"/>
        <v>1.2451153866666664</v>
      </c>
      <c r="AY9" s="345">
        <f t="shared" si="20"/>
        <v>19.921846186666667</v>
      </c>
      <c r="AZ9" s="345">
        <f t="shared" si="21"/>
        <v>7.7473846281481471</v>
      </c>
      <c r="BA9" s="345">
        <f t="shared" si="22"/>
        <v>59.222715289105729</v>
      </c>
      <c r="BB9" s="345">
        <f t="shared" si="43"/>
        <v>220.28530786214279</v>
      </c>
      <c r="BC9" s="345">
        <f t="shared" si="44"/>
        <v>869.31692450909111</v>
      </c>
      <c r="BD9" s="345">
        <f t="shared" si="45"/>
        <v>869.31692450909111</v>
      </c>
      <c r="BE9" s="345">
        <f t="shared" si="46"/>
        <v>1089.6022323712339</v>
      </c>
      <c r="BF9" s="310">
        <f>VLOOKUP($C9,Uniformes!$A:$P,16,0)*$H9</f>
        <v>68.816666666666663</v>
      </c>
      <c r="BG9" s="310">
        <f>'Materiais de Consumo'!$H$5*$H9</f>
        <v>1.3114754098360655</v>
      </c>
      <c r="BH9" s="310">
        <f>Equipamentos!$J$5*$H9</f>
        <v>12.480874316939891</v>
      </c>
      <c r="BI9" s="345"/>
      <c r="BJ9" s="345"/>
      <c r="BK9" s="345">
        <f t="shared" si="47"/>
        <v>82.609016393442616</v>
      </c>
      <c r="BL9" s="345">
        <f t="shared" si="48"/>
        <v>13039.596263068606</v>
      </c>
      <c r="BM9" s="310">
        <f t="shared" si="49"/>
        <v>69.647657126232474</v>
      </c>
      <c r="BN9" s="310">
        <f t="shared" si="50"/>
        <v>66.780570531179109</v>
      </c>
      <c r="BO9" s="108">
        <f t="shared" si="26"/>
        <v>0.68892421833598505</v>
      </c>
      <c r="BP9" s="108">
        <f t="shared" si="27"/>
        <v>3.1796502384737768</v>
      </c>
      <c r="BQ9" s="346">
        <f>VLOOKUP(B9,ISS!A:C,2,0)*100</f>
        <v>2</v>
      </c>
      <c r="BR9" s="108">
        <f t="shared" si="51"/>
        <v>2.1197668256491848</v>
      </c>
      <c r="BS9" s="108">
        <f t="shared" si="52"/>
        <v>5.65</v>
      </c>
      <c r="BT9" s="108">
        <f t="shared" si="53"/>
        <v>5.988341282458947</v>
      </c>
      <c r="BU9" s="345">
        <f t="shared" si="54"/>
        <v>789.02531396504742</v>
      </c>
      <c r="BV9" s="345">
        <f t="shared" si="55"/>
        <v>925.45354162245894</v>
      </c>
      <c r="BW9" s="345">
        <f t="shared" si="56"/>
        <v>13965.049804691065</v>
      </c>
      <c r="BX9" s="345">
        <f t="shared" si="57"/>
        <v>167580.59765629278</v>
      </c>
      <c r="BY9" s="297">
        <f>VLOOKUP($D9,PARAMETROS!$A:$I,6,0)</f>
        <v>45292</v>
      </c>
      <c r="BZ9" s="298" t="str">
        <f>VLOOKUP($D9,PARAMETROS!$A:$I,7,0)</f>
        <v>-</v>
      </c>
      <c r="CA9" s="298" t="str">
        <f>VLOOKUP($D9,PARAMETROS!$A:$I,8,0)</f>
        <v>-</v>
      </c>
      <c r="CF9" s="3"/>
      <c r="CG9" s="3"/>
    </row>
    <row r="10" spans="1:85">
      <c r="A10" s="295" t="str">
        <f>CCT!A8</f>
        <v>1.023.01</v>
      </c>
      <c r="B10" s="294" t="str">
        <f>CCT!B8</f>
        <v>Alvinopolis</v>
      </c>
      <c r="C10" s="294" t="str">
        <f>CCT!C8</f>
        <v>Vigilante Armado - 220 h</v>
      </c>
      <c r="D10" s="294" t="str">
        <f>CCT!D8</f>
        <v>Sindesp-MG</v>
      </c>
      <c r="E10" s="301" t="str">
        <f t="shared" si="30"/>
        <v>AlvinopolisVigilante Armado - 220 h</v>
      </c>
      <c r="F10" s="299" t="s">
        <v>150</v>
      </c>
      <c r="G10" s="299" t="s">
        <v>151</v>
      </c>
      <c r="H10" s="299">
        <f>VLOOKUP(E10,CCT!E:R,4,0)</f>
        <v>1</v>
      </c>
      <c r="I10" s="344">
        <f>VLOOKUP(E10,CCT!E:R,5,0)</f>
        <v>2286.48</v>
      </c>
      <c r="J10" s="345">
        <f t="shared" si="31"/>
        <v>2286.48</v>
      </c>
      <c r="K10" s="345">
        <f t="shared" si="32"/>
        <v>685.94399999999996</v>
      </c>
      <c r="L10" s="345"/>
      <c r="M10" s="345">
        <f t="shared" si="33"/>
        <v>0</v>
      </c>
      <c r="N10" s="345"/>
      <c r="O10" s="345"/>
      <c r="P10" s="345">
        <f t="shared" si="34"/>
        <v>15.852927999999999</v>
      </c>
      <c r="Q10" s="345">
        <f t="shared" si="35"/>
        <v>2988.2769279999998</v>
      </c>
      <c r="R10" s="345">
        <f t="shared" si="3"/>
        <v>597.65538559999993</v>
      </c>
      <c r="S10" s="345">
        <f t="shared" si="3"/>
        <v>44.824153919999993</v>
      </c>
      <c r="T10" s="345">
        <f t="shared" si="4"/>
        <v>29.882769279999998</v>
      </c>
      <c r="U10" s="345">
        <f t="shared" si="4"/>
        <v>5.9765538559999998</v>
      </c>
      <c r="V10" s="345">
        <f t="shared" si="4"/>
        <v>74.706923199999991</v>
      </c>
      <c r="W10" s="345">
        <f t="shared" si="4"/>
        <v>239.06215423999998</v>
      </c>
      <c r="X10" s="345">
        <f t="shared" si="4"/>
        <v>88.751824761599991</v>
      </c>
      <c r="Y10" s="345">
        <f t="shared" si="4"/>
        <v>17.929661568</v>
      </c>
      <c r="Z10" s="345">
        <f t="shared" si="36"/>
        <v>1098.7894264255999</v>
      </c>
      <c r="AA10" s="345">
        <f t="shared" si="37"/>
        <v>249.0230773333333</v>
      </c>
      <c r="AB10" s="345">
        <f t="shared" si="7"/>
        <v>332.03076977777772</v>
      </c>
      <c r="AC10" s="345">
        <f t="shared" si="7"/>
        <v>213.65349958275556</v>
      </c>
      <c r="AD10" s="345">
        <f t="shared" si="38"/>
        <v>794.70734669386661</v>
      </c>
      <c r="AE10" s="345">
        <f>(VLOOKUP(B10,VT!A:D,4,0)*2*IF(C10="Vigilante Armado - 220 h",20,15.5)*'RESUMO GERAL'!$H10)-IF(6%*'RESUMO GERAL'!$J10&lt;=(VLOOKUP(B10,VT!A:D,4,0)*2*IF(C10="Vigilante Armado - 220 h",20,15.5)*'RESUMO GERAL'!$H10),6%*'RESUMO GERAL'!$J10,(VLOOKUP(B10,VT!A:D,4,0)*2*IF(C10="Vigilante Armado - 220 h",20,15.5*'RESUMO GERAL'!$H10)))</f>
        <v>102.81120000000001</v>
      </c>
      <c r="AF10" s="345">
        <f>IF((VLOOKUP($D10,PARAMETROS!$A:$I,4,0))&gt;1,((VLOOKUP($D10,PARAMETROS!$A:$I,4,0))*IF(C10="Vigilante Armado - 220 h",20,15.5))*((1-10%))*'RESUMO GERAL'!$H10,0)</f>
        <v>459.90000000000003</v>
      </c>
      <c r="AG10" s="345">
        <f>IF(VLOOKUP($D10,PARAMETROS!$A:$I,5,0)&gt;0,VLOOKUP($D10,PARAMETROS!$A:$I,5,0)*H10,0)</f>
        <v>193.44</v>
      </c>
      <c r="AH10" s="345">
        <f>VLOOKUP($D10,PARAMETROS!$A:$I,2,0)*'RESUMO GERAL'!$H10</f>
        <v>129.9</v>
      </c>
      <c r="AI10" s="345">
        <f>VLOOKUP('RESUMO GERAL'!$D10,PARAMETROS!$A:$I,3,0)*'RESUMO GERAL'!$H10</f>
        <v>19.45</v>
      </c>
      <c r="AJ10" s="310">
        <f t="shared" si="39"/>
        <v>20</v>
      </c>
      <c r="AK10" s="345">
        <f>VLOOKUP(E10,CCT!E:R,11,0)*H10</f>
        <v>0</v>
      </c>
      <c r="AL10" s="345">
        <f t="shared" si="40"/>
        <v>925.50120000000004</v>
      </c>
      <c r="AM10" s="345">
        <f t="shared" si="41"/>
        <v>2818.9979731194662</v>
      </c>
      <c r="AN10" s="345">
        <f t="shared" si="10"/>
        <v>3.8989981314234563</v>
      </c>
      <c r="AO10" s="345">
        <f t="shared" si="11"/>
        <v>0.3119198505138765</v>
      </c>
      <c r="AP10" s="345">
        <f t="shared" si="12"/>
        <v>0.1247679402055506</v>
      </c>
      <c r="AQ10" s="345">
        <f t="shared" si="13"/>
        <v>10.458969248000001</v>
      </c>
      <c r="AR10" s="345">
        <f t="shared" si="14"/>
        <v>3.8457629924896013</v>
      </c>
      <c r="AS10" s="345">
        <f t="shared" si="15"/>
        <v>102.79672632319998</v>
      </c>
      <c r="AT10" s="345">
        <f t="shared" si="16"/>
        <v>4.9804615466666666</v>
      </c>
      <c r="AU10" s="345">
        <f t="shared" si="42"/>
        <v>126.41760603249912</v>
      </c>
      <c r="AV10" s="345">
        <f t="shared" si="17"/>
        <v>41.503846222222215</v>
      </c>
      <c r="AW10" s="345">
        <f t="shared" si="18"/>
        <v>24.570276963555557</v>
      </c>
      <c r="AX10" s="345">
        <f t="shared" si="19"/>
        <v>0.62255769333333322</v>
      </c>
      <c r="AY10" s="345">
        <f t="shared" si="20"/>
        <v>9.9609230933333333</v>
      </c>
      <c r="AZ10" s="345">
        <f t="shared" si="21"/>
        <v>3.8736923140740736</v>
      </c>
      <c r="BA10" s="345">
        <f t="shared" si="22"/>
        <v>29.611357644552864</v>
      </c>
      <c r="BB10" s="345">
        <f t="shared" si="43"/>
        <v>110.14265393107139</v>
      </c>
      <c r="BC10" s="345">
        <f t="shared" si="44"/>
        <v>434.65846225454555</v>
      </c>
      <c r="BD10" s="345">
        <f t="shared" si="45"/>
        <v>434.65846225454555</v>
      </c>
      <c r="BE10" s="345">
        <f t="shared" si="46"/>
        <v>544.80111618561693</v>
      </c>
      <c r="BF10" s="310">
        <f>VLOOKUP($C10,Uniformes!$A:$P,16,0)*$H10</f>
        <v>34.408333333333331</v>
      </c>
      <c r="BG10" s="310">
        <f>'Materiais de Consumo'!$H$5*$H10</f>
        <v>0.65573770491803274</v>
      </c>
      <c r="BH10" s="310">
        <f>Equipamentos!$J$5*$H10</f>
        <v>6.2404371584699456</v>
      </c>
      <c r="BI10" s="345"/>
      <c r="BJ10" s="345"/>
      <c r="BK10" s="345">
        <f t="shared" si="47"/>
        <v>41.304508196721308</v>
      </c>
      <c r="BL10" s="345">
        <f t="shared" si="48"/>
        <v>6519.7981315343031</v>
      </c>
      <c r="BM10" s="310">
        <f t="shared" si="49"/>
        <v>34.823828563116237</v>
      </c>
      <c r="BN10" s="310">
        <f t="shared" si="50"/>
        <v>33.390285265589554</v>
      </c>
      <c r="BO10" s="108">
        <f t="shared" si="26"/>
        <v>0.69630423138725195</v>
      </c>
      <c r="BP10" s="108">
        <f t="shared" si="27"/>
        <v>3.2137118371719318</v>
      </c>
      <c r="BQ10" s="346">
        <f>VLOOKUP(B10,ISS!A:C,2,0)*100</f>
        <v>3</v>
      </c>
      <c r="BR10" s="108">
        <f t="shared" si="51"/>
        <v>3.2137118371719318</v>
      </c>
      <c r="BS10" s="108">
        <f t="shared" si="52"/>
        <v>6.65</v>
      </c>
      <c r="BT10" s="108">
        <f t="shared" si="53"/>
        <v>7.1237279057311156</v>
      </c>
      <c r="BU10" s="345">
        <f t="shared" si="54"/>
        <v>469.31206675590772</v>
      </c>
      <c r="BV10" s="345">
        <f t="shared" si="55"/>
        <v>537.52618058461348</v>
      </c>
      <c r="BW10" s="345">
        <f t="shared" si="56"/>
        <v>7057.3243121189171</v>
      </c>
      <c r="BX10" s="345">
        <f t="shared" si="57"/>
        <v>84687.891745427012</v>
      </c>
      <c r="BY10" s="297">
        <f>VLOOKUP($D10,PARAMETROS!$A:$I,6,0)</f>
        <v>45292</v>
      </c>
      <c r="BZ10" s="298" t="str">
        <f>VLOOKUP($D10,PARAMETROS!$A:$I,7,0)</f>
        <v>-</v>
      </c>
      <c r="CA10" s="298" t="str">
        <f>VLOOKUP($D10,PARAMETROS!$A:$I,8,0)</f>
        <v>-</v>
      </c>
      <c r="CF10" s="3"/>
      <c r="CG10" s="3"/>
    </row>
    <row r="11" spans="1:85">
      <c r="A11" s="295" t="str">
        <f>CCT!A9</f>
        <v>1.034.01</v>
      </c>
      <c r="B11" s="294" t="str">
        <f>CCT!B9</f>
        <v>Aracuai</v>
      </c>
      <c r="C11" s="294" t="str">
        <f>CCT!C9</f>
        <v>Vigilante Armado - 220 h</v>
      </c>
      <c r="D11" s="294" t="str">
        <f>CCT!D9</f>
        <v>Sindesp-MG</v>
      </c>
      <c r="E11" s="301" t="str">
        <f t="shared" si="30"/>
        <v>AracuaiVigilante Armado - 220 h</v>
      </c>
      <c r="F11" s="299" t="s">
        <v>150</v>
      </c>
      <c r="G11" s="299" t="s">
        <v>151</v>
      </c>
      <c r="H11" s="299">
        <f>VLOOKUP(E11,CCT!E:R,4,0)</f>
        <v>1</v>
      </c>
      <c r="I11" s="344">
        <f>VLOOKUP(E11,CCT!E:R,5,0)</f>
        <v>2286.48</v>
      </c>
      <c r="J11" s="345">
        <f t="shared" si="31"/>
        <v>2286.48</v>
      </c>
      <c r="K11" s="345">
        <f t="shared" si="32"/>
        <v>685.94399999999996</v>
      </c>
      <c r="L11" s="345"/>
      <c r="M11" s="345">
        <f t="shared" si="33"/>
        <v>0</v>
      </c>
      <c r="N11" s="345"/>
      <c r="O11" s="345"/>
      <c r="P11" s="345">
        <f t="shared" si="34"/>
        <v>15.852927999999999</v>
      </c>
      <c r="Q11" s="345">
        <f t="shared" si="35"/>
        <v>2988.2769279999998</v>
      </c>
      <c r="R11" s="345">
        <f t="shared" si="3"/>
        <v>597.65538559999993</v>
      </c>
      <c r="S11" s="345">
        <f t="shared" si="3"/>
        <v>44.824153919999993</v>
      </c>
      <c r="T11" s="345">
        <f t="shared" si="4"/>
        <v>29.882769279999998</v>
      </c>
      <c r="U11" s="345">
        <f t="shared" si="4"/>
        <v>5.9765538559999998</v>
      </c>
      <c r="V11" s="345">
        <f t="shared" si="4"/>
        <v>74.706923199999991</v>
      </c>
      <c r="W11" s="345">
        <f t="shared" si="4"/>
        <v>239.06215423999998</v>
      </c>
      <c r="X11" s="345">
        <f t="shared" si="4"/>
        <v>88.751824761599991</v>
      </c>
      <c r="Y11" s="345">
        <f t="shared" si="4"/>
        <v>17.929661568</v>
      </c>
      <c r="Z11" s="345">
        <f t="shared" si="36"/>
        <v>1098.7894264255999</v>
      </c>
      <c r="AA11" s="345">
        <f t="shared" si="37"/>
        <v>249.0230773333333</v>
      </c>
      <c r="AB11" s="345">
        <f t="shared" si="7"/>
        <v>332.03076977777772</v>
      </c>
      <c r="AC11" s="345">
        <f t="shared" si="7"/>
        <v>213.65349958275556</v>
      </c>
      <c r="AD11" s="345">
        <f t="shared" si="38"/>
        <v>794.70734669386661</v>
      </c>
      <c r="AE11" s="345">
        <f>(VLOOKUP(B11,VT!A:D,4,0)*2*IF(C11="Vigilante Armado - 220 h",20,15.5)*'RESUMO GERAL'!$H11)-IF(6%*'RESUMO GERAL'!$J11&lt;=(VLOOKUP(B11,VT!A:D,4,0)*2*IF(C11="Vigilante Armado - 220 h",20,15.5)*'RESUMO GERAL'!$H11),6%*'RESUMO GERAL'!$J11,(VLOOKUP(B11,VT!A:D,4,0)*2*IF(C11="Vigilante Armado - 220 h",20,15.5*'RESUMO GERAL'!$H11)))</f>
        <v>102.81120000000001</v>
      </c>
      <c r="AF11" s="345">
        <f>IF((VLOOKUP($D11,PARAMETROS!$A:$I,4,0))&gt;1,((VLOOKUP($D11,PARAMETROS!$A:$I,4,0))*IF(C11="Vigilante Armado - 220 h",20,15.5))*((1-10%))*'RESUMO GERAL'!$H11,0)</f>
        <v>459.90000000000003</v>
      </c>
      <c r="AG11" s="345">
        <f>IF(VLOOKUP($D11,PARAMETROS!$A:$I,5,0)&gt;0,VLOOKUP($D11,PARAMETROS!$A:$I,5,0)*H11,0)</f>
        <v>193.44</v>
      </c>
      <c r="AH11" s="345">
        <f>VLOOKUP($D11,PARAMETROS!$A:$I,2,0)*'RESUMO GERAL'!$H11</f>
        <v>129.9</v>
      </c>
      <c r="AI11" s="345">
        <f>VLOOKUP('RESUMO GERAL'!$D11,PARAMETROS!$A:$I,3,0)*'RESUMO GERAL'!$H11</f>
        <v>19.45</v>
      </c>
      <c r="AJ11" s="310">
        <f t="shared" si="39"/>
        <v>20</v>
      </c>
      <c r="AK11" s="345">
        <f>VLOOKUP(E11,CCT!E:R,11,0)*H11</f>
        <v>0</v>
      </c>
      <c r="AL11" s="345">
        <f t="shared" si="40"/>
        <v>925.50120000000004</v>
      </c>
      <c r="AM11" s="345">
        <f t="shared" si="41"/>
        <v>2818.9979731194662</v>
      </c>
      <c r="AN11" s="345">
        <f t="shared" si="10"/>
        <v>3.8989981314234563</v>
      </c>
      <c r="AO11" s="345">
        <f t="shared" si="11"/>
        <v>0.3119198505138765</v>
      </c>
      <c r="AP11" s="345">
        <f t="shared" si="12"/>
        <v>0.1247679402055506</v>
      </c>
      <c r="AQ11" s="345">
        <f t="shared" si="13"/>
        <v>10.458969248000001</v>
      </c>
      <c r="AR11" s="345">
        <f t="shared" si="14"/>
        <v>3.8457629924896013</v>
      </c>
      <c r="AS11" s="345">
        <f t="shared" si="15"/>
        <v>102.79672632319998</v>
      </c>
      <c r="AT11" s="345">
        <f t="shared" si="16"/>
        <v>4.9804615466666666</v>
      </c>
      <c r="AU11" s="345">
        <f t="shared" si="42"/>
        <v>126.41760603249912</v>
      </c>
      <c r="AV11" s="345">
        <f t="shared" si="17"/>
        <v>41.503846222222215</v>
      </c>
      <c r="AW11" s="345">
        <f t="shared" si="18"/>
        <v>24.570276963555557</v>
      </c>
      <c r="AX11" s="345">
        <f t="shared" si="19"/>
        <v>0.62255769333333322</v>
      </c>
      <c r="AY11" s="345">
        <f t="shared" si="20"/>
        <v>9.9609230933333333</v>
      </c>
      <c r="AZ11" s="345">
        <f t="shared" si="21"/>
        <v>3.8736923140740736</v>
      </c>
      <c r="BA11" s="345">
        <f t="shared" si="22"/>
        <v>29.611357644552864</v>
      </c>
      <c r="BB11" s="345">
        <f t="shared" si="43"/>
        <v>110.14265393107139</v>
      </c>
      <c r="BC11" s="345">
        <f t="shared" si="44"/>
        <v>434.65846225454555</v>
      </c>
      <c r="BD11" s="345">
        <f t="shared" si="45"/>
        <v>434.65846225454555</v>
      </c>
      <c r="BE11" s="345">
        <f t="shared" si="46"/>
        <v>544.80111618561693</v>
      </c>
      <c r="BF11" s="310">
        <f>VLOOKUP($C11,Uniformes!$A:$P,16,0)*$H11</f>
        <v>34.408333333333331</v>
      </c>
      <c r="BG11" s="310">
        <f>'Materiais de Consumo'!$H$5*$H11</f>
        <v>0.65573770491803274</v>
      </c>
      <c r="BH11" s="310">
        <f>Equipamentos!$J$5*$H11</f>
        <v>6.2404371584699456</v>
      </c>
      <c r="BI11" s="345"/>
      <c r="BJ11" s="345"/>
      <c r="BK11" s="345">
        <f t="shared" si="47"/>
        <v>41.304508196721308</v>
      </c>
      <c r="BL11" s="345">
        <f t="shared" si="48"/>
        <v>6519.7981315343031</v>
      </c>
      <c r="BM11" s="310">
        <f t="shared" si="49"/>
        <v>34.823828563116237</v>
      </c>
      <c r="BN11" s="310">
        <f t="shared" si="50"/>
        <v>33.390285265589554</v>
      </c>
      <c r="BO11" s="108">
        <f t="shared" si="26"/>
        <v>0.69630423138725195</v>
      </c>
      <c r="BP11" s="108">
        <f t="shared" si="27"/>
        <v>3.2137118371719318</v>
      </c>
      <c r="BQ11" s="346">
        <f>VLOOKUP(B11,ISS!A:C,2,0)*100</f>
        <v>3</v>
      </c>
      <c r="BR11" s="108">
        <f t="shared" si="51"/>
        <v>3.2137118371719318</v>
      </c>
      <c r="BS11" s="108">
        <f t="shared" si="52"/>
        <v>6.65</v>
      </c>
      <c r="BT11" s="108">
        <f t="shared" si="53"/>
        <v>7.1237279057311156</v>
      </c>
      <c r="BU11" s="345">
        <f t="shared" si="54"/>
        <v>469.31206675590772</v>
      </c>
      <c r="BV11" s="345">
        <f t="shared" si="55"/>
        <v>537.52618058461348</v>
      </c>
      <c r="BW11" s="345">
        <f t="shared" si="56"/>
        <v>7057.3243121189171</v>
      </c>
      <c r="BX11" s="345">
        <f t="shared" si="57"/>
        <v>84687.891745427012</v>
      </c>
      <c r="BY11" s="297">
        <f>VLOOKUP($D11,PARAMETROS!$A:$I,6,0)</f>
        <v>45292</v>
      </c>
      <c r="BZ11" s="298" t="str">
        <f>VLOOKUP($D11,PARAMETROS!$A:$I,7,0)</f>
        <v>-</v>
      </c>
      <c r="CA11" s="298" t="str">
        <f>VLOOKUP($D11,PARAMETROS!$A:$I,8,0)</f>
        <v>-</v>
      </c>
      <c r="CF11" s="3"/>
      <c r="CG11" s="3"/>
    </row>
    <row r="12" spans="1:85">
      <c r="A12" s="295" t="str">
        <f>CCT!A10</f>
        <v>1.035.01</v>
      </c>
      <c r="B12" s="294" t="str">
        <f>CCT!B10</f>
        <v>Araguari</v>
      </c>
      <c r="C12" s="294" t="str">
        <f>CCT!C10</f>
        <v>Vigilante Armado - 220 h</v>
      </c>
      <c r="D12" s="294" t="str">
        <f>CCT!D10</f>
        <v>Sindesp-MG</v>
      </c>
      <c r="E12" s="301" t="str">
        <f t="shared" si="30"/>
        <v>AraguariVigilante Armado - 220 h</v>
      </c>
      <c r="F12" s="299" t="s">
        <v>150</v>
      </c>
      <c r="G12" s="299" t="s">
        <v>151</v>
      </c>
      <c r="H12" s="299">
        <f>VLOOKUP(E12,CCT!E:R,4,0)</f>
        <v>1</v>
      </c>
      <c r="I12" s="344">
        <f>VLOOKUP(E12,CCT!E:R,5,0)</f>
        <v>2286.48</v>
      </c>
      <c r="J12" s="345">
        <f t="shared" si="31"/>
        <v>2286.48</v>
      </c>
      <c r="K12" s="345">
        <f t="shared" si="32"/>
        <v>685.94399999999996</v>
      </c>
      <c r="L12" s="345"/>
      <c r="M12" s="345">
        <f t="shared" si="33"/>
        <v>0</v>
      </c>
      <c r="N12" s="345"/>
      <c r="O12" s="345"/>
      <c r="P12" s="345">
        <f t="shared" si="34"/>
        <v>15.852927999999999</v>
      </c>
      <c r="Q12" s="345">
        <f t="shared" si="35"/>
        <v>2988.2769279999998</v>
      </c>
      <c r="R12" s="345">
        <f t="shared" si="3"/>
        <v>597.65538559999993</v>
      </c>
      <c r="S12" s="345">
        <f t="shared" si="3"/>
        <v>44.824153919999993</v>
      </c>
      <c r="T12" s="345">
        <f t="shared" si="4"/>
        <v>29.882769279999998</v>
      </c>
      <c r="U12" s="345">
        <f t="shared" si="4"/>
        <v>5.9765538559999998</v>
      </c>
      <c r="V12" s="345">
        <f t="shared" si="4"/>
        <v>74.706923199999991</v>
      </c>
      <c r="W12" s="345">
        <f t="shared" si="4"/>
        <v>239.06215423999998</v>
      </c>
      <c r="X12" s="345">
        <f t="shared" si="4"/>
        <v>88.751824761599991</v>
      </c>
      <c r="Y12" s="345">
        <f t="shared" si="4"/>
        <v>17.929661568</v>
      </c>
      <c r="Z12" s="345">
        <f t="shared" si="36"/>
        <v>1098.7894264255999</v>
      </c>
      <c r="AA12" s="345">
        <f t="shared" si="37"/>
        <v>249.0230773333333</v>
      </c>
      <c r="AB12" s="345">
        <f t="shared" si="7"/>
        <v>332.03076977777772</v>
      </c>
      <c r="AC12" s="345">
        <f t="shared" si="7"/>
        <v>213.65349958275556</v>
      </c>
      <c r="AD12" s="345">
        <f t="shared" si="38"/>
        <v>794.70734669386661</v>
      </c>
      <c r="AE12" s="345">
        <f>(VLOOKUP(B12,VT!A:D,4,0)*2*IF(C12="Vigilante Armado - 220 h",20,15.5)*'RESUMO GERAL'!$H12)-IF(6%*'RESUMO GERAL'!$J12&lt;=(VLOOKUP(B12,VT!A:D,4,0)*2*IF(C12="Vigilante Armado - 220 h",20,15.5)*'RESUMO GERAL'!$H12),6%*'RESUMO GERAL'!$J12,(VLOOKUP(B12,VT!A:D,4,0)*2*IF(C12="Vigilante Armado - 220 h",20,15.5*'RESUMO GERAL'!$H12)))</f>
        <v>102.81120000000001</v>
      </c>
      <c r="AF12" s="345">
        <f>IF((VLOOKUP($D12,PARAMETROS!$A:$I,4,0))&gt;1,((VLOOKUP($D12,PARAMETROS!$A:$I,4,0))*IF(C12="Vigilante Armado - 220 h",20,15.5))*((1-10%))*'RESUMO GERAL'!$H12,0)</f>
        <v>459.90000000000003</v>
      </c>
      <c r="AG12" s="345">
        <f>IF(VLOOKUP($D12,PARAMETROS!$A:$I,5,0)&gt;0,VLOOKUP($D12,PARAMETROS!$A:$I,5,0)*H12,0)</f>
        <v>193.44</v>
      </c>
      <c r="AH12" s="345">
        <f>VLOOKUP($D12,PARAMETROS!$A:$I,2,0)*'RESUMO GERAL'!$H12</f>
        <v>129.9</v>
      </c>
      <c r="AI12" s="345">
        <f>VLOOKUP('RESUMO GERAL'!$D12,PARAMETROS!$A:$I,3,0)*'RESUMO GERAL'!$H12</f>
        <v>19.45</v>
      </c>
      <c r="AJ12" s="310">
        <f t="shared" si="39"/>
        <v>20</v>
      </c>
      <c r="AK12" s="345">
        <f>VLOOKUP(E12,CCT!E:R,11,0)*H12</f>
        <v>0</v>
      </c>
      <c r="AL12" s="345">
        <f t="shared" si="40"/>
        <v>925.50120000000004</v>
      </c>
      <c r="AM12" s="345">
        <f t="shared" si="41"/>
        <v>2818.9979731194662</v>
      </c>
      <c r="AN12" s="345">
        <f t="shared" si="10"/>
        <v>3.8989981314234563</v>
      </c>
      <c r="AO12" s="345">
        <f t="shared" si="11"/>
        <v>0.3119198505138765</v>
      </c>
      <c r="AP12" s="345">
        <f t="shared" si="12"/>
        <v>0.1247679402055506</v>
      </c>
      <c r="AQ12" s="345">
        <f t="shared" si="13"/>
        <v>10.458969248000001</v>
      </c>
      <c r="AR12" s="345">
        <f t="shared" si="14"/>
        <v>3.8457629924896013</v>
      </c>
      <c r="AS12" s="345">
        <f t="shared" si="15"/>
        <v>102.79672632319998</v>
      </c>
      <c r="AT12" s="345">
        <f t="shared" si="16"/>
        <v>4.9804615466666666</v>
      </c>
      <c r="AU12" s="345">
        <f t="shared" si="42"/>
        <v>126.41760603249912</v>
      </c>
      <c r="AV12" s="345">
        <f t="shared" si="17"/>
        <v>41.503846222222215</v>
      </c>
      <c r="AW12" s="345">
        <f t="shared" si="18"/>
        <v>24.570276963555557</v>
      </c>
      <c r="AX12" s="345">
        <f t="shared" si="19"/>
        <v>0.62255769333333322</v>
      </c>
      <c r="AY12" s="345">
        <f t="shared" si="20"/>
        <v>9.9609230933333333</v>
      </c>
      <c r="AZ12" s="345">
        <f t="shared" si="21"/>
        <v>3.8736923140740736</v>
      </c>
      <c r="BA12" s="345">
        <f t="shared" si="22"/>
        <v>29.611357644552864</v>
      </c>
      <c r="BB12" s="345">
        <f t="shared" si="43"/>
        <v>110.14265393107139</v>
      </c>
      <c r="BC12" s="345">
        <f t="shared" si="44"/>
        <v>434.65846225454555</v>
      </c>
      <c r="BD12" s="345">
        <f t="shared" si="45"/>
        <v>434.65846225454555</v>
      </c>
      <c r="BE12" s="345">
        <f t="shared" si="46"/>
        <v>544.80111618561693</v>
      </c>
      <c r="BF12" s="310">
        <f>VLOOKUP($C12,Uniformes!$A:$P,16,0)*$H12</f>
        <v>34.408333333333331</v>
      </c>
      <c r="BG12" s="310">
        <f>'Materiais de Consumo'!$H$5*$H12</f>
        <v>0.65573770491803274</v>
      </c>
      <c r="BH12" s="310">
        <f>Equipamentos!$J$5*$H12</f>
        <v>6.2404371584699456</v>
      </c>
      <c r="BI12" s="345"/>
      <c r="BJ12" s="345"/>
      <c r="BK12" s="345">
        <f t="shared" si="47"/>
        <v>41.304508196721308</v>
      </c>
      <c r="BL12" s="345">
        <f t="shared" si="48"/>
        <v>6519.7981315343031</v>
      </c>
      <c r="BM12" s="310">
        <f t="shared" si="49"/>
        <v>34.823828563116237</v>
      </c>
      <c r="BN12" s="310">
        <f t="shared" si="50"/>
        <v>33.390285265589554</v>
      </c>
      <c r="BO12" s="108">
        <f t="shared" si="26"/>
        <v>0.68892421833598505</v>
      </c>
      <c r="BP12" s="108">
        <f t="shared" si="27"/>
        <v>3.1796502384737768</v>
      </c>
      <c r="BQ12" s="346">
        <f>VLOOKUP(B12,ISS!A:C,2,0)*100</f>
        <v>2</v>
      </c>
      <c r="BR12" s="108">
        <f t="shared" si="51"/>
        <v>2.1197668256491848</v>
      </c>
      <c r="BS12" s="108">
        <f t="shared" si="52"/>
        <v>5.65</v>
      </c>
      <c r="BT12" s="108">
        <f t="shared" si="53"/>
        <v>5.988341282458947</v>
      </c>
      <c r="BU12" s="345">
        <f t="shared" si="54"/>
        <v>394.51265698252371</v>
      </c>
      <c r="BV12" s="345">
        <f t="shared" si="55"/>
        <v>462.72677081122947</v>
      </c>
      <c r="BW12" s="345">
        <f t="shared" si="56"/>
        <v>6982.5249023455326</v>
      </c>
      <c r="BX12" s="345">
        <f t="shared" si="57"/>
        <v>83790.298828146391</v>
      </c>
      <c r="BY12" s="297">
        <f>VLOOKUP($D12,PARAMETROS!$A:$I,6,0)</f>
        <v>45292</v>
      </c>
      <c r="BZ12" s="298" t="str">
        <f>VLOOKUP($D12,PARAMETROS!$A:$I,7,0)</f>
        <v>-</v>
      </c>
      <c r="CA12" s="298" t="str">
        <f>VLOOKUP($D12,PARAMETROS!$A:$I,8,0)</f>
        <v>-</v>
      </c>
      <c r="CF12" s="3"/>
      <c r="CG12" s="3"/>
    </row>
    <row r="13" spans="1:85">
      <c r="A13" s="295" t="str">
        <f>CCT!A11</f>
        <v>1.040.01</v>
      </c>
      <c r="B13" s="294" t="str">
        <f>CCT!B11</f>
        <v>Araxa</v>
      </c>
      <c r="C13" s="294" t="str">
        <f>CCT!C11</f>
        <v>Vigilante Armado - 220 h</v>
      </c>
      <c r="D13" s="294" t="str">
        <f>CCT!D11</f>
        <v>Sindesp-MG</v>
      </c>
      <c r="E13" s="301" t="str">
        <f t="shared" si="30"/>
        <v>AraxaVigilante Armado - 220 h</v>
      </c>
      <c r="F13" s="299" t="s">
        <v>150</v>
      </c>
      <c r="G13" s="299" t="s">
        <v>151</v>
      </c>
      <c r="H13" s="299">
        <f>VLOOKUP(E13,CCT!E:R,4,0)</f>
        <v>1</v>
      </c>
      <c r="I13" s="344">
        <f>VLOOKUP(E13,CCT!E:R,5,0)</f>
        <v>2286.48</v>
      </c>
      <c r="J13" s="345">
        <f t="shared" si="31"/>
        <v>2286.48</v>
      </c>
      <c r="K13" s="345">
        <f t="shared" si="32"/>
        <v>685.94399999999996</v>
      </c>
      <c r="L13" s="345"/>
      <c r="M13" s="345">
        <f t="shared" si="33"/>
        <v>0</v>
      </c>
      <c r="N13" s="345"/>
      <c r="O13" s="345"/>
      <c r="P13" s="345">
        <f t="shared" si="34"/>
        <v>15.852927999999999</v>
      </c>
      <c r="Q13" s="345">
        <f t="shared" si="35"/>
        <v>2988.2769279999998</v>
      </c>
      <c r="R13" s="345">
        <f t="shared" si="3"/>
        <v>597.65538559999993</v>
      </c>
      <c r="S13" s="345">
        <f t="shared" si="3"/>
        <v>44.824153919999993</v>
      </c>
      <c r="T13" s="345">
        <f t="shared" si="4"/>
        <v>29.882769279999998</v>
      </c>
      <c r="U13" s="345">
        <f t="shared" si="4"/>
        <v>5.9765538559999998</v>
      </c>
      <c r="V13" s="345">
        <f t="shared" si="4"/>
        <v>74.706923199999991</v>
      </c>
      <c r="W13" s="345">
        <f t="shared" si="4"/>
        <v>239.06215423999998</v>
      </c>
      <c r="X13" s="345">
        <f t="shared" si="4"/>
        <v>88.751824761599991</v>
      </c>
      <c r="Y13" s="345">
        <f t="shared" si="4"/>
        <v>17.929661568</v>
      </c>
      <c r="Z13" s="345">
        <f t="shared" si="36"/>
        <v>1098.7894264255999</v>
      </c>
      <c r="AA13" s="345">
        <f t="shared" si="37"/>
        <v>249.0230773333333</v>
      </c>
      <c r="AB13" s="345">
        <f t="shared" si="7"/>
        <v>332.03076977777772</v>
      </c>
      <c r="AC13" s="345">
        <f t="shared" si="7"/>
        <v>213.65349958275556</v>
      </c>
      <c r="AD13" s="345">
        <f t="shared" si="38"/>
        <v>794.70734669386661</v>
      </c>
      <c r="AE13" s="345">
        <f>(VLOOKUP(B13,VT!A:D,4,0)*2*IF(C13="Vigilante Armado - 220 h",20,15.5)*'RESUMO GERAL'!$H13)-IF(6%*'RESUMO GERAL'!$J13&lt;=(VLOOKUP(B13,VT!A:D,4,0)*2*IF(C13="Vigilante Armado - 220 h",20,15.5)*'RESUMO GERAL'!$H13),6%*'RESUMO GERAL'!$J13,(VLOOKUP(B13,VT!A:D,4,0)*2*IF(C13="Vigilante Armado - 220 h",20,15.5*'RESUMO GERAL'!$H13)))</f>
        <v>102.81120000000001</v>
      </c>
      <c r="AF13" s="345">
        <f>IF((VLOOKUP($D13,PARAMETROS!$A:$I,4,0))&gt;1,((VLOOKUP($D13,PARAMETROS!$A:$I,4,0))*IF(C13="Vigilante Armado - 220 h",20,15.5))*((1-10%))*'RESUMO GERAL'!$H13,0)</f>
        <v>459.90000000000003</v>
      </c>
      <c r="AG13" s="345">
        <f>IF(VLOOKUP($D13,PARAMETROS!$A:$I,5,0)&gt;0,VLOOKUP($D13,PARAMETROS!$A:$I,5,0)*H13,0)</f>
        <v>193.44</v>
      </c>
      <c r="AH13" s="345">
        <f>VLOOKUP($D13,PARAMETROS!$A:$I,2,0)*'RESUMO GERAL'!$H13</f>
        <v>129.9</v>
      </c>
      <c r="AI13" s="345">
        <f>VLOOKUP('RESUMO GERAL'!$D13,PARAMETROS!$A:$I,3,0)*'RESUMO GERAL'!$H13</f>
        <v>19.45</v>
      </c>
      <c r="AJ13" s="310">
        <f t="shared" si="39"/>
        <v>20</v>
      </c>
      <c r="AK13" s="345">
        <f>VLOOKUP(E13,CCT!E:R,11,0)*H13</f>
        <v>0</v>
      </c>
      <c r="AL13" s="345">
        <f t="shared" si="40"/>
        <v>925.50120000000004</v>
      </c>
      <c r="AM13" s="345">
        <f t="shared" si="41"/>
        <v>2818.9979731194662</v>
      </c>
      <c r="AN13" s="345">
        <f t="shared" si="10"/>
        <v>3.8989981314234563</v>
      </c>
      <c r="AO13" s="345">
        <f t="shared" si="11"/>
        <v>0.3119198505138765</v>
      </c>
      <c r="AP13" s="345">
        <f t="shared" si="12"/>
        <v>0.1247679402055506</v>
      </c>
      <c r="AQ13" s="345">
        <f t="shared" si="13"/>
        <v>10.458969248000001</v>
      </c>
      <c r="AR13" s="345">
        <f t="shared" si="14"/>
        <v>3.8457629924896013</v>
      </c>
      <c r="AS13" s="345">
        <f t="shared" si="15"/>
        <v>102.79672632319998</v>
      </c>
      <c r="AT13" s="345">
        <f t="shared" si="16"/>
        <v>4.9804615466666666</v>
      </c>
      <c r="AU13" s="345">
        <f t="shared" si="42"/>
        <v>126.41760603249912</v>
      </c>
      <c r="AV13" s="345">
        <f t="shared" si="17"/>
        <v>41.503846222222215</v>
      </c>
      <c r="AW13" s="345">
        <f t="shared" si="18"/>
        <v>24.570276963555557</v>
      </c>
      <c r="AX13" s="345">
        <f t="shared" si="19"/>
        <v>0.62255769333333322</v>
      </c>
      <c r="AY13" s="345">
        <f t="shared" si="20"/>
        <v>9.9609230933333333</v>
      </c>
      <c r="AZ13" s="345">
        <f t="shared" si="21"/>
        <v>3.8736923140740736</v>
      </c>
      <c r="BA13" s="345">
        <f t="shared" si="22"/>
        <v>29.611357644552864</v>
      </c>
      <c r="BB13" s="345">
        <f t="shared" si="43"/>
        <v>110.14265393107139</v>
      </c>
      <c r="BC13" s="345">
        <f t="shared" si="44"/>
        <v>434.65846225454555</v>
      </c>
      <c r="BD13" s="345">
        <f t="shared" si="45"/>
        <v>434.65846225454555</v>
      </c>
      <c r="BE13" s="345">
        <f t="shared" si="46"/>
        <v>544.80111618561693</v>
      </c>
      <c r="BF13" s="310">
        <f>VLOOKUP($C13,Uniformes!$A:$P,16,0)*$H13</f>
        <v>34.408333333333331</v>
      </c>
      <c r="BG13" s="310">
        <f>'Materiais de Consumo'!$H$5*$H13</f>
        <v>0.65573770491803274</v>
      </c>
      <c r="BH13" s="310">
        <f>Equipamentos!$J$5*$H13</f>
        <v>6.2404371584699456</v>
      </c>
      <c r="BI13" s="345"/>
      <c r="BJ13" s="345"/>
      <c r="BK13" s="345">
        <f t="shared" si="47"/>
        <v>41.304508196721308</v>
      </c>
      <c r="BL13" s="345">
        <f t="shared" si="48"/>
        <v>6519.7981315343031</v>
      </c>
      <c r="BM13" s="310">
        <f t="shared" si="49"/>
        <v>34.823828563116237</v>
      </c>
      <c r="BN13" s="310">
        <f t="shared" si="50"/>
        <v>33.390285265589554</v>
      </c>
      <c r="BO13" s="108">
        <f t="shared" si="26"/>
        <v>0.68892421833598505</v>
      </c>
      <c r="BP13" s="108">
        <f t="shared" si="27"/>
        <v>3.1796502384737768</v>
      </c>
      <c r="BQ13" s="346">
        <f>VLOOKUP(B13,ISS!A:C,2,0)*100</f>
        <v>2</v>
      </c>
      <c r="BR13" s="108">
        <f t="shared" si="51"/>
        <v>2.1197668256491848</v>
      </c>
      <c r="BS13" s="108">
        <f t="shared" si="52"/>
        <v>5.65</v>
      </c>
      <c r="BT13" s="108">
        <f t="shared" si="53"/>
        <v>5.988341282458947</v>
      </c>
      <c r="BU13" s="345">
        <f t="shared" si="54"/>
        <v>394.51265698252371</v>
      </c>
      <c r="BV13" s="345">
        <f t="shared" si="55"/>
        <v>462.72677081122947</v>
      </c>
      <c r="BW13" s="345">
        <f t="shared" si="56"/>
        <v>6982.5249023455326</v>
      </c>
      <c r="BX13" s="345">
        <f t="shared" si="57"/>
        <v>83790.298828146391</v>
      </c>
      <c r="BY13" s="297">
        <f>VLOOKUP($D13,PARAMETROS!$A:$I,6,0)</f>
        <v>45292</v>
      </c>
      <c r="BZ13" s="298" t="str">
        <f>VLOOKUP($D13,PARAMETROS!$A:$I,7,0)</f>
        <v>-</v>
      </c>
      <c r="CA13" s="298" t="str">
        <f>VLOOKUP($D13,PARAMETROS!$A:$I,8,0)</f>
        <v>-</v>
      </c>
      <c r="CF13" s="3"/>
      <c r="CG13" s="3"/>
    </row>
    <row r="14" spans="1:85">
      <c r="A14" s="295" t="str">
        <f>CCT!A12</f>
        <v>1.043.01</v>
      </c>
      <c r="B14" s="294" t="str">
        <f>CCT!B12</f>
        <v>Areado</v>
      </c>
      <c r="C14" s="294" t="str">
        <f>CCT!C12</f>
        <v>Vigilante Armado - 220 h</v>
      </c>
      <c r="D14" s="294" t="str">
        <f>CCT!D12</f>
        <v>Sindesp-MG</v>
      </c>
      <c r="E14" s="301" t="str">
        <f t="shared" si="30"/>
        <v>AreadoVigilante Armado - 220 h</v>
      </c>
      <c r="F14" s="299" t="s">
        <v>150</v>
      </c>
      <c r="G14" s="299" t="s">
        <v>151</v>
      </c>
      <c r="H14" s="299">
        <f>VLOOKUP(E14,CCT!E:R,4,0)</f>
        <v>1</v>
      </c>
      <c r="I14" s="344">
        <f>VLOOKUP(E14,CCT!E:R,5,0)</f>
        <v>2286.48</v>
      </c>
      <c r="J14" s="345">
        <f t="shared" si="31"/>
        <v>2286.48</v>
      </c>
      <c r="K14" s="345">
        <f t="shared" si="32"/>
        <v>685.94399999999996</v>
      </c>
      <c r="L14" s="345"/>
      <c r="M14" s="345">
        <f t="shared" si="33"/>
        <v>0</v>
      </c>
      <c r="N14" s="345"/>
      <c r="O14" s="345"/>
      <c r="P14" s="345">
        <f t="shared" si="34"/>
        <v>15.852927999999999</v>
      </c>
      <c r="Q14" s="345">
        <f t="shared" si="35"/>
        <v>2988.2769279999998</v>
      </c>
      <c r="R14" s="345">
        <f t="shared" si="3"/>
        <v>597.65538559999993</v>
      </c>
      <c r="S14" s="345">
        <f t="shared" si="3"/>
        <v>44.824153919999993</v>
      </c>
      <c r="T14" s="345">
        <f t="shared" si="4"/>
        <v>29.882769279999998</v>
      </c>
      <c r="U14" s="345">
        <f t="shared" si="4"/>
        <v>5.9765538559999998</v>
      </c>
      <c r="V14" s="345">
        <f t="shared" si="4"/>
        <v>74.706923199999991</v>
      </c>
      <c r="W14" s="345">
        <f t="shared" si="4"/>
        <v>239.06215423999998</v>
      </c>
      <c r="X14" s="345">
        <f t="shared" si="4"/>
        <v>88.751824761599991</v>
      </c>
      <c r="Y14" s="345">
        <f t="shared" si="4"/>
        <v>17.929661568</v>
      </c>
      <c r="Z14" s="345">
        <f t="shared" si="36"/>
        <v>1098.7894264255999</v>
      </c>
      <c r="AA14" s="345">
        <f t="shared" si="37"/>
        <v>249.0230773333333</v>
      </c>
      <c r="AB14" s="345">
        <f t="shared" si="7"/>
        <v>332.03076977777772</v>
      </c>
      <c r="AC14" s="345">
        <f t="shared" si="7"/>
        <v>213.65349958275556</v>
      </c>
      <c r="AD14" s="345">
        <f t="shared" si="38"/>
        <v>794.70734669386661</v>
      </c>
      <c r="AE14" s="345">
        <f>(VLOOKUP(B14,VT!A:D,4,0)*2*IF(C14="Vigilante Armado - 220 h",20,15.5)*'RESUMO GERAL'!$H14)-IF(6%*'RESUMO GERAL'!$J14&lt;=(VLOOKUP(B14,VT!A:D,4,0)*2*IF(C14="Vigilante Armado - 220 h",20,15.5)*'RESUMO GERAL'!$H14),6%*'RESUMO GERAL'!$J14,(VLOOKUP(B14,VT!A:D,4,0)*2*IF(C14="Vigilante Armado - 220 h",20,15.5*'RESUMO GERAL'!$H14)))</f>
        <v>102.81120000000001</v>
      </c>
      <c r="AF14" s="345">
        <f>IF((VLOOKUP($D14,PARAMETROS!$A:$I,4,0))&gt;1,((VLOOKUP($D14,PARAMETROS!$A:$I,4,0))*IF(C14="Vigilante Armado - 220 h",20,15.5))*((1-10%))*'RESUMO GERAL'!$H14,0)</f>
        <v>459.90000000000003</v>
      </c>
      <c r="AG14" s="345">
        <f>IF(VLOOKUP($D14,PARAMETROS!$A:$I,5,0)&gt;0,VLOOKUP($D14,PARAMETROS!$A:$I,5,0)*H14,0)</f>
        <v>193.44</v>
      </c>
      <c r="AH14" s="345">
        <f>VLOOKUP($D14,PARAMETROS!$A:$I,2,0)*'RESUMO GERAL'!$H14</f>
        <v>129.9</v>
      </c>
      <c r="AI14" s="345">
        <f>VLOOKUP('RESUMO GERAL'!$D14,PARAMETROS!$A:$I,3,0)*'RESUMO GERAL'!$H14</f>
        <v>19.45</v>
      </c>
      <c r="AJ14" s="310">
        <f t="shared" si="39"/>
        <v>20</v>
      </c>
      <c r="AK14" s="345">
        <f>VLOOKUP(E14,CCT!E:R,11,0)*H14</f>
        <v>0</v>
      </c>
      <c r="AL14" s="345">
        <f t="shared" si="40"/>
        <v>925.50120000000004</v>
      </c>
      <c r="AM14" s="345">
        <f t="shared" si="41"/>
        <v>2818.9979731194662</v>
      </c>
      <c r="AN14" s="345">
        <f t="shared" si="10"/>
        <v>3.8989981314234563</v>
      </c>
      <c r="AO14" s="345">
        <f t="shared" si="11"/>
        <v>0.3119198505138765</v>
      </c>
      <c r="AP14" s="345">
        <f t="shared" si="12"/>
        <v>0.1247679402055506</v>
      </c>
      <c r="AQ14" s="345">
        <f t="shared" si="13"/>
        <v>10.458969248000001</v>
      </c>
      <c r="AR14" s="345">
        <f t="shared" si="14"/>
        <v>3.8457629924896013</v>
      </c>
      <c r="AS14" s="345">
        <f t="shared" si="15"/>
        <v>102.79672632319998</v>
      </c>
      <c r="AT14" s="345">
        <f t="shared" si="16"/>
        <v>4.9804615466666666</v>
      </c>
      <c r="AU14" s="345">
        <f t="shared" si="42"/>
        <v>126.41760603249912</v>
      </c>
      <c r="AV14" s="345">
        <f t="shared" si="17"/>
        <v>41.503846222222215</v>
      </c>
      <c r="AW14" s="345">
        <f t="shared" si="18"/>
        <v>24.570276963555557</v>
      </c>
      <c r="AX14" s="345">
        <f t="shared" si="19"/>
        <v>0.62255769333333322</v>
      </c>
      <c r="AY14" s="345">
        <f t="shared" si="20"/>
        <v>9.9609230933333333</v>
      </c>
      <c r="AZ14" s="345">
        <f t="shared" si="21"/>
        <v>3.8736923140740736</v>
      </c>
      <c r="BA14" s="345">
        <f t="shared" si="22"/>
        <v>29.611357644552864</v>
      </c>
      <c r="BB14" s="345">
        <f t="shared" si="43"/>
        <v>110.14265393107139</v>
      </c>
      <c r="BC14" s="345">
        <f t="shared" si="44"/>
        <v>434.65846225454555</v>
      </c>
      <c r="BD14" s="345">
        <f t="shared" si="45"/>
        <v>434.65846225454555</v>
      </c>
      <c r="BE14" s="345">
        <f t="shared" si="46"/>
        <v>544.80111618561693</v>
      </c>
      <c r="BF14" s="310">
        <f>VLOOKUP($C14,Uniformes!$A:$P,16,0)*$H14</f>
        <v>34.408333333333331</v>
      </c>
      <c r="BG14" s="310">
        <f>'Materiais de Consumo'!$H$5*$H14</f>
        <v>0.65573770491803274</v>
      </c>
      <c r="BH14" s="310">
        <f>Equipamentos!$J$5*$H14</f>
        <v>6.2404371584699456</v>
      </c>
      <c r="BI14" s="345"/>
      <c r="BJ14" s="345"/>
      <c r="BK14" s="345">
        <f t="shared" si="47"/>
        <v>41.304508196721308</v>
      </c>
      <c r="BL14" s="345">
        <f t="shared" si="48"/>
        <v>6519.7981315343031</v>
      </c>
      <c r="BM14" s="310">
        <f t="shared" si="49"/>
        <v>34.823828563116237</v>
      </c>
      <c r="BN14" s="310">
        <f t="shared" si="50"/>
        <v>33.390285265589554</v>
      </c>
      <c r="BO14" s="108">
        <f t="shared" si="26"/>
        <v>0.70384407146724437</v>
      </c>
      <c r="BP14" s="108">
        <f t="shared" si="27"/>
        <v>3.2485110990795891</v>
      </c>
      <c r="BQ14" s="346">
        <f>VLOOKUP(B14,ISS!A:C,2,0)*100</f>
        <v>4</v>
      </c>
      <c r="BR14" s="108">
        <f t="shared" si="51"/>
        <v>4.3313481321061191</v>
      </c>
      <c r="BS14" s="108">
        <f t="shared" si="52"/>
        <v>7.65</v>
      </c>
      <c r="BT14" s="108">
        <f t="shared" si="53"/>
        <v>8.2837033026529525</v>
      </c>
      <c r="BU14" s="345">
        <f t="shared" si="54"/>
        <v>545.73138794831652</v>
      </c>
      <c r="BV14" s="345">
        <f t="shared" si="55"/>
        <v>613.94550177702229</v>
      </c>
      <c r="BW14" s="345">
        <f t="shared" si="56"/>
        <v>7133.7436333113255</v>
      </c>
      <c r="BX14" s="345">
        <f t="shared" si="57"/>
        <v>85604.923599735906</v>
      </c>
      <c r="BY14" s="297">
        <f>VLOOKUP($D14,PARAMETROS!$A:$I,6,0)</f>
        <v>45292</v>
      </c>
      <c r="BZ14" s="298" t="str">
        <f>VLOOKUP($D14,PARAMETROS!$A:$I,7,0)</f>
        <v>-</v>
      </c>
      <c r="CA14" s="298" t="str">
        <f>VLOOKUP($D14,PARAMETROS!$A:$I,8,0)</f>
        <v>-</v>
      </c>
      <c r="CF14" s="3"/>
      <c r="CG14" s="3"/>
    </row>
    <row r="15" spans="1:85">
      <c r="A15" s="295" t="str">
        <f>CCT!A13</f>
        <v>1.049.01</v>
      </c>
      <c r="B15" s="294" t="str">
        <f>CCT!B13</f>
        <v>Baependi</v>
      </c>
      <c r="C15" s="294" t="str">
        <f>CCT!C13</f>
        <v>Vigilante Armado - 220 h</v>
      </c>
      <c r="D15" s="294" t="str">
        <f>CCT!D13</f>
        <v>Sindesp-MG</v>
      </c>
      <c r="E15" s="301" t="str">
        <f t="shared" si="30"/>
        <v>BaependiVigilante Armado - 220 h</v>
      </c>
      <c r="F15" s="299" t="s">
        <v>150</v>
      </c>
      <c r="G15" s="299" t="s">
        <v>151</v>
      </c>
      <c r="H15" s="299">
        <f>VLOOKUP(E15,CCT!E:R,4,0)</f>
        <v>1</v>
      </c>
      <c r="I15" s="344">
        <f>VLOOKUP(E15,CCT!E:R,5,0)</f>
        <v>2286.48</v>
      </c>
      <c r="J15" s="345">
        <f t="shared" si="31"/>
        <v>2286.48</v>
      </c>
      <c r="K15" s="345">
        <f t="shared" si="32"/>
        <v>685.94399999999996</v>
      </c>
      <c r="L15" s="345"/>
      <c r="M15" s="345">
        <f t="shared" si="33"/>
        <v>0</v>
      </c>
      <c r="N15" s="345"/>
      <c r="O15" s="345"/>
      <c r="P15" s="345">
        <f t="shared" si="34"/>
        <v>15.852927999999999</v>
      </c>
      <c r="Q15" s="345">
        <f t="shared" si="35"/>
        <v>2988.2769279999998</v>
      </c>
      <c r="R15" s="345">
        <f t="shared" si="3"/>
        <v>597.65538559999993</v>
      </c>
      <c r="S15" s="345">
        <f t="shared" si="3"/>
        <v>44.824153919999993</v>
      </c>
      <c r="T15" s="345">
        <f t="shared" si="4"/>
        <v>29.882769279999998</v>
      </c>
      <c r="U15" s="345">
        <f t="shared" si="4"/>
        <v>5.9765538559999998</v>
      </c>
      <c r="V15" s="345">
        <f t="shared" si="4"/>
        <v>74.706923199999991</v>
      </c>
      <c r="W15" s="345">
        <f t="shared" si="4"/>
        <v>239.06215423999998</v>
      </c>
      <c r="X15" s="345">
        <f t="shared" si="4"/>
        <v>88.751824761599991</v>
      </c>
      <c r="Y15" s="345">
        <f t="shared" si="4"/>
        <v>17.929661568</v>
      </c>
      <c r="Z15" s="345">
        <f t="shared" si="36"/>
        <v>1098.7894264255999</v>
      </c>
      <c r="AA15" s="345">
        <f t="shared" si="37"/>
        <v>249.0230773333333</v>
      </c>
      <c r="AB15" s="345">
        <f t="shared" si="7"/>
        <v>332.03076977777772</v>
      </c>
      <c r="AC15" s="345">
        <f t="shared" si="7"/>
        <v>213.65349958275556</v>
      </c>
      <c r="AD15" s="345">
        <f t="shared" si="38"/>
        <v>794.70734669386661</v>
      </c>
      <c r="AE15" s="345">
        <f>(VLOOKUP(B15,VT!A:D,4,0)*2*IF(C15="Vigilante Armado - 220 h",20,15.5)*'RESUMO GERAL'!$H15)-IF(6%*'RESUMO GERAL'!$J15&lt;=(VLOOKUP(B15,VT!A:D,4,0)*2*IF(C15="Vigilante Armado - 220 h",20,15.5)*'RESUMO GERAL'!$H15),6%*'RESUMO GERAL'!$J15,(VLOOKUP(B15,VT!A:D,4,0)*2*IF(C15="Vigilante Armado - 220 h",20,15.5*'RESUMO GERAL'!$H15)))</f>
        <v>102.81120000000001</v>
      </c>
      <c r="AF15" s="345">
        <f>IF((VLOOKUP($D15,PARAMETROS!$A:$I,4,0))&gt;1,((VLOOKUP($D15,PARAMETROS!$A:$I,4,0))*IF(C15="Vigilante Armado - 220 h",20,15.5))*((1-10%))*'RESUMO GERAL'!$H15,0)</f>
        <v>459.90000000000003</v>
      </c>
      <c r="AG15" s="345">
        <f>IF(VLOOKUP($D15,PARAMETROS!$A:$I,5,0)&gt;0,VLOOKUP($D15,PARAMETROS!$A:$I,5,0)*H15,0)</f>
        <v>193.44</v>
      </c>
      <c r="AH15" s="345">
        <f>VLOOKUP($D15,PARAMETROS!$A:$I,2,0)*'RESUMO GERAL'!$H15</f>
        <v>129.9</v>
      </c>
      <c r="AI15" s="345">
        <f>VLOOKUP('RESUMO GERAL'!$D15,PARAMETROS!$A:$I,3,0)*'RESUMO GERAL'!$H15</f>
        <v>19.45</v>
      </c>
      <c r="AJ15" s="310">
        <f t="shared" si="39"/>
        <v>20</v>
      </c>
      <c r="AK15" s="345">
        <f>VLOOKUP(E15,CCT!E:R,11,0)*H15</f>
        <v>0</v>
      </c>
      <c r="AL15" s="345">
        <f t="shared" si="40"/>
        <v>925.50120000000004</v>
      </c>
      <c r="AM15" s="345">
        <f t="shared" si="41"/>
        <v>2818.9979731194662</v>
      </c>
      <c r="AN15" s="345">
        <f t="shared" si="10"/>
        <v>3.8989981314234563</v>
      </c>
      <c r="AO15" s="345">
        <f t="shared" si="11"/>
        <v>0.3119198505138765</v>
      </c>
      <c r="AP15" s="345">
        <f t="shared" si="12"/>
        <v>0.1247679402055506</v>
      </c>
      <c r="AQ15" s="345">
        <f t="shared" si="13"/>
        <v>10.458969248000001</v>
      </c>
      <c r="AR15" s="345">
        <f t="shared" si="14"/>
        <v>3.8457629924896013</v>
      </c>
      <c r="AS15" s="345">
        <f t="shared" si="15"/>
        <v>102.79672632319998</v>
      </c>
      <c r="AT15" s="345">
        <f t="shared" si="16"/>
        <v>4.9804615466666666</v>
      </c>
      <c r="AU15" s="345">
        <f t="shared" si="42"/>
        <v>126.41760603249912</v>
      </c>
      <c r="AV15" s="345">
        <f t="shared" si="17"/>
        <v>41.503846222222215</v>
      </c>
      <c r="AW15" s="345">
        <f t="shared" si="18"/>
        <v>24.570276963555557</v>
      </c>
      <c r="AX15" s="345">
        <f t="shared" si="19"/>
        <v>0.62255769333333322</v>
      </c>
      <c r="AY15" s="345">
        <f t="shared" si="20"/>
        <v>9.9609230933333333</v>
      </c>
      <c r="AZ15" s="345">
        <f t="shared" si="21"/>
        <v>3.8736923140740736</v>
      </c>
      <c r="BA15" s="345">
        <f t="shared" si="22"/>
        <v>29.611357644552864</v>
      </c>
      <c r="BB15" s="345">
        <f t="shared" si="43"/>
        <v>110.14265393107139</v>
      </c>
      <c r="BC15" s="345">
        <f t="shared" si="44"/>
        <v>434.65846225454555</v>
      </c>
      <c r="BD15" s="345">
        <f t="shared" si="45"/>
        <v>434.65846225454555</v>
      </c>
      <c r="BE15" s="345">
        <f t="shared" si="46"/>
        <v>544.80111618561693</v>
      </c>
      <c r="BF15" s="310">
        <f>VLOOKUP($C15,Uniformes!$A:$P,16,0)*$H15</f>
        <v>34.408333333333331</v>
      </c>
      <c r="BG15" s="310">
        <f>'Materiais de Consumo'!$H$5*$H15</f>
        <v>0.65573770491803274</v>
      </c>
      <c r="BH15" s="310">
        <f>Equipamentos!$J$5*$H15</f>
        <v>6.2404371584699456</v>
      </c>
      <c r="BI15" s="345"/>
      <c r="BJ15" s="345"/>
      <c r="BK15" s="345">
        <f t="shared" si="47"/>
        <v>41.304508196721308</v>
      </c>
      <c r="BL15" s="345">
        <f t="shared" si="48"/>
        <v>6519.7981315343031</v>
      </c>
      <c r="BM15" s="310">
        <f t="shared" si="49"/>
        <v>34.823828563116237</v>
      </c>
      <c r="BN15" s="310">
        <f t="shared" si="50"/>
        <v>33.390285265589554</v>
      </c>
      <c r="BO15" s="108">
        <f t="shared" si="26"/>
        <v>0.71154898741105688</v>
      </c>
      <c r="BP15" s="108">
        <f t="shared" si="27"/>
        <v>3.2840722495894927</v>
      </c>
      <c r="BQ15" s="346">
        <f>VLOOKUP(B15,ISS!A:C,2,0)*100</f>
        <v>5</v>
      </c>
      <c r="BR15" s="108">
        <f t="shared" si="51"/>
        <v>5.473453749315822</v>
      </c>
      <c r="BS15" s="108">
        <f t="shared" si="52"/>
        <v>8.65</v>
      </c>
      <c r="BT15" s="108">
        <f t="shared" si="53"/>
        <v>9.4690749863163717</v>
      </c>
      <c r="BU15" s="345">
        <f t="shared" si="54"/>
        <v>623.82381962112822</v>
      </c>
      <c r="BV15" s="345">
        <f t="shared" si="55"/>
        <v>692.03793344983399</v>
      </c>
      <c r="BW15" s="345">
        <f t="shared" si="56"/>
        <v>7211.836064984137</v>
      </c>
      <c r="BX15" s="345">
        <f t="shared" si="57"/>
        <v>86542.03277980964</v>
      </c>
      <c r="BY15" s="297">
        <f>VLOOKUP($D15,PARAMETROS!$A:$I,6,0)</f>
        <v>45292</v>
      </c>
      <c r="BZ15" s="298" t="str">
        <f>VLOOKUP($D15,PARAMETROS!$A:$I,7,0)</f>
        <v>-</v>
      </c>
      <c r="CA15" s="298" t="str">
        <f>VLOOKUP($D15,PARAMETROS!$A:$I,8,0)</f>
        <v>-</v>
      </c>
      <c r="CF15" s="3"/>
      <c r="CG15" s="3"/>
    </row>
    <row r="16" spans="1:85">
      <c r="A16" s="295" t="str">
        <f>CCT!A14</f>
        <v>1.056.01</v>
      </c>
      <c r="B16" s="294" t="str">
        <f>CCT!B14</f>
        <v>Barbacena</v>
      </c>
      <c r="C16" s="294" t="str">
        <f>CCT!C14</f>
        <v>Vigilante Armado - 220 h</v>
      </c>
      <c r="D16" s="294" t="str">
        <f>CCT!D14</f>
        <v>Sindesp-MG</v>
      </c>
      <c r="E16" s="301" t="str">
        <f t="shared" si="30"/>
        <v>BarbacenaVigilante Armado - 220 h</v>
      </c>
      <c r="F16" s="299" t="s">
        <v>150</v>
      </c>
      <c r="G16" s="299" t="s">
        <v>151</v>
      </c>
      <c r="H16" s="299">
        <f>VLOOKUP(E16,CCT!E:R,4,0)</f>
        <v>1</v>
      </c>
      <c r="I16" s="344">
        <f>VLOOKUP(E16,CCT!E:R,5,0)</f>
        <v>2286.48</v>
      </c>
      <c r="J16" s="345">
        <f t="shared" si="31"/>
        <v>2286.48</v>
      </c>
      <c r="K16" s="345">
        <f t="shared" si="32"/>
        <v>685.94399999999996</v>
      </c>
      <c r="L16" s="345"/>
      <c r="M16" s="345">
        <f t="shared" si="33"/>
        <v>0</v>
      </c>
      <c r="N16" s="345"/>
      <c r="O16" s="345"/>
      <c r="P16" s="345">
        <f t="shared" si="34"/>
        <v>15.852927999999999</v>
      </c>
      <c r="Q16" s="345">
        <f t="shared" si="35"/>
        <v>2988.2769279999998</v>
      </c>
      <c r="R16" s="345">
        <f t="shared" si="3"/>
        <v>597.65538559999993</v>
      </c>
      <c r="S16" s="345">
        <f t="shared" si="3"/>
        <v>44.824153919999993</v>
      </c>
      <c r="T16" s="345">
        <f t="shared" si="4"/>
        <v>29.882769279999998</v>
      </c>
      <c r="U16" s="345">
        <f t="shared" si="4"/>
        <v>5.9765538559999998</v>
      </c>
      <c r="V16" s="345">
        <f t="shared" si="4"/>
        <v>74.706923199999991</v>
      </c>
      <c r="W16" s="345">
        <f t="shared" si="4"/>
        <v>239.06215423999998</v>
      </c>
      <c r="X16" s="345">
        <f t="shared" si="4"/>
        <v>88.751824761599991</v>
      </c>
      <c r="Y16" s="345">
        <f t="shared" si="4"/>
        <v>17.929661568</v>
      </c>
      <c r="Z16" s="345">
        <f t="shared" si="36"/>
        <v>1098.7894264255999</v>
      </c>
      <c r="AA16" s="345">
        <f t="shared" si="37"/>
        <v>249.0230773333333</v>
      </c>
      <c r="AB16" s="345">
        <f t="shared" si="7"/>
        <v>332.03076977777772</v>
      </c>
      <c r="AC16" s="345">
        <f t="shared" si="7"/>
        <v>213.65349958275556</v>
      </c>
      <c r="AD16" s="345">
        <f t="shared" si="38"/>
        <v>794.70734669386661</v>
      </c>
      <c r="AE16" s="345">
        <f>(VLOOKUP(B16,VT!A:D,4,0)*2*IF(C16="Vigilante Armado - 220 h",20,15.5)*'RESUMO GERAL'!$H16)-IF(6%*'RESUMO GERAL'!$J16&lt;=(VLOOKUP(B16,VT!A:D,4,0)*2*IF(C16="Vigilante Armado - 220 h",20,15.5)*'RESUMO GERAL'!$H16),6%*'RESUMO GERAL'!$J16,(VLOOKUP(B16,VT!A:D,4,0)*2*IF(C16="Vigilante Armado - 220 h",20,15.5*'RESUMO GERAL'!$H16)))</f>
        <v>102.81120000000001</v>
      </c>
      <c r="AF16" s="345">
        <f>IF((VLOOKUP($D16,PARAMETROS!$A:$I,4,0))&gt;1,((VLOOKUP($D16,PARAMETROS!$A:$I,4,0))*IF(C16="Vigilante Armado - 220 h",20,15.5))*((1-10%))*'RESUMO GERAL'!$H16,0)</f>
        <v>459.90000000000003</v>
      </c>
      <c r="AG16" s="345">
        <f>IF(VLOOKUP($D16,PARAMETROS!$A:$I,5,0)&gt;0,VLOOKUP($D16,PARAMETROS!$A:$I,5,0)*H16,0)</f>
        <v>193.44</v>
      </c>
      <c r="AH16" s="345">
        <f>VLOOKUP($D16,PARAMETROS!$A:$I,2,0)*'RESUMO GERAL'!$H16</f>
        <v>129.9</v>
      </c>
      <c r="AI16" s="345">
        <f>VLOOKUP('RESUMO GERAL'!$D16,PARAMETROS!$A:$I,3,0)*'RESUMO GERAL'!$H16</f>
        <v>19.45</v>
      </c>
      <c r="AJ16" s="310">
        <f t="shared" si="39"/>
        <v>20</v>
      </c>
      <c r="AK16" s="345">
        <f>VLOOKUP(E16,CCT!E:R,11,0)*H16</f>
        <v>0</v>
      </c>
      <c r="AL16" s="345">
        <f t="shared" si="40"/>
        <v>925.50120000000004</v>
      </c>
      <c r="AM16" s="345">
        <f t="shared" si="41"/>
        <v>2818.9979731194662</v>
      </c>
      <c r="AN16" s="345">
        <f t="shared" si="10"/>
        <v>3.8989981314234563</v>
      </c>
      <c r="AO16" s="345">
        <f t="shared" si="11"/>
        <v>0.3119198505138765</v>
      </c>
      <c r="AP16" s="345">
        <f t="shared" si="12"/>
        <v>0.1247679402055506</v>
      </c>
      <c r="AQ16" s="345">
        <f t="shared" si="13"/>
        <v>10.458969248000001</v>
      </c>
      <c r="AR16" s="345">
        <f t="shared" si="14"/>
        <v>3.8457629924896013</v>
      </c>
      <c r="AS16" s="345">
        <f t="shared" si="15"/>
        <v>102.79672632319998</v>
      </c>
      <c r="AT16" s="345">
        <f t="shared" si="16"/>
        <v>4.9804615466666666</v>
      </c>
      <c r="AU16" s="345">
        <f t="shared" si="42"/>
        <v>126.41760603249912</v>
      </c>
      <c r="AV16" s="345">
        <f t="shared" si="17"/>
        <v>41.503846222222215</v>
      </c>
      <c r="AW16" s="345">
        <f t="shared" si="18"/>
        <v>24.570276963555557</v>
      </c>
      <c r="AX16" s="345">
        <f t="shared" si="19"/>
        <v>0.62255769333333322</v>
      </c>
      <c r="AY16" s="345">
        <f t="shared" si="20"/>
        <v>9.9609230933333333</v>
      </c>
      <c r="AZ16" s="345">
        <f t="shared" si="21"/>
        <v>3.8736923140740736</v>
      </c>
      <c r="BA16" s="345">
        <f t="shared" si="22"/>
        <v>29.611357644552864</v>
      </c>
      <c r="BB16" s="345">
        <f t="shared" si="43"/>
        <v>110.14265393107139</v>
      </c>
      <c r="BC16" s="345">
        <f t="shared" si="44"/>
        <v>434.65846225454555</v>
      </c>
      <c r="BD16" s="345">
        <f t="shared" si="45"/>
        <v>434.65846225454555</v>
      </c>
      <c r="BE16" s="345">
        <f t="shared" si="46"/>
        <v>544.80111618561693</v>
      </c>
      <c r="BF16" s="310">
        <f>VLOOKUP($C16,Uniformes!$A:$P,16,0)*$H16</f>
        <v>34.408333333333331</v>
      </c>
      <c r="BG16" s="310">
        <f>'Materiais de Consumo'!$H$5*$H16</f>
        <v>0.65573770491803274</v>
      </c>
      <c r="BH16" s="310">
        <f>Equipamentos!$J$5*$H16</f>
        <v>6.2404371584699456</v>
      </c>
      <c r="BI16" s="345"/>
      <c r="BJ16" s="345"/>
      <c r="BK16" s="345">
        <f t="shared" si="47"/>
        <v>41.304508196721308</v>
      </c>
      <c r="BL16" s="345">
        <f t="shared" si="48"/>
        <v>6519.7981315343031</v>
      </c>
      <c r="BM16" s="310">
        <f t="shared" si="49"/>
        <v>34.823828563116237</v>
      </c>
      <c r="BN16" s="310">
        <f t="shared" si="50"/>
        <v>33.390285265589554</v>
      </c>
      <c r="BO16" s="108">
        <f t="shared" si="26"/>
        <v>0.70005385029617695</v>
      </c>
      <c r="BP16" s="108">
        <f t="shared" si="27"/>
        <v>3.2310177705977394</v>
      </c>
      <c r="BQ16" s="346">
        <f>VLOOKUP(B16,ISS!A:C,2,0)*100</f>
        <v>3.5000000000000004</v>
      </c>
      <c r="BR16" s="108">
        <f t="shared" si="51"/>
        <v>3.7695207323640298</v>
      </c>
      <c r="BS16" s="108">
        <f t="shared" si="52"/>
        <v>7.15</v>
      </c>
      <c r="BT16" s="108">
        <f t="shared" si="53"/>
        <v>7.7005923532579459</v>
      </c>
      <c r="BU16" s="345">
        <f t="shared" si="54"/>
        <v>507.31596719812097</v>
      </c>
      <c r="BV16" s="345">
        <f t="shared" si="55"/>
        <v>575.53008102682679</v>
      </c>
      <c r="BW16" s="345">
        <f t="shared" si="56"/>
        <v>7095.3282125611295</v>
      </c>
      <c r="BX16" s="345">
        <f t="shared" si="57"/>
        <v>85143.938550733554</v>
      </c>
      <c r="BY16" s="297">
        <f>VLOOKUP($D16,PARAMETROS!$A:$I,6,0)</f>
        <v>45292</v>
      </c>
      <c r="BZ16" s="298" t="str">
        <f>VLOOKUP($D16,PARAMETROS!$A:$I,7,0)</f>
        <v>-</v>
      </c>
      <c r="CA16" s="298" t="str">
        <f>VLOOKUP($D16,PARAMETROS!$A:$I,8,0)</f>
        <v>-</v>
      </c>
      <c r="CF16" s="3"/>
      <c r="CG16" s="3"/>
    </row>
    <row r="17" spans="1:85">
      <c r="A17" s="295" t="str">
        <f>CCT!A15</f>
        <v>1.024.01</v>
      </c>
      <c r="B17" s="294" t="str">
        <f>CCT!B15</f>
        <v>Belo Horizonte</v>
      </c>
      <c r="C17" s="294" t="str">
        <f>CCT!C15</f>
        <v>Vigilante Armado - 220 h</v>
      </c>
      <c r="D17" s="294" t="str">
        <f>CCT!D15</f>
        <v>Sindesp-MG</v>
      </c>
      <c r="E17" s="301" t="str">
        <f t="shared" si="30"/>
        <v>Belo HorizonteVigilante Armado - 220 h</v>
      </c>
      <c r="F17" s="299" t="s">
        <v>150</v>
      </c>
      <c r="G17" s="299" t="s">
        <v>151</v>
      </c>
      <c r="H17" s="299">
        <f>VLOOKUP(E17,CCT!E:R,4,0)</f>
        <v>15</v>
      </c>
      <c r="I17" s="344">
        <f>VLOOKUP(E17,CCT!E:R,5,0)</f>
        <v>2286.48</v>
      </c>
      <c r="J17" s="345">
        <f t="shared" si="31"/>
        <v>34297.199999999997</v>
      </c>
      <c r="K17" s="345">
        <f t="shared" si="32"/>
        <v>10289.159999999998</v>
      </c>
      <c r="L17" s="345"/>
      <c r="M17" s="345">
        <f t="shared" si="33"/>
        <v>0</v>
      </c>
      <c r="N17" s="345"/>
      <c r="O17" s="345"/>
      <c r="P17" s="345">
        <f t="shared" si="34"/>
        <v>237.79391999999996</v>
      </c>
      <c r="Q17" s="345">
        <f t="shared" si="35"/>
        <v>44824.15391999999</v>
      </c>
      <c r="R17" s="345">
        <f t="shared" si="3"/>
        <v>8964.8307839999979</v>
      </c>
      <c r="S17" s="345">
        <f t="shared" si="3"/>
        <v>672.36230879999982</v>
      </c>
      <c r="T17" s="345">
        <f t="shared" si="4"/>
        <v>448.24153919999992</v>
      </c>
      <c r="U17" s="345">
        <f t="shared" si="4"/>
        <v>89.648307839999987</v>
      </c>
      <c r="V17" s="345">
        <f t="shared" si="4"/>
        <v>1120.6038479999997</v>
      </c>
      <c r="W17" s="345">
        <f t="shared" si="4"/>
        <v>3585.9323135999994</v>
      </c>
      <c r="X17" s="345">
        <f t="shared" si="4"/>
        <v>1331.2773714239997</v>
      </c>
      <c r="Y17" s="345">
        <f t="shared" si="4"/>
        <v>268.94492351999992</v>
      </c>
      <c r="Z17" s="345">
        <f t="shared" si="36"/>
        <v>16481.841396383996</v>
      </c>
      <c r="AA17" s="345">
        <f t="shared" si="37"/>
        <v>3735.3461599999991</v>
      </c>
      <c r="AB17" s="345">
        <f t="shared" si="7"/>
        <v>4980.4615466666655</v>
      </c>
      <c r="AC17" s="345">
        <f t="shared" si="7"/>
        <v>3204.8024937413329</v>
      </c>
      <c r="AD17" s="345">
        <f t="shared" si="38"/>
        <v>11920.610200407998</v>
      </c>
      <c r="AE17" s="345">
        <f>(VLOOKUP(B17,VT!A:D,4,0)*2*IF(C17="Vigilante Armado - 220 h",20,15.5)*'RESUMO GERAL'!$H17)-IF(6%*'RESUMO GERAL'!$J17&lt;=(VLOOKUP(B17,VT!A:D,4,0)*2*IF(C17="Vigilante Armado - 220 h",20,15.5)*'RESUMO GERAL'!$H17),6%*'RESUMO GERAL'!$J17,(VLOOKUP(B17,VT!A:D,4,0)*2*IF(C17="Vigilante Armado - 220 h",20,15.5*'RESUMO GERAL'!$H17)))</f>
        <v>4092.1680000000001</v>
      </c>
      <c r="AF17" s="345">
        <f>IF((VLOOKUP($D17,PARAMETROS!$A:$I,4,0))&gt;1,((VLOOKUP($D17,PARAMETROS!$A:$I,4,0))*IF(C17="Vigilante Armado - 220 h",20,15.5))*((1-10%))*'RESUMO GERAL'!$H17,0)</f>
        <v>6898.5000000000009</v>
      </c>
      <c r="AG17" s="345">
        <f>IF(VLOOKUP($D17,PARAMETROS!$A:$I,5,0)&gt;0,VLOOKUP($D17,PARAMETROS!$A:$I,5,0)*H17,0)</f>
        <v>2901.6</v>
      </c>
      <c r="AH17" s="345">
        <f>VLOOKUP($D17,PARAMETROS!$A:$I,2,0)*'RESUMO GERAL'!$H17</f>
        <v>1948.5</v>
      </c>
      <c r="AI17" s="345">
        <f>VLOOKUP('RESUMO GERAL'!$D17,PARAMETROS!$A:$I,3,0)*'RESUMO GERAL'!$H17</f>
        <v>291.75</v>
      </c>
      <c r="AJ17" s="310">
        <f t="shared" si="39"/>
        <v>300</v>
      </c>
      <c r="AK17" s="345">
        <f>VLOOKUP(E17,CCT!E:R,11,0)*H17</f>
        <v>0</v>
      </c>
      <c r="AL17" s="345">
        <f t="shared" si="40"/>
        <v>16432.518000000004</v>
      </c>
      <c r="AM17" s="345">
        <f t="shared" si="41"/>
        <v>44834.969596791998</v>
      </c>
      <c r="AN17" s="345">
        <f t="shared" si="10"/>
        <v>58.484971971351833</v>
      </c>
      <c r="AO17" s="345">
        <f t="shared" si="11"/>
        <v>4.6787977577081463</v>
      </c>
      <c r="AP17" s="345">
        <f t="shared" si="12"/>
        <v>1.8715191030832588</v>
      </c>
      <c r="AQ17" s="345">
        <f t="shared" si="13"/>
        <v>156.88453871999999</v>
      </c>
      <c r="AR17" s="345">
        <f t="shared" si="14"/>
        <v>57.68644488734401</v>
      </c>
      <c r="AS17" s="345">
        <f t="shared" si="15"/>
        <v>1541.9508948479993</v>
      </c>
      <c r="AT17" s="345">
        <f t="shared" si="16"/>
        <v>74.706923199999991</v>
      </c>
      <c r="AU17" s="345">
        <f t="shared" si="42"/>
        <v>1896.2640904874866</v>
      </c>
      <c r="AV17" s="345">
        <f t="shared" si="17"/>
        <v>622.55769333333319</v>
      </c>
      <c r="AW17" s="345">
        <f t="shared" si="18"/>
        <v>368.5541544533333</v>
      </c>
      <c r="AX17" s="345">
        <f t="shared" si="19"/>
        <v>9.3383653999999972</v>
      </c>
      <c r="AY17" s="345">
        <f t="shared" si="20"/>
        <v>149.41384639999998</v>
      </c>
      <c r="AZ17" s="345">
        <f t="shared" si="21"/>
        <v>58.105384711111093</v>
      </c>
      <c r="BA17" s="345">
        <f t="shared" si="22"/>
        <v>444.1703646682929</v>
      </c>
      <c r="BB17" s="345">
        <f t="shared" si="43"/>
        <v>1652.1398089660704</v>
      </c>
      <c r="BC17" s="345">
        <f t="shared" si="44"/>
        <v>6519.8769338181819</v>
      </c>
      <c r="BD17" s="345">
        <f t="shared" si="45"/>
        <v>6519.8769338181819</v>
      </c>
      <c r="BE17" s="345">
        <f t="shared" si="46"/>
        <v>8172.0167427842525</v>
      </c>
      <c r="BF17" s="310">
        <f>VLOOKUP($C17,Uniformes!$A:$P,16,0)*$H17</f>
        <v>516.125</v>
      </c>
      <c r="BG17" s="310">
        <f>'Materiais de Consumo'!$H$5*$H17</f>
        <v>9.8360655737704903</v>
      </c>
      <c r="BH17" s="310">
        <f>Equipamentos!$J$5*$H17</f>
        <v>93.606557377049185</v>
      </c>
      <c r="BI17" s="345"/>
      <c r="BJ17" s="345"/>
      <c r="BK17" s="345">
        <f t="shared" si="47"/>
        <v>619.56762295081967</v>
      </c>
      <c r="BL17" s="345">
        <f t="shared" si="48"/>
        <v>100346.97197301456</v>
      </c>
      <c r="BM17" s="310">
        <f t="shared" si="49"/>
        <v>522.3574284467436</v>
      </c>
      <c r="BN17" s="310">
        <f t="shared" si="50"/>
        <v>500.8542789838433</v>
      </c>
      <c r="BO17" s="108">
        <f t="shared" si="26"/>
        <v>0.71154898741105688</v>
      </c>
      <c r="BP17" s="108">
        <f t="shared" si="27"/>
        <v>3.2840722495894927</v>
      </c>
      <c r="BQ17" s="346">
        <f>VLOOKUP(B17,ISS!A:C,2,0)*100</f>
        <v>5</v>
      </c>
      <c r="BR17" s="108">
        <f t="shared" si="51"/>
        <v>5.473453749315822</v>
      </c>
      <c r="BS17" s="108">
        <f t="shared" si="52"/>
        <v>8.65</v>
      </c>
      <c r="BT17" s="108">
        <f t="shared" si="53"/>
        <v>9.4690749863163717</v>
      </c>
      <c r="BU17" s="345">
        <f t="shared" si="54"/>
        <v>9598.8187064679914</v>
      </c>
      <c r="BV17" s="345">
        <f t="shared" si="55"/>
        <v>10622.030413898578</v>
      </c>
      <c r="BW17" s="345">
        <f t="shared" si="56"/>
        <v>110969.00238691314</v>
      </c>
      <c r="BX17" s="345">
        <f t="shared" si="57"/>
        <v>1331628.0286429576</v>
      </c>
      <c r="BY17" s="297">
        <f>VLOOKUP($D17,PARAMETROS!$A:$I,6,0)</f>
        <v>45292</v>
      </c>
      <c r="BZ17" s="298" t="str">
        <f>VLOOKUP($D17,PARAMETROS!$A:$I,7,0)</f>
        <v>-</v>
      </c>
      <c r="CA17" s="298" t="str">
        <f>VLOOKUP($D17,PARAMETROS!$A:$I,8,0)</f>
        <v>-</v>
      </c>
      <c r="CF17" s="3"/>
      <c r="CG17" s="3"/>
    </row>
    <row r="18" spans="1:85">
      <c r="A18" s="295" t="str">
        <f>CCT!A16</f>
        <v>1.024.02</v>
      </c>
      <c r="B18" s="294" t="str">
        <f>CCT!B16</f>
        <v>Belo Horizonte</v>
      </c>
      <c r="C18" s="294" t="str">
        <f>CCT!C16</f>
        <v>Vigilante Armado - 12x36 h Diurno</v>
      </c>
      <c r="D18" s="294" t="str">
        <f>CCT!D16</f>
        <v>Sindesp-MG</v>
      </c>
      <c r="E18" s="301" t="str">
        <f t="shared" si="30"/>
        <v>Belo HorizonteVigilante Armado - 12x36 h Diurno</v>
      </c>
      <c r="F18" s="299" t="s">
        <v>150</v>
      </c>
      <c r="G18" s="299" t="s">
        <v>151</v>
      </c>
      <c r="H18" s="299">
        <f>VLOOKUP(E18,CCT!E:R,4,0)</f>
        <v>20</v>
      </c>
      <c r="I18" s="344">
        <f>VLOOKUP(E18,CCT!E:R,5,0)</f>
        <v>2286.48</v>
      </c>
      <c r="J18" s="345">
        <f t="shared" si="31"/>
        <v>45729.599999999999</v>
      </c>
      <c r="K18" s="345">
        <f t="shared" si="32"/>
        <v>13718.88</v>
      </c>
      <c r="L18" s="345"/>
      <c r="M18" s="345">
        <f t="shared" si="33"/>
        <v>0</v>
      </c>
      <c r="N18" s="345"/>
      <c r="O18" s="345"/>
      <c r="P18" s="345">
        <f t="shared" si="34"/>
        <v>0</v>
      </c>
      <c r="Q18" s="345">
        <f t="shared" si="35"/>
        <v>59448.479999999996</v>
      </c>
      <c r="R18" s="345">
        <f t="shared" si="3"/>
        <v>11889.696</v>
      </c>
      <c r="S18" s="345">
        <f t="shared" si="3"/>
        <v>891.72719999999993</v>
      </c>
      <c r="T18" s="345">
        <f t="shared" si="4"/>
        <v>594.48479999999995</v>
      </c>
      <c r="U18" s="345">
        <f t="shared" si="4"/>
        <v>118.89695999999999</v>
      </c>
      <c r="V18" s="345">
        <f t="shared" si="4"/>
        <v>1486.212</v>
      </c>
      <c r="W18" s="345">
        <f t="shared" si="4"/>
        <v>4755.8783999999996</v>
      </c>
      <c r="X18" s="345">
        <f t="shared" si="4"/>
        <v>1765.619856</v>
      </c>
      <c r="Y18" s="345">
        <f t="shared" si="4"/>
        <v>356.69087999999999</v>
      </c>
      <c r="Z18" s="345">
        <f t="shared" si="36"/>
        <v>21859.206095999998</v>
      </c>
      <c r="AA18" s="345">
        <f t="shared" si="37"/>
        <v>4954.0399999999991</v>
      </c>
      <c r="AB18" s="345">
        <f t="shared" si="7"/>
        <v>6605.3866666666654</v>
      </c>
      <c r="AC18" s="345">
        <f t="shared" si="7"/>
        <v>4250.4011853333332</v>
      </c>
      <c r="AD18" s="345">
        <f t="shared" si="38"/>
        <v>15809.827851999999</v>
      </c>
      <c r="AE18" s="345">
        <f>(VLOOKUP(B18,VT!A:D,4,0)*2*IF(C18="Vigilante Armado - 220 h",20,15.5)*'RESUMO GERAL'!$H18)-IF(6%*'RESUMO GERAL'!$J18&lt;=(VLOOKUP(B18,VT!A:D,4,0)*2*IF(C18="Vigilante Armado - 220 h",20,15.5)*'RESUMO GERAL'!$H18),6%*'RESUMO GERAL'!$J18,(VLOOKUP(B18,VT!A:D,4,0)*2*IF(C18="Vigilante Armado - 220 h",20,15.5*'RESUMO GERAL'!$H18)))</f>
        <v>3611.2240000000002</v>
      </c>
      <c r="AF18" s="345">
        <f>IF((VLOOKUP($D18,PARAMETROS!$A:$I,4,0))&gt;1,((VLOOKUP($D18,PARAMETROS!$A:$I,4,0))*IF(C18="Vigilante Armado - 220 h",20,15.5))*((1-10%))*'RESUMO GERAL'!$H18,0)</f>
        <v>7128.4500000000007</v>
      </c>
      <c r="AG18" s="345">
        <f>IF(VLOOKUP($D18,PARAMETROS!$A:$I,5,0)&gt;0,VLOOKUP($D18,PARAMETROS!$A:$I,5,0)*H18,0)</f>
        <v>3868.8</v>
      </c>
      <c r="AH18" s="345">
        <f>VLOOKUP($D18,PARAMETROS!$A:$I,2,0)*'RESUMO GERAL'!$H18</f>
        <v>2598</v>
      </c>
      <c r="AI18" s="345">
        <f>VLOOKUP('RESUMO GERAL'!$D18,PARAMETROS!$A:$I,3,0)*'RESUMO GERAL'!$H18</f>
        <v>389</v>
      </c>
      <c r="AJ18" s="310">
        <f t="shared" si="39"/>
        <v>400</v>
      </c>
      <c r="AK18" s="345">
        <f>VLOOKUP(E18,CCT!E:R,11,0)*H18</f>
        <v>0</v>
      </c>
      <c r="AL18" s="345">
        <f t="shared" si="40"/>
        <v>17995.474000000002</v>
      </c>
      <c r="AM18" s="345">
        <f t="shared" si="41"/>
        <v>55664.507947999999</v>
      </c>
      <c r="AN18" s="345">
        <f t="shared" si="10"/>
        <v>77.566275824074069</v>
      </c>
      <c r="AO18" s="345">
        <f t="shared" si="11"/>
        <v>6.2053020659259248</v>
      </c>
      <c r="AP18" s="345">
        <f t="shared" si="12"/>
        <v>2.48212082637037</v>
      </c>
      <c r="AQ18" s="345">
        <f t="shared" si="13"/>
        <v>208.06968000000001</v>
      </c>
      <c r="AR18" s="345">
        <f t="shared" si="14"/>
        <v>76.507221336000029</v>
      </c>
      <c r="AS18" s="345">
        <f t="shared" si="15"/>
        <v>2045.0277119999994</v>
      </c>
      <c r="AT18" s="345">
        <f t="shared" si="16"/>
        <v>99.080799999999996</v>
      </c>
      <c r="AU18" s="345">
        <f t="shared" si="42"/>
        <v>2514.9391120523701</v>
      </c>
      <c r="AV18" s="345">
        <f t="shared" si="17"/>
        <v>825.67333333333318</v>
      </c>
      <c r="AW18" s="345">
        <f t="shared" si="18"/>
        <v>488.79861333333332</v>
      </c>
      <c r="AX18" s="345">
        <f t="shared" si="19"/>
        <v>12.385099999999998</v>
      </c>
      <c r="AY18" s="345">
        <f t="shared" si="20"/>
        <v>198.16159999999999</v>
      </c>
      <c r="AZ18" s="345">
        <f t="shared" si="21"/>
        <v>77.062844444444437</v>
      </c>
      <c r="BA18" s="345">
        <f t="shared" si="22"/>
        <v>589.08536428155571</v>
      </c>
      <c r="BB18" s="345">
        <f t="shared" si="43"/>
        <v>2191.1668553926665</v>
      </c>
      <c r="BC18" s="345">
        <f t="shared" si="44"/>
        <v>6701.4650181818179</v>
      </c>
      <c r="BD18" s="345">
        <f t="shared" si="45"/>
        <v>6701.4650181818179</v>
      </c>
      <c r="BE18" s="345">
        <f t="shared" si="46"/>
        <v>8892.6318735744844</v>
      </c>
      <c r="BF18" s="310">
        <f>VLOOKUP($C18,Uniformes!$A:$P,16,0)*$H18</f>
        <v>688.16666666666674</v>
      </c>
      <c r="BG18" s="310">
        <f>'Materiais de Consumo'!$H$5*$H18</f>
        <v>13.114754098360654</v>
      </c>
      <c r="BH18" s="310">
        <f>Equipamentos!$J$5*$H18</f>
        <v>124.80874316939891</v>
      </c>
      <c r="BI18" s="345"/>
      <c r="BJ18" s="345"/>
      <c r="BK18" s="345">
        <f t="shared" si="47"/>
        <v>826.0901639344263</v>
      </c>
      <c r="BL18" s="345">
        <f t="shared" si="48"/>
        <v>127346.64909756127</v>
      </c>
      <c r="BM18" s="310">
        <f t="shared" si="49"/>
        <v>696.4765712623248</v>
      </c>
      <c r="BN18" s="310">
        <f t="shared" si="50"/>
        <v>667.80570531179114</v>
      </c>
      <c r="BO18" s="108">
        <f t="shared" si="26"/>
        <v>0.71154898741105688</v>
      </c>
      <c r="BP18" s="108">
        <f t="shared" si="27"/>
        <v>3.2840722495894927</v>
      </c>
      <c r="BQ18" s="346">
        <f>VLOOKUP(B18,ISS!A:C,2,0)*100</f>
        <v>5</v>
      </c>
      <c r="BR18" s="108">
        <f t="shared" si="51"/>
        <v>5.473453749315822</v>
      </c>
      <c r="BS18" s="108">
        <f t="shared" si="52"/>
        <v>8.65</v>
      </c>
      <c r="BT18" s="108">
        <f t="shared" si="53"/>
        <v>9.4690749863163717</v>
      </c>
      <c r="BU18" s="345">
        <f t="shared" si="54"/>
        <v>12187.734607403085</v>
      </c>
      <c r="BV18" s="345">
        <f t="shared" si="55"/>
        <v>13552.016883977201</v>
      </c>
      <c r="BW18" s="345">
        <f t="shared" si="56"/>
        <v>140898.66598153848</v>
      </c>
      <c r="BX18" s="345">
        <f t="shared" si="57"/>
        <v>1690783.9917784617</v>
      </c>
      <c r="BY18" s="297">
        <f>VLOOKUP($D18,PARAMETROS!$A:$I,6,0)</f>
        <v>45292</v>
      </c>
      <c r="BZ18" s="298" t="str">
        <f>VLOOKUP($D18,PARAMETROS!$A:$I,7,0)</f>
        <v>-</v>
      </c>
      <c r="CA18" s="298" t="str">
        <f>VLOOKUP($D18,PARAMETROS!$A:$I,8,0)</f>
        <v>-</v>
      </c>
      <c r="CF18" s="3"/>
      <c r="CG18" s="3"/>
    </row>
    <row r="19" spans="1:85">
      <c r="A19" s="295" t="str">
        <f>CCT!A17</f>
        <v>1.024.03</v>
      </c>
      <c r="B19" s="294" t="str">
        <f>CCT!B17</f>
        <v>Belo Horizonte</v>
      </c>
      <c r="C19" s="294" t="str">
        <f>CCT!C17</f>
        <v>Vigilante Armado - 12x36 h Noturno</v>
      </c>
      <c r="D19" s="294" t="str">
        <f>CCT!D17</f>
        <v>Sindesp-MG</v>
      </c>
      <c r="E19" s="301" t="str">
        <f t="shared" si="30"/>
        <v>Belo HorizonteVigilante Armado - 12x36 h Noturno</v>
      </c>
      <c r="F19" s="299" t="s">
        <v>150</v>
      </c>
      <c r="G19" s="299" t="s">
        <v>151</v>
      </c>
      <c r="H19" s="299">
        <f>VLOOKUP(E19,CCT!E:R,4,0)</f>
        <v>18</v>
      </c>
      <c r="I19" s="344">
        <f>VLOOKUP(E19,CCT!E:R,5,0)</f>
        <v>2286.48</v>
      </c>
      <c r="J19" s="345">
        <f t="shared" si="31"/>
        <v>41156.639999999999</v>
      </c>
      <c r="K19" s="345">
        <f t="shared" si="32"/>
        <v>12346.992</v>
      </c>
      <c r="L19" s="345"/>
      <c r="M19" s="345">
        <f t="shared" si="33"/>
        <v>10554.807403636363</v>
      </c>
      <c r="N19" s="345"/>
      <c r="O19" s="345"/>
      <c r="P19" s="345">
        <f t="shared" si="34"/>
        <v>0</v>
      </c>
      <c r="Q19" s="345">
        <f t="shared" si="35"/>
        <v>64058.439403636359</v>
      </c>
      <c r="R19" s="345">
        <f t="shared" si="3"/>
        <v>12811.687880727273</v>
      </c>
      <c r="S19" s="345">
        <f t="shared" si="3"/>
        <v>960.87659105454532</v>
      </c>
      <c r="T19" s="345">
        <f t="shared" si="4"/>
        <v>640.58439403636362</v>
      </c>
      <c r="U19" s="345">
        <f t="shared" si="4"/>
        <v>128.11687880727271</v>
      </c>
      <c r="V19" s="345">
        <f t="shared" si="4"/>
        <v>1601.4609850909092</v>
      </c>
      <c r="W19" s="345">
        <f t="shared" ref="T19:Y61" si="58">W$5*$Q19</f>
        <v>5124.675152290909</v>
      </c>
      <c r="X19" s="345">
        <f t="shared" si="58"/>
        <v>1902.5356502879999</v>
      </c>
      <c r="Y19" s="345">
        <f t="shared" si="58"/>
        <v>384.35063642181814</v>
      </c>
      <c r="Z19" s="345">
        <f t="shared" si="36"/>
        <v>23554.288168717088</v>
      </c>
      <c r="AA19" s="345">
        <f t="shared" si="37"/>
        <v>5338.2032836363633</v>
      </c>
      <c r="AB19" s="345">
        <f t="shared" si="7"/>
        <v>7117.6043781818171</v>
      </c>
      <c r="AC19" s="345">
        <f t="shared" si="7"/>
        <v>4580.0004772505454</v>
      </c>
      <c r="AD19" s="345">
        <f t="shared" si="38"/>
        <v>17035.808139068726</v>
      </c>
      <c r="AE19" s="345">
        <f>(VLOOKUP(B19,VT!A:D,4,0)*2*IF(C19="Vigilante Armado - 220 h",20,15.5)*'RESUMO GERAL'!$H19)-IF(6%*'RESUMO GERAL'!$J19&lt;=(VLOOKUP(B19,VT!A:D,4,0)*2*IF(C19="Vigilante Armado - 220 h",20,15.5)*'RESUMO GERAL'!$H19),6%*'RESUMO GERAL'!$J19,(VLOOKUP(B19,VT!A:D,4,0)*2*IF(C19="Vigilante Armado - 220 h",20,15.5*'RESUMO GERAL'!$H19)))</f>
        <v>3250.1016</v>
      </c>
      <c r="AF19" s="345">
        <f>IF((VLOOKUP($D19,PARAMETROS!$A:$I,4,0))&gt;1,((VLOOKUP($D19,PARAMETROS!$A:$I,4,0))*IF(C19="Vigilante Armado - 220 h",20,15.5))*((1-10%))*'RESUMO GERAL'!$H19,0)</f>
        <v>6415.6050000000005</v>
      </c>
      <c r="AG19" s="345">
        <f>IF(VLOOKUP($D19,PARAMETROS!$A:$I,5,0)&gt;0,VLOOKUP($D19,PARAMETROS!$A:$I,5,0)*H19,0)</f>
        <v>3481.92</v>
      </c>
      <c r="AH19" s="345">
        <f>VLOOKUP($D19,PARAMETROS!$A:$I,2,0)*'RESUMO GERAL'!$H19</f>
        <v>2338.2000000000003</v>
      </c>
      <c r="AI19" s="345">
        <f>VLOOKUP('RESUMO GERAL'!$D19,PARAMETROS!$A:$I,3,0)*'RESUMO GERAL'!$H19</f>
        <v>350.09999999999997</v>
      </c>
      <c r="AJ19" s="310">
        <f t="shared" si="39"/>
        <v>360</v>
      </c>
      <c r="AK19" s="345">
        <f>VLOOKUP(E19,CCT!E:R,11,0)*H19</f>
        <v>0</v>
      </c>
      <c r="AL19" s="345">
        <f t="shared" si="40"/>
        <v>16195.926600000003</v>
      </c>
      <c r="AM19" s="345">
        <f t="shared" si="41"/>
        <v>56786.022907785817</v>
      </c>
      <c r="AN19" s="345">
        <f t="shared" si="10"/>
        <v>83.58118794024999</v>
      </c>
      <c r="AO19" s="345">
        <f t="shared" si="11"/>
        <v>6.6864950352199992</v>
      </c>
      <c r="AP19" s="345">
        <f t="shared" si="12"/>
        <v>2.6745980140879997</v>
      </c>
      <c r="AQ19" s="345">
        <f t="shared" si="13"/>
        <v>224.20453791272729</v>
      </c>
      <c r="AR19" s="345">
        <f t="shared" si="14"/>
        <v>82.440008590509848</v>
      </c>
      <c r="AS19" s="345">
        <f t="shared" si="15"/>
        <v>2203.6103154850903</v>
      </c>
      <c r="AT19" s="345">
        <f t="shared" si="16"/>
        <v>106.76406567272727</v>
      </c>
      <c r="AU19" s="345">
        <f t="shared" si="42"/>
        <v>2709.9612086506127</v>
      </c>
      <c r="AV19" s="345">
        <f t="shared" si="17"/>
        <v>889.70054727272714</v>
      </c>
      <c r="AW19" s="345">
        <f t="shared" si="18"/>
        <v>526.70272398545455</v>
      </c>
      <c r="AX19" s="345">
        <f t="shared" si="19"/>
        <v>13.345508209090907</v>
      </c>
      <c r="AY19" s="345">
        <f t="shared" si="20"/>
        <v>213.52813134545454</v>
      </c>
      <c r="AZ19" s="345">
        <f t="shared" si="21"/>
        <v>83.038717745454534</v>
      </c>
      <c r="BA19" s="345">
        <f t="shared" si="22"/>
        <v>634.76625662084359</v>
      </c>
      <c r="BB19" s="345">
        <f t="shared" si="43"/>
        <v>2361.081885179025</v>
      </c>
      <c r="BC19" s="345">
        <f t="shared" si="44"/>
        <v>7221.1331691371915</v>
      </c>
      <c r="BD19" s="345">
        <f t="shared" si="45"/>
        <v>7221.1331691371915</v>
      </c>
      <c r="BE19" s="345">
        <f t="shared" si="46"/>
        <v>9582.215054316217</v>
      </c>
      <c r="BF19" s="310">
        <f>VLOOKUP($C19,Uniformes!$A:$P,16,0)*$H19</f>
        <v>619.34999999999991</v>
      </c>
      <c r="BG19" s="310">
        <f>'Materiais de Consumo'!$H$5*$H19</f>
        <v>11.803278688524589</v>
      </c>
      <c r="BH19" s="310">
        <f>Equipamentos!$J$5*$H19</f>
        <v>112.32786885245902</v>
      </c>
      <c r="BI19" s="345"/>
      <c r="BJ19" s="345"/>
      <c r="BK19" s="345">
        <f t="shared" si="47"/>
        <v>743.48114754098356</v>
      </c>
      <c r="BL19" s="345">
        <f t="shared" si="48"/>
        <v>133880.11972193001</v>
      </c>
      <c r="BM19" s="310">
        <f t="shared" si="49"/>
        <v>626.82891413609229</v>
      </c>
      <c r="BN19" s="310">
        <f t="shared" si="50"/>
        <v>601.02513478061201</v>
      </c>
      <c r="BO19" s="108">
        <f t="shared" si="26"/>
        <v>0.71154898741105688</v>
      </c>
      <c r="BP19" s="108">
        <f t="shared" si="27"/>
        <v>3.2840722495894927</v>
      </c>
      <c r="BQ19" s="346">
        <f>VLOOKUP(B19,ISS!A:C,2,0)*100</f>
        <v>5</v>
      </c>
      <c r="BR19" s="108">
        <f t="shared" si="51"/>
        <v>5.473453749315822</v>
      </c>
      <c r="BS19" s="108">
        <f t="shared" si="52"/>
        <v>8.65</v>
      </c>
      <c r="BT19" s="108">
        <f t="shared" si="53"/>
        <v>9.4690749863163717</v>
      </c>
      <c r="BU19" s="345">
        <f t="shared" si="54"/>
        <v>12793.47534885413</v>
      </c>
      <c r="BV19" s="345">
        <f t="shared" si="55"/>
        <v>14021.329397770834</v>
      </c>
      <c r="BW19" s="345">
        <f t="shared" si="56"/>
        <v>147901.44911970085</v>
      </c>
      <c r="BX19" s="345">
        <f t="shared" si="57"/>
        <v>1774817.3894364103</v>
      </c>
      <c r="BY19" s="297">
        <f>VLOOKUP($D19,PARAMETROS!$A:$I,6,0)</f>
        <v>45292</v>
      </c>
      <c r="BZ19" s="298" t="str">
        <f>VLOOKUP($D19,PARAMETROS!$A:$I,7,0)</f>
        <v>-</v>
      </c>
      <c r="CA19" s="298" t="str">
        <f>VLOOKUP($D19,PARAMETROS!$A:$I,8,0)</f>
        <v>-</v>
      </c>
      <c r="CF19" s="3"/>
      <c r="CG19" s="3"/>
    </row>
    <row r="20" spans="1:85">
      <c r="A20" s="295" t="str">
        <f>CCT!A18</f>
        <v>1.064.01</v>
      </c>
      <c r="B20" s="294" t="str">
        <f>CCT!B18</f>
        <v>Belo Vale</v>
      </c>
      <c r="C20" s="294" t="str">
        <f>CCT!C18</f>
        <v>Vigilante Armado - 220 h</v>
      </c>
      <c r="D20" s="294" t="str">
        <f>CCT!D18</f>
        <v>Sindesp-MG</v>
      </c>
      <c r="E20" s="301" t="str">
        <f t="shared" si="30"/>
        <v>Belo ValeVigilante Armado - 220 h</v>
      </c>
      <c r="F20" s="299" t="s">
        <v>150</v>
      </c>
      <c r="G20" s="299" t="s">
        <v>151</v>
      </c>
      <c r="H20" s="299">
        <f>VLOOKUP(E20,CCT!E:R,4,0)</f>
        <v>1</v>
      </c>
      <c r="I20" s="344">
        <f>VLOOKUP(E20,CCT!E:R,5,0)</f>
        <v>2286.48</v>
      </c>
      <c r="J20" s="345">
        <f t="shared" si="31"/>
        <v>2286.48</v>
      </c>
      <c r="K20" s="345">
        <f t="shared" si="32"/>
        <v>685.94399999999996</v>
      </c>
      <c r="L20" s="345"/>
      <c r="M20" s="345">
        <f t="shared" si="33"/>
        <v>0</v>
      </c>
      <c r="N20" s="345"/>
      <c r="O20" s="345"/>
      <c r="P20" s="345">
        <f t="shared" si="34"/>
        <v>15.852927999999999</v>
      </c>
      <c r="Q20" s="345">
        <f t="shared" si="35"/>
        <v>2988.2769279999998</v>
      </c>
      <c r="R20" s="345">
        <f t="shared" si="3"/>
        <v>597.65538559999993</v>
      </c>
      <c r="S20" s="345">
        <f t="shared" si="3"/>
        <v>44.824153919999993</v>
      </c>
      <c r="T20" s="345">
        <f t="shared" si="58"/>
        <v>29.882769279999998</v>
      </c>
      <c r="U20" s="345">
        <f t="shared" si="58"/>
        <v>5.9765538559999998</v>
      </c>
      <c r="V20" s="345">
        <f t="shared" si="58"/>
        <v>74.706923199999991</v>
      </c>
      <c r="W20" s="345">
        <f t="shared" si="58"/>
        <v>239.06215423999998</v>
      </c>
      <c r="X20" s="345">
        <f t="shared" si="58"/>
        <v>88.751824761599991</v>
      </c>
      <c r="Y20" s="345">
        <f t="shared" si="58"/>
        <v>17.929661568</v>
      </c>
      <c r="Z20" s="345">
        <f t="shared" si="36"/>
        <v>1098.7894264255999</v>
      </c>
      <c r="AA20" s="345">
        <f t="shared" si="37"/>
        <v>249.0230773333333</v>
      </c>
      <c r="AB20" s="345">
        <f t="shared" si="7"/>
        <v>332.03076977777772</v>
      </c>
      <c r="AC20" s="345">
        <f t="shared" si="7"/>
        <v>213.65349958275556</v>
      </c>
      <c r="AD20" s="345">
        <f t="shared" si="38"/>
        <v>794.70734669386661</v>
      </c>
      <c r="AE20" s="345">
        <f>(VLOOKUP(B20,VT!A:D,4,0)*2*IF(C20="Vigilante Armado - 220 h",20,15.5)*'RESUMO GERAL'!$H20)-IF(6%*'RESUMO GERAL'!$J20&lt;=(VLOOKUP(B20,VT!A:D,4,0)*2*IF(C20="Vigilante Armado - 220 h",20,15.5)*'RESUMO GERAL'!$H20),6%*'RESUMO GERAL'!$J20,(VLOOKUP(B20,VT!A:D,4,0)*2*IF(C20="Vigilante Armado - 220 h",20,15.5*'RESUMO GERAL'!$H20)))</f>
        <v>102.81120000000001</v>
      </c>
      <c r="AF20" s="345">
        <f>IF((VLOOKUP($D20,PARAMETROS!$A:$I,4,0))&gt;1,((VLOOKUP($D20,PARAMETROS!$A:$I,4,0))*IF(C20="Vigilante Armado - 220 h",20,15.5))*((1-10%))*'RESUMO GERAL'!$H20,0)</f>
        <v>459.90000000000003</v>
      </c>
      <c r="AG20" s="345">
        <f>IF(VLOOKUP($D20,PARAMETROS!$A:$I,5,0)&gt;0,VLOOKUP($D20,PARAMETROS!$A:$I,5,0)*H20,0)</f>
        <v>193.44</v>
      </c>
      <c r="AH20" s="345">
        <f>VLOOKUP($D20,PARAMETROS!$A:$I,2,0)*'RESUMO GERAL'!$H20</f>
        <v>129.9</v>
      </c>
      <c r="AI20" s="345">
        <f>VLOOKUP('RESUMO GERAL'!$D20,PARAMETROS!$A:$I,3,0)*'RESUMO GERAL'!$H20</f>
        <v>19.45</v>
      </c>
      <c r="AJ20" s="310">
        <f t="shared" si="39"/>
        <v>20</v>
      </c>
      <c r="AK20" s="345">
        <f>VLOOKUP(E20,CCT!E:R,11,0)*H20</f>
        <v>0</v>
      </c>
      <c r="AL20" s="345">
        <f t="shared" si="40"/>
        <v>925.50120000000004</v>
      </c>
      <c r="AM20" s="345">
        <f t="shared" si="41"/>
        <v>2818.9979731194662</v>
      </c>
      <c r="AN20" s="345">
        <f t="shared" si="10"/>
        <v>3.8989981314234563</v>
      </c>
      <c r="AO20" s="345">
        <f t="shared" si="11"/>
        <v>0.3119198505138765</v>
      </c>
      <c r="AP20" s="345">
        <f t="shared" si="12"/>
        <v>0.1247679402055506</v>
      </c>
      <c r="AQ20" s="345">
        <f t="shared" si="13"/>
        <v>10.458969248000001</v>
      </c>
      <c r="AR20" s="345">
        <f t="shared" si="14"/>
        <v>3.8457629924896013</v>
      </c>
      <c r="AS20" s="345">
        <f t="shared" si="15"/>
        <v>102.79672632319998</v>
      </c>
      <c r="AT20" s="345">
        <f t="shared" si="16"/>
        <v>4.9804615466666666</v>
      </c>
      <c r="AU20" s="345">
        <f t="shared" si="42"/>
        <v>126.41760603249912</v>
      </c>
      <c r="AV20" s="345">
        <f t="shared" si="17"/>
        <v>41.503846222222215</v>
      </c>
      <c r="AW20" s="345">
        <f t="shared" si="18"/>
        <v>24.570276963555557</v>
      </c>
      <c r="AX20" s="345">
        <f t="shared" si="19"/>
        <v>0.62255769333333322</v>
      </c>
      <c r="AY20" s="345">
        <f t="shared" si="20"/>
        <v>9.9609230933333333</v>
      </c>
      <c r="AZ20" s="345">
        <f t="shared" si="21"/>
        <v>3.8736923140740736</v>
      </c>
      <c r="BA20" s="345">
        <f t="shared" si="22"/>
        <v>29.611357644552864</v>
      </c>
      <c r="BB20" s="345">
        <f t="shared" si="43"/>
        <v>110.14265393107139</v>
      </c>
      <c r="BC20" s="345">
        <f t="shared" si="44"/>
        <v>434.65846225454555</v>
      </c>
      <c r="BD20" s="345">
        <f t="shared" si="45"/>
        <v>434.65846225454555</v>
      </c>
      <c r="BE20" s="345">
        <f t="shared" si="46"/>
        <v>544.80111618561693</v>
      </c>
      <c r="BF20" s="310">
        <f>VLOOKUP($C20,Uniformes!$A:$P,16,0)*$H20</f>
        <v>34.408333333333331</v>
      </c>
      <c r="BG20" s="310">
        <f>'Materiais de Consumo'!$H$5*$H20</f>
        <v>0.65573770491803274</v>
      </c>
      <c r="BH20" s="310">
        <f>Equipamentos!$J$5*$H20</f>
        <v>6.2404371584699456</v>
      </c>
      <c r="BI20" s="345"/>
      <c r="BJ20" s="345"/>
      <c r="BK20" s="345">
        <f t="shared" si="47"/>
        <v>41.304508196721308</v>
      </c>
      <c r="BL20" s="345">
        <f t="shared" si="48"/>
        <v>6519.7981315343031</v>
      </c>
      <c r="BM20" s="310">
        <f t="shared" si="49"/>
        <v>34.823828563116237</v>
      </c>
      <c r="BN20" s="310">
        <f t="shared" si="50"/>
        <v>33.390285265589554</v>
      </c>
      <c r="BO20" s="108">
        <f t="shared" si="26"/>
        <v>0.71154898741105688</v>
      </c>
      <c r="BP20" s="108">
        <f t="shared" si="27"/>
        <v>3.2840722495894927</v>
      </c>
      <c r="BQ20" s="346">
        <f>VLOOKUP(B20,ISS!A:C,2,0)*100</f>
        <v>5</v>
      </c>
      <c r="BR20" s="108">
        <f t="shared" si="51"/>
        <v>5.473453749315822</v>
      </c>
      <c r="BS20" s="108">
        <f t="shared" si="52"/>
        <v>8.65</v>
      </c>
      <c r="BT20" s="108">
        <f t="shared" si="53"/>
        <v>9.4690749863163717</v>
      </c>
      <c r="BU20" s="345">
        <f t="shared" si="54"/>
        <v>623.82381962112822</v>
      </c>
      <c r="BV20" s="345">
        <f t="shared" si="55"/>
        <v>692.03793344983399</v>
      </c>
      <c r="BW20" s="345">
        <f t="shared" si="56"/>
        <v>7211.836064984137</v>
      </c>
      <c r="BX20" s="345">
        <f t="shared" si="57"/>
        <v>86542.03277980964</v>
      </c>
      <c r="BY20" s="297">
        <f>VLOOKUP($D20,PARAMETROS!$A:$I,6,0)</f>
        <v>45292</v>
      </c>
      <c r="BZ20" s="298" t="str">
        <f>VLOOKUP($D20,PARAMETROS!$A:$I,7,0)</f>
        <v>-</v>
      </c>
      <c r="CA20" s="298" t="str">
        <f>VLOOKUP($D20,PARAMETROS!$A:$I,8,0)</f>
        <v>-</v>
      </c>
      <c r="CF20" s="3"/>
      <c r="CG20" s="3"/>
    </row>
    <row r="21" spans="1:85">
      <c r="A21" s="295" t="str">
        <f>CCT!A19</f>
        <v>1.027.02</v>
      </c>
      <c r="B21" s="294" t="str">
        <f>CCT!B19</f>
        <v>Betim</v>
      </c>
      <c r="C21" s="294" t="str">
        <f>CCT!C19</f>
        <v>Vigilante Armado - 12x36 h Diurno</v>
      </c>
      <c r="D21" s="294" t="str">
        <f>CCT!D19</f>
        <v>Sindesp-MG</v>
      </c>
      <c r="E21" s="301" t="str">
        <f t="shared" si="30"/>
        <v>BetimVigilante Armado - 12x36 h Diurno</v>
      </c>
      <c r="F21" s="299" t="s">
        <v>150</v>
      </c>
      <c r="G21" s="299" t="s">
        <v>151</v>
      </c>
      <c r="H21" s="299">
        <f>VLOOKUP(E21,CCT!E:R,4,0)</f>
        <v>2</v>
      </c>
      <c r="I21" s="344">
        <f>VLOOKUP(E21,CCT!E:R,5,0)</f>
        <v>2286.48</v>
      </c>
      <c r="J21" s="345">
        <f t="shared" si="31"/>
        <v>4572.96</v>
      </c>
      <c r="K21" s="345">
        <f t="shared" si="32"/>
        <v>1371.8879999999999</v>
      </c>
      <c r="L21" s="345"/>
      <c r="M21" s="345">
        <f t="shared" si="33"/>
        <v>0</v>
      </c>
      <c r="N21" s="345"/>
      <c r="O21" s="345"/>
      <c r="P21" s="345">
        <f t="shared" si="34"/>
        <v>0</v>
      </c>
      <c r="Q21" s="345">
        <f t="shared" si="35"/>
        <v>5944.848</v>
      </c>
      <c r="R21" s="345">
        <f t="shared" si="3"/>
        <v>1188.9696000000001</v>
      </c>
      <c r="S21" s="345">
        <f t="shared" si="3"/>
        <v>89.172719999999998</v>
      </c>
      <c r="T21" s="345">
        <f t="shared" si="58"/>
        <v>59.448480000000004</v>
      </c>
      <c r="U21" s="345">
        <f t="shared" si="58"/>
        <v>11.889696000000001</v>
      </c>
      <c r="V21" s="345">
        <f t="shared" si="58"/>
        <v>148.62120000000002</v>
      </c>
      <c r="W21" s="345">
        <f t="shared" si="58"/>
        <v>475.58784000000003</v>
      </c>
      <c r="X21" s="345">
        <f t="shared" si="58"/>
        <v>176.56198560000001</v>
      </c>
      <c r="Y21" s="345">
        <f t="shared" si="58"/>
        <v>35.669088000000002</v>
      </c>
      <c r="Z21" s="345">
        <f t="shared" si="36"/>
        <v>2185.9206096000003</v>
      </c>
      <c r="AA21" s="345">
        <f t="shared" si="37"/>
        <v>495.404</v>
      </c>
      <c r="AB21" s="345">
        <f t="shared" si="7"/>
        <v>660.53866666666659</v>
      </c>
      <c r="AC21" s="345">
        <f t="shared" si="7"/>
        <v>425.04011853333333</v>
      </c>
      <c r="AD21" s="345">
        <f t="shared" si="38"/>
        <v>1580.9827851999999</v>
      </c>
      <c r="AE21" s="345">
        <f>(VLOOKUP(B21,VT!A:D,4,0)*2*IF(C21="Vigilante Armado - 220 h",20,15.5)*'RESUMO GERAL'!$H21)-IF(6%*'RESUMO GERAL'!$J21&lt;=(VLOOKUP(B21,VT!A:D,4,0)*2*IF(C21="Vigilante Armado - 220 h",20,15.5)*'RESUMO GERAL'!$H21),6%*'RESUMO GERAL'!$J21,(VLOOKUP(B21,VT!A:D,4,0)*2*IF(C21="Vigilante Armado - 220 h",20,15.5*'RESUMO GERAL'!$H21)))</f>
        <v>97.622400000000027</v>
      </c>
      <c r="AF21" s="345">
        <f>IF((VLOOKUP($D21,PARAMETROS!$A:$I,4,0))&gt;1,((VLOOKUP($D21,PARAMETROS!$A:$I,4,0))*IF(C21="Vigilante Armado - 220 h",20,15.5))*((1-10%))*'RESUMO GERAL'!$H21,0)</f>
        <v>712.84500000000003</v>
      </c>
      <c r="AG21" s="345">
        <f>IF(VLOOKUP($D21,PARAMETROS!$A:$I,5,0)&gt;0,VLOOKUP($D21,PARAMETROS!$A:$I,5,0)*H21,0)</f>
        <v>386.88</v>
      </c>
      <c r="AH21" s="345">
        <f>VLOOKUP($D21,PARAMETROS!$A:$I,2,0)*'RESUMO GERAL'!$H21</f>
        <v>259.8</v>
      </c>
      <c r="AI21" s="345">
        <f>VLOOKUP('RESUMO GERAL'!$D21,PARAMETROS!$A:$I,3,0)*'RESUMO GERAL'!$H21</f>
        <v>38.9</v>
      </c>
      <c r="AJ21" s="310">
        <f t="shared" si="39"/>
        <v>40</v>
      </c>
      <c r="AK21" s="345">
        <f>VLOOKUP(E21,CCT!E:R,11,0)*H21</f>
        <v>0</v>
      </c>
      <c r="AL21" s="345">
        <f t="shared" si="40"/>
        <v>1536.0474000000002</v>
      </c>
      <c r="AM21" s="345">
        <f t="shared" si="41"/>
        <v>5302.9507948000009</v>
      </c>
      <c r="AN21" s="345">
        <f t="shared" si="10"/>
        <v>7.7566275824074067</v>
      </c>
      <c r="AO21" s="345">
        <f t="shared" si="11"/>
        <v>0.6205302065925925</v>
      </c>
      <c r="AP21" s="345">
        <f t="shared" si="12"/>
        <v>0.24821208263703703</v>
      </c>
      <c r="AQ21" s="345">
        <f t="shared" si="13"/>
        <v>20.806968000000001</v>
      </c>
      <c r="AR21" s="345">
        <f t="shared" si="14"/>
        <v>7.6507221336000031</v>
      </c>
      <c r="AS21" s="345">
        <f t="shared" si="15"/>
        <v>204.50277119999996</v>
      </c>
      <c r="AT21" s="345">
        <f t="shared" si="16"/>
        <v>9.90808</v>
      </c>
      <c r="AU21" s="345">
        <f t="shared" si="42"/>
        <v>251.49391120523703</v>
      </c>
      <c r="AV21" s="345">
        <f t="shared" si="17"/>
        <v>82.567333333333323</v>
      </c>
      <c r="AW21" s="345">
        <f t="shared" si="18"/>
        <v>48.879861333333338</v>
      </c>
      <c r="AX21" s="345">
        <f t="shared" si="19"/>
        <v>1.23851</v>
      </c>
      <c r="AY21" s="345">
        <f t="shared" si="20"/>
        <v>19.81616</v>
      </c>
      <c r="AZ21" s="345">
        <f t="shared" si="21"/>
        <v>7.706284444444444</v>
      </c>
      <c r="BA21" s="345">
        <f t="shared" si="22"/>
        <v>58.908536428155571</v>
      </c>
      <c r="BB21" s="345">
        <f t="shared" si="43"/>
        <v>219.11668553926665</v>
      </c>
      <c r="BC21" s="345">
        <f t="shared" si="44"/>
        <v>670.14650181818183</v>
      </c>
      <c r="BD21" s="345">
        <f t="shared" si="45"/>
        <v>670.14650181818183</v>
      </c>
      <c r="BE21" s="345">
        <f t="shared" si="46"/>
        <v>889.26318735744849</v>
      </c>
      <c r="BF21" s="310">
        <f>VLOOKUP($C21,Uniformes!$A:$P,16,0)*$H21</f>
        <v>68.816666666666677</v>
      </c>
      <c r="BG21" s="310">
        <f>'Materiais de Consumo'!$H$5*$H21</f>
        <v>1.3114754098360655</v>
      </c>
      <c r="BH21" s="310">
        <f>Equipamentos!$J$5*$H21</f>
        <v>12.480874316939891</v>
      </c>
      <c r="BI21" s="345"/>
      <c r="BJ21" s="345"/>
      <c r="BK21" s="345">
        <f t="shared" si="47"/>
        <v>82.60901639344263</v>
      </c>
      <c r="BL21" s="345">
        <f t="shared" si="48"/>
        <v>12471.164909756128</v>
      </c>
      <c r="BM21" s="310">
        <f t="shared" si="49"/>
        <v>69.647657126232474</v>
      </c>
      <c r="BN21" s="310">
        <f t="shared" si="50"/>
        <v>66.780570531179109</v>
      </c>
      <c r="BO21" s="108">
        <f t="shared" si="26"/>
        <v>0.70232306861156113</v>
      </c>
      <c r="BP21" s="108">
        <f t="shared" si="27"/>
        <v>3.2414910858995127</v>
      </c>
      <c r="BQ21" s="346">
        <f>VLOOKUP(B21,ISS!A:C,2,0)*100</f>
        <v>3.8</v>
      </c>
      <c r="BR21" s="108">
        <f t="shared" si="51"/>
        <v>4.1058887088060496</v>
      </c>
      <c r="BS21" s="108">
        <f t="shared" si="52"/>
        <v>7.4499999999999993</v>
      </c>
      <c r="BT21" s="108">
        <f t="shared" si="53"/>
        <v>8.0497028633171226</v>
      </c>
      <c r="BU21" s="345">
        <f t="shared" si="54"/>
        <v>1014.8737857777508</v>
      </c>
      <c r="BV21" s="345">
        <f t="shared" si="55"/>
        <v>1151.3020134351623</v>
      </c>
      <c r="BW21" s="345">
        <f t="shared" si="56"/>
        <v>13622.46692319129</v>
      </c>
      <c r="BX21" s="345">
        <f t="shared" si="57"/>
        <v>163469.60307829548</v>
      </c>
      <c r="BY21" s="297">
        <f>VLOOKUP($D21,PARAMETROS!$A:$I,6,0)</f>
        <v>45292</v>
      </c>
      <c r="BZ21" s="298" t="str">
        <f>VLOOKUP($D21,PARAMETROS!$A:$I,7,0)</f>
        <v>-</v>
      </c>
      <c r="CA21" s="298" t="str">
        <f>VLOOKUP($D21,PARAMETROS!$A:$I,8,0)</f>
        <v>-</v>
      </c>
      <c r="CF21" s="3"/>
      <c r="CG21" s="3"/>
    </row>
    <row r="22" spans="1:85">
      <c r="A22" s="295" t="str">
        <f>CCT!A20</f>
        <v>1.074.01</v>
      </c>
      <c r="B22" s="294" t="str">
        <f>CCT!B20</f>
        <v>Bom Despacho</v>
      </c>
      <c r="C22" s="294" t="str">
        <f>CCT!C20</f>
        <v>Vigilante Armado - 220 h</v>
      </c>
      <c r="D22" s="294" t="str">
        <f>CCT!D20</f>
        <v>Sindesp-MG</v>
      </c>
      <c r="E22" s="301" t="str">
        <f t="shared" si="30"/>
        <v>Bom DespachoVigilante Armado - 220 h</v>
      </c>
      <c r="F22" s="299" t="s">
        <v>150</v>
      </c>
      <c r="G22" s="299" t="s">
        <v>151</v>
      </c>
      <c r="H22" s="299">
        <f>VLOOKUP(E22,CCT!E:R,4,0)</f>
        <v>1</v>
      </c>
      <c r="I22" s="344">
        <f>VLOOKUP(E22,CCT!E:R,5,0)</f>
        <v>2286.48</v>
      </c>
      <c r="J22" s="345">
        <f t="shared" si="31"/>
        <v>2286.48</v>
      </c>
      <c r="K22" s="345">
        <f t="shared" si="32"/>
        <v>685.94399999999996</v>
      </c>
      <c r="L22" s="345"/>
      <c r="M22" s="345">
        <f t="shared" si="33"/>
        <v>0</v>
      </c>
      <c r="N22" s="345"/>
      <c r="O22" s="345"/>
      <c r="P22" s="345">
        <f t="shared" si="34"/>
        <v>15.852927999999999</v>
      </c>
      <c r="Q22" s="345">
        <f t="shared" si="35"/>
        <v>2988.2769279999998</v>
      </c>
      <c r="R22" s="345">
        <f t="shared" ref="R22:Y83" si="59">R$5*$Q22</f>
        <v>597.65538559999993</v>
      </c>
      <c r="S22" s="345">
        <f t="shared" si="59"/>
        <v>44.824153919999993</v>
      </c>
      <c r="T22" s="345">
        <f t="shared" si="58"/>
        <v>29.882769279999998</v>
      </c>
      <c r="U22" s="345">
        <f t="shared" si="58"/>
        <v>5.9765538559999998</v>
      </c>
      <c r="V22" s="345">
        <f t="shared" si="58"/>
        <v>74.706923199999991</v>
      </c>
      <c r="W22" s="345">
        <f t="shared" si="58"/>
        <v>239.06215423999998</v>
      </c>
      <c r="X22" s="345">
        <f t="shared" si="58"/>
        <v>88.751824761599991</v>
      </c>
      <c r="Y22" s="345">
        <f t="shared" si="58"/>
        <v>17.929661568</v>
      </c>
      <c r="Z22" s="345">
        <f t="shared" si="36"/>
        <v>1098.7894264255999</v>
      </c>
      <c r="AA22" s="345">
        <f t="shared" si="37"/>
        <v>249.0230773333333</v>
      </c>
      <c r="AB22" s="345">
        <f t="shared" ref="AB22:AC85" si="60">AB$5*$Q22</f>
        <v>332.03076977777772</v>
      </c>
      <c r="AC22" s="345">
        <f t="shared" si="60"/>
        <v>213.65349958275556</v>
      </c>
      <c r="AD22" s="345">
        <f t="shared" si="38"/>
        <v>794.70734669386661</v>
      </c>
      <c r="AE22" s="345">
        <f>(VLOOKUP(B22,VT!A:D,4,0)*2*IF(C22="Vigilante Armado - 220 h",20,15.5)*'RESUMO GERAL'!$H22)-IF(6%*'RESUMO GERAL'!$J22&lt;=(VLOOKUP(B22,VT!A:D,4,0)*2*IF(C22="Vigilante Armado - 220 h",20,15.5)*'RESUMO GERAL'!$H22),6%*'RESUMO GERAL'!$J22,(VLOOKUP(B22,VT!A:D,4,0)*2*IF(C22="Vigilante Armado - 220 h",20,15.5*'RESUMO GERAL'!$H22)))</f>
        <v>102.81120000000001</v>
      </c>
      <c r="AF22" s="345">
        <f>IF((VLOOKUP($D22,PARAMETROS!$A:$I,4,0))&gt;1,((VLOOKUP($D22,PARAMETROS!$A:$I,4,0))*IF(C22="Vigilante Armado - 220 h",20,15.5))*((1-10%))*'RESUMO GERAL'!$H22,0)</f>
        <v>459.90000000000003</v>
      </c>
      <c r="AG22" s="345">
        <f>IF(VLOOKUP($D22,PARAMETROS!$A:$I,5,0)&gt;0,VLOOKUP($D22,PARAMETROS!$A:$I,5,0)*H22,0)</f>
        <v>193.44</v>
      </c>
      <c r="AH22" s="345">
        <f>VLOOKUP($D22,PARAMETROS!$A:$I,2,0)*'RESUMO GERAL'!$H22</f>
        <v>129.9</v>
      </c>
      <c r="AI22" s="345">
        <f>VLOOKUP('RESUMO GERAL'!$D22,PARAMETROS!$A:$I,3,0)*'RESUMO GERAL'!$H22</f>
        <v>19.45</v>
      </c>
      <c r="AJ22" s="310">
        <f t="shared" si="39"/>
        <v>20</v>
      </c>
      <c r="AK22" s="345">
        <f>VLOOKUP(E22,CCT!E:R,11,0)*H22</f>
        <v>0</v>
      </c>
      <c r="AL22" s="345">
        <f t="shared" si="40"/>
        <v>925.50120000000004</v>
      </c>
      <c r="AM22" s="345">
        <f t="shared" si="41"/>
        <v>2818.9979731194662</v>
      </c>
      <c r="AN22" s="345">
        <f t="shared" si="10"/>
        <v>3.8989981314234563</v>
      </c>
      <c r="AO22" s="345">
        <f t="shared" si="11"/>
        <v>0.3119198505138765</v>
      </c>
      <c r="AP22" s="345">
        <f t="shared" si="12"/>
        <v>0.1247679402055506</v>
      </c>
      <c r="AQ22" s="345">
        <f t="shared" si="13"/>
        <v>10.458969248000001</v>
      </c>
      <c r="AR22" s="345">
        <f t="shared" si="14"/>
        <v>3.8457629924896013</v>
      </c>
      <c r="AS22" s="345">
        <f t="shared" si="15"/>
        <v>102.79672632319998</v>
      </c>
      <c r="AT22" s="345">
        <f t="shared" si="16"/>
        <v>4.9804615466666666</v>
      </c>
      <c r="AU22" s="345">
        <f t="shared" si="42"/>
        <v>126.41760603249912</v>
      </c>
      <c r="AV22" s="345">
        <f t="shared" si="17"/>
        <v>41.503846222222215</v>
      </c>
      <c r="AW22" s="345">
        <f t="shared" si="18"/>
        <v>24.570276963555557</v>
      </c>
      <c r="AX22" s="345">
        <f t="shared" si="19"/>
        <v>0.62255769333333322</v>
      </c>
      <c r="AY22" s="345">
        <f t="shared" si="20"/>
        <v>9.9609230933333333</v>
      </c>
      <c r="AZ22" s="345">
        <f t="shared" si="21"/>
        <v>3.8736923140740736</v>
      </c>
      <c r="BA22" s="345">
        <f t="shared" si="22"/>
        <v>29.611357644552864</v>
      </c>
      <c r="BB22" s="345">
        <f t="shared" si="43"/>
        <v>110.14265393107139</v>
      </c>
      <c r="BC22" s="345">
        <f t="shared" si="44"/>
        <v>434.65846225454555</v>
      </c>
      <c r="BD22" s="345">
        <f t="shared" si="45"/>
        <v>434.65846225454555</v>
      </c>
      <c r="BE22" s="345">
        <f t="shared" si="46"/>
        <v>544.80111618561693</v>
      </c>
      <c r="BF22" s="310">
        <f>VLOOKUP($C22,Uniformes!$A:$P,16,0)*$H22</f>
        <v>34.408333333333331</v>
      </c>
      <c r="BG22" s="310">
        <f>'Materiais de Consumo'!$H$5*$H22</f>
        <v>0.65573770491803274</v>
      </c>
      <c r="BH22" s="310">
        <f>Equipamentos!$J$5*$H22</f>
        <v>6.2404371584699456</v>
      </c>
      <c r="BI22" s="345"/>
      <c r="BJ22" s="345"/>
      <c r="BK22" s="345">
        <f t="shared" si="47"/>
        <v>41.304508196721308</v>
      </c>
      <c r="BL22" s="345">
        <f t="shared" si="48"/>
        <v>6519.7981315343031</v>
      </c>
      <c r="BM22" s="310">
        <f t="shared" si="49"/>
        <v>34.823828563116237</v>
      </c>
      <c r="BN22" s="310">
        <f t="shared" si="50"/>
        <v>33.390285265589554</v>
      </c>
      <c r="BO22" s="108">
        <f t="shared" si="26"/>
        <v>0.71154898741105688</v>
      </c>
      <c r="BP22" s="108">
        <f t="shared" si="27"/>
        <v>3.2840722495894927</v>
      </c>
      <c r="BQ22" s="346">
        <f>VLOOKUP(B22,ISS!A:C,2,0)*100</f>
        <v>5</v>
      </c>
      <c r="BR22" s="108">
        <f t="shared" si="51"/>
        <v>5.473453749315822</v>
      </c>
      <c r="BS22" s="108">
        <f t="shared" si="52"/>
        <v>8.65</v>
      </c>
      <c r="BT22" s="108">
        <f t="shared" si="53"/>
        <v>9.4690749863163717</v>
      </c>
      <c r="BU22" s="345">
        <f t="shared" si="54"/>
        <v>623.82381962112822</v>
      </c>
      <c r="BV22" s="345">
        <f t="shared" si="55"/>
        <v>692.03793344983399</v>
      </c>
      <c r="BW22" s="345">
        <f t="shared" si="56"/>
        <v>7211.836064984137</v>
      </c>
      <c r="BX22" s="345">
        <f t="shared" si="57"/>
        <v>86542.03277980964</v>
      </c>
      <c r="BY22" s="297">
        <f>VLOOKUP($D22,PARAMETROS!$A:$I,6,0)</f>
        <v>45292</v>
      </c>
      <c r="BZ22" s="298" t="str">
        <f>VLOOKUP($D22,PARAMETROS!$A:$I,7,0)</f>
        <v>-</v>
      </c>
      <c r="CA22" s="298" t="str">
        <f>VLOOKUP($D22,PARAMETROS!$A:$I,8,0)</f>
        <v>-</v>
      </c>
      <c r="CF22" s="3"/>
      <c r="CG22" s="3"/>
    </row>
    <row r="23" spans="1:85">
      <c r="A23" s="295" t="str">
        <f>CCT!A21</f>
        <v>1.080.01</v>
      </c>
      <c r="B23" s="294" t="str">
        <f>CCT!B21</f>
        <v>Bom Sucesso</v>
      </c>
      <c r="C23" s="294" t="str">
        <f>CCT!C21</f>
        <v>Vigilante Armado - 220 h</v>
      </c>
      <c r="D23" s="294" t="str">
        <f>CCT!D21</f>
        <v>Sindesp-MG</v>
      </c>
      <c r="E23" s="301" t="str">
        <f t="shared" si="30"/>
        <v>Bom SucessoVigilante Armado - 220 h</v>
      </c>
      <c r="F23" s="299" t="s">
        <v>150</v>
      </c>
      <c r="G23" s="299" t="s">
        <v>151</v>
      </c>
      <c r="H23" s="299">
        <f>VLOOKUP(E23,CCT!E:R,4,0)</f>
        <v>1</v>
      </c>
      <c r="I23" s="344">
        <f>VLOOKUP(E23,CCT!E:R,5,0)</f>
        <v>2286.48</v>
      </c>
      <c r="J23" s="345">
        <f t="shared" si="31"/>
        <v>2286.48</v>
      </c>
      <c r="K23" s="345">
        <f t="shared" si="32"/>
        <v>685.94399999999996</v>
      </c>
      <c r="L23" s="345"/>
      <c r="M23" s="345">
        <f t="shared" si="33"/>
        <v>0</v>
      </c>
      <c r="N23" s="345"/>
      <c r="O23" s="345"/>
      <c r="P23" s="345">
        <f t="shared" si="34"/>
        <v>15.852927999999999</v>
      </c>
      <c r="Q23" s="345">
        <f t="shared" si="35"/>
        <v>2988.2769279999998</v>
      </c>
      <c r="R23" s="345">
        <f t="shared" si="59"/>
        <v>597.65538559999993</v>
      </c>
      <c r="S23" s="345">
        <f t="shared" si="59"/>
        <v>44.824153919999993</v>
      </c>
      <c r="T23" s="345">
        <f t="shared" si="58"/>
        <v>29.882769279999998</v>
      </c>
      <c r="U23" s="345">
        <f t="shared" si="58"/>
        <v>5.9765538559999998</v>
      </c>
      <c r="V23" s="345">
        <f t="shared" si="58"/>
        <v>74.706923199999991</v>
      </c>
      <c r="W23" s="345">
        <f t="shared" si="58"/>
        <v>239.06215423999998</v>
      </c>
      <c r="X23" s="345">
        <f t="shared" si="58"/>
        <v>88.751824761599991</v>
      </c>
      <c r="Y23" s="345">
        <f t="shared" si="58"/>
        <v>17.929661568</v>
      </c>
      <c r="Z23" s="345">
        <f t="shared" si="36"/>
        <v>1098.7894264255999</v>
      </c>
      <c r="AA23" s="345">
        <f t="shared" si="37"/>
        <v>249.0230773333333</v>
      </c>
      <c r="AB23" s="345">
        <f t="shared" si="60"/>
        <v>332.03076977777772</v>
      </c>
      <c r="AC23" s="345">
        <f t="shared" si="60"/>
        <v>213.65349958275556</v>
      </c>
      <c r="AD23" s="345">
        <f t="shared" si="38"/>
        <v>794.70734669386661</v>
      </c>
      <c r="AE23" s="345">
        <f>(VLOOKUP(B23,VT!A:D,4,0)*2*IF(C23="Vigilante Armado - 220 h",20,15.5)*'RESUMO GERAL'!$H23)-IF(6%*'RESUMO GERAL'!$J23&lt;=(VLOOKUP(B23,VT!A:D,4,0)*2*IF(C23="Vigilante Armado - 220 h",20,15.5)*'RESUMO GERAL'!$H23),6%*'RESUMO GERAL'!$J23,(VLOOKUP(B23,VT!A:D,4,0)*2*IF(C23="Vigilante Armado - 220 h",20,15.5*'RESUMO GERAL'!$H23)))</f>
        <v>102.81120000000001</v>
      </c>
      <c r="AF23" s="345">
        <f>IF((VLOOKUP($D23,PARAMETROS!$A:$I,4,0))&gt;1,((VLOOKUP($D23,PARAMETROS!$A:$I,4,0))*IF(C23="Vigilante Armado - 220 h",20,15.5))*((1-10%))*'RESUMO GERAL'!$H23,0)</f>
        <v>459.90000000000003</v>
      </c>
      <c r="AG23" s="345">
        <f>IF(VLOOKUP($D23,PARAMETROS!$A:$I,5,0)&gt;0,VLOOKUP($D23,PARAMETROS!$A:$I,5,0)*H23,0)</f>
        <v>193.44</v>
      </c>
      <c r="AH23" s="345">
        <f>VLOOKUP($D23,PARAMETROS!$A:$I,2,0)*'RESUMO GERAL'!$H23</f>
        <v>129.9</v>
      </c>
      <c r="AI23" s="345">
        <f>VLOOKUP('RESUMO GERAL'!$D23,PARAMETROS!$A:$I,3,0)*'RESUMO GERAL'!$H23</f>
        <v>19.45</v>
      </c>
      <c r="AJ23" s="310">
        <f t="shared" si="39"/>
        <v>20</v>
      </c>
      <c r="AK23" s="345">
        <f>VLOOKUP(E23,CCT!E:R,11,0)*H23</f>
        <v>0</v>
      </c>
      <c r="AL23" s="345">
        <f t="shared" si="40"/>
        <v>925.50120000000004</v>
      </c>
      <c r="AM23" s="345">
        <f t="shared" si="41"/>
        <v>2818.9979731194662</v>
      </c>
      <c r="AN23" s="345">
        <f t="shared" si="10"/>
        <v>3.8989981314234563</v>
      </c>
      <c r="AO23" s="345">
        <f t="shared" si="11"/>
        <v>0.3119198505138765</v>
      </c>
      <c r="AP23" s="345">
        <f t="shared" si="12"/>
        <v>0.1247679402055506</v>
      </c>
      <c r="AQ23" s="345">
        <f t="shared" si="13"/>
        <v>10.458969248000001</v>
      </c>
      <c r="AR23" s="345">
        <f t="shared" si="14"/>
        <v>3.8457629924896013</v>
      </c>
      <c r="AS23" s="345">
        <f t="shared" si="15"/>
        <v>102.79672632319998</v>
      </c>
      <c r="AT23" s="345">
        <f t="shared" si="16"/>
        <v>4.9804615466666666</v>
      </c>
      <c r="AU23" s="345">
        <f t="shared" si="42"/>
        <v>126.41760603249912</v>
      </c>
      <c r="AV23" s="345">
        <f t="shared" si="17"/>
        <v>41.503846222222215</v>
      </c>
      <c r="AW23" s="345">
        <f t="shared" si="18"/>
        <v>24.570276963555557</v>
      </c>
      <c r="AX23" s="345">
        <f t="shared" si="19"/>
        <v>0.62255769333333322</v>
      </c>
      <c r="AY23" s="345">
        <f t="shared" si="20"/>
        <v>9.9609230933333333</v>
      </c>
      <c r="AZ23" s="345">
        <f t="shared" si="21"/>
        <v>3.8736923140740736</v>
      </c>
      <c r="BA23" s="345">
        <f t="shared" si="22"/>
        <v>29.611357644552864</v>
      </c>
      <c r="BB23" s="345">
        <f t="shared" si="43"/>
        <v>110.14265393107139</v>
      </c>
      <c r="BC23" s="345">
        <f t="shared" si="44"/>
        <v>434.65846225454555</v>
      </c>
      <c r="BD23" s="345">
        <f t="shared" si="45"/>
        <v>434.65846225454555</v>
      </c>
      <c r="BE23" s="345">
        <f t="shared" si="46"/>
        <v>544.80111618561693</v>
      </c>
      <c r="BF23" s="310">
        <f>VLOOKUP($C23,Uniformes!$A:$P,16,0)*$H23</f>
        <v>34.408333333333331</v>
      </c>
      <c r="BG23" s="310">
        <f>'Materiais de Consumo'!$H$5*$H23</f>
        <v>0.65573770491803274</v>
      </c>
      <c r="BH23" s="310">
        <f>Equipamentos!$J$5*$H23</f>
        <v>6.2404371584699456</v>
      </c>
      <c r="BI23" s="345"/>
      <c r="BJ23" s="345"/>
      <c r="BK23" s="345">
        <f t="shared" si="47"/>
        <v>41.304508196721308</v>
      </c>
      <c r="BL23" s="345">
        <f t="shared" si="48"/>
        <v>6519.7981315343031</v>
      </c>
      <c r="BM23" s="310">
        <f t="shared" si="49"/>
        <v>34.823828563116237</v>
      </c>
      <c r="BN23" s="310">
        <f t="shared" si="50"/>
        <v>33.390285265589554</v>
      </c>
      <c r="BO23" s="108">
        <f t="shared" si="26"/>
        <v>0.69630423138725195</v>
      </c>
      <c r="BP23" s="108">
        <f t="shared" si="27"/>
        <v>3.2137118371719318</v>
      </c>
      <c r="BQ23" s="346">
        <f>VLOOKUP(B23,ISS!A:C,2,0)*100</f>
        <v>3</v>
      </c>
      <c r="BR23" s="108">
        <f t="shared" si="51"/>
        <v>3.2137118371719318</v>
      </c>
      <c r="BS23" s="108">
        <f t="shared" si="52"/>
        <v>6.65</v>
      </c>
      <c r="BT23" s="108">
        <f t="shared" si="53"/>
        <v>7.1237279057311156</v>
      </c>
      <c r="BU23" s="345">
        <f t="shared" si="54"/>
        <v>469.31206675590772</v>
      </c>
      <c r="BV23" s="345">
        <f t="shared" si="55"/>
        <v>537.52618058461348</v>
      </c>
      <c r="BW23" s="345">
        <f t="shared" si="56"/>
        <v>7057.3243121189171</v>
      </c>
      <c r="BX23" s="345">
        <f t="shared" si="57"/>
        <v>84687.891745427012</v>
      </c>
      <c r="BY23" s="297">
        <f>VLOOKUP($D23,PARAMETROS!$A:$I,6,0)</f>
        <v>45292</v>
      </c>
      <c r="BZ23" s="298" t="str">
        <f>VLOOKUP($D23,PARAMETROS!$A:$I,7,0)</f>
        <v>-</v>
      </c>
      <c r="CA23" s="298" t="str">
        <f>VLOOKUP($D23,PARAMETROS!$A:$I,8,0)</f>
        <v>-</v>
      </c>
      <c r="CF23" s="3"/>
      <c r="CG23" s="3"/>
    </row>
    <row r="24" spans="1:85">
      <c r="A24" s="295" t="str">
        <f>CCT!A22</f>
        <v>1.082.01</v>
      </c>
      <c r="B24" s="294" t="str">
        <f>CCT!B22</f>
        <v>Bonfinopolis de Minas</v>
      </c>
      <c r="C24" s="294" t="str">
        <f>CCT!C22</f>
        <v>Vigilante Armado - 220 h</v>
      </c>
      <c r="D24" s="294" t="str">
        <f>CCT!D22</f>
        <v>Sindesp-MG</v>
      </c>
      <c r="E24" s="301" t="str">
        <f t="shared" si="30"/>
        <v>Bonfinopolis de MinasVigilante Armado - 220 h</v>
      </c>
      <c r="F24" s="299" t="s">
        <v>150</v>
      </c>
      <c r="G24" s="299" t="s">
        <v>151</v>
      </c>
      <c r="H24" s="299">
        <f>VLOOKUP(E24,CCT!E:R,4,0)</f>
        <v>1</v>
      </c>
      <c r="I24" s="344">
        <f>VLOOKUP(E24,CCT!E:R,5,0)</f>
        <v>2286.48</v>
      </c>
      <c r="J24" s="345">
        <f t="shared" si="31"/>
        <v>2286.48</v>
      </c>
      <c r="K24" s="345">
        <f t="shared" si="32"/>
        <v>685.94399999999996</v>
      </c>
      <c r="L24" s="345"/>
      <c r="M24" s="345">
        <f t="shared" si="33"/>
        <v>0</v>
      </c>
      <c r="N24" s="345"/>
      <c r="O24" s="345"/>
      <c r="P24" s="345">
        <f t="shared" si="34"/>
        <v>15.852927999999999</v>
      </c>
      <c r="Q24" s="345">
        <f t="shared" si="35"/>
        <v>2988.2769279999998</v>
      </c>
      <c r="R24" s="345">
        <f t="shared" si="59"/>
        <v>597.65538559999993</v>
      </c>
      <c r="S24" s="345">
        <f t="shared" si="59"/>
        <v>44.824153919999993</v>
      </c>
      <c r="T24" s="345">
        <f t="shared" si="58"/>
        <v>29.882769279999998</v>
      </c>
      <c r="U24" s="345">
        <f t="shared" si="58"/>
        <v>5.9765538559999998</v>
      </c>
      <c r="V24" s="345">
        <f t="shared" si="58"/>
        <v>74.706923199999991</v>
      </c>
      <c r="W24" s="345">
        <f t="shared" si="58"/>
        <v>239.06215423999998</v>
      </c>
      <c r="X24" s="345">
        <f t="shared" si="58"/>
        <v>88.751824761599991</v>
      </c>
      <c r="Y24" s="345">
        <f t="shared" si="58"/>
        <v>17.929661568</v>
      </c>
      <c r="Z24" s="345">
        <f t="shared" si="36"/>
        <v>1098.7894264255999</v>
      </c>
      <c r="AA24" s="345">
        <f t="shared" si="37"/>
        <v>249.0230773333333</v>
      </c>
      <c r="AB24" s="345">
        <f t="shared" si="60"/>
        <v>332.03076977777772</v>
      </c>
      <c r="AC24" s="345">
        <f t="shared" si="60"/>
        <v>213.65349958275556</v>
      </c>
      <c r="AD24" s="345">
        <f t="shared" si="38"/>
        <v>794.70734669386661</v>
      </c>
      <c r="AE24" s="345">
        <f>(VLOOKUP(B24,VT!A:D,4,0)*2*IF(C24="Vigilante Armado - 220 h",20,15.5)*'RESUMO GERAL'!$H24)-IF(6%*'RESUMO GERAL'!$J24&lt;=(VLOOKUP(B24,VT!A:D,4,0)*2*IF(C24="Vigilante Armado - 220 h",20,15.5)*'RESUMO GERAL'!$H24),6%*'RESUMO GERAL'!$J24,(VLOOKUP(B24,VT!A:D,4,0)*2*IF(C24="Vigilante Armado - 220 h",20,15.5*'RESUMO GERAL'!$H24)))</f>
        <v>102.81120000000001</v>
      </c>
      <c r="AF24" s="345">
        <f>IF((VLOOKUP($D24,PARAMETROS!$A:$I,4,0))&gt;1,((VLOOKUP($D24,PARAMETROS!$A:$I,4,0))*IF(C24="Vigilante Armado - 220 h",20,15.5))*((1-10%))*'RESUMO GERAL'!$H24,0)</f>
        <v>459.90000000000003</v>
      </c>
      <c r="AG24" s="345">
        <f>IF(VLOOKUP($D24,PARAMETROS!$A:$I,5,0)&gt;0,VLOOKUP($D24,PARAMETROS!$A:$I,5,0)*H24,0)</f>
        <v>193.44</v>
      </c>
      <c r="AH24" s="345">
        <f>VLOOKUP($D24,PARAMETROS!$A:$I,2,0)*'RESUMO GERAL'!$H24</f>
        <v>129.9</v>
      </c>
      <c r="AI24" s="345">
        <f>VLOOKUP('RESUMO GERAL'!$D24,PARAMETROS!$A:$I,3,0)*'RESUMO GERAL'!$H24</f>
        <v>19.45</v>
      </c>
      <c r="AJ24" s="310">
        <f t="shared" si="39"/>
        <v>20</v>
      </c>
      <c r="AK24" s="345">
        <f>VLOOKUP(E24,CCT!E:R,11,0)*H24</f>
        <v>0</v>
      </c>
      <c r="AL24" s="345">
        <f t="shared" si="40"/>
        <v>925.50120000000004</v>
      </c>
      <c r="AM24" s="345">
        <f t="shared" si="41"/>
        <v>2818.9979731194662</v>
      </c>
      <c r="AN24" s="345">
        <f t="shared" si="10"/>
        <v>3.8989981314234563</v>
      </c>
      <c r="AO24" s="345">
        <f t="shared" si="11"/>
        <v>0.3119198505138765</v>
      </c>
      <c r="AP24" s="345">
        <f t="shared" si="12"/>
        <v>0.1247679402055506</v>
      </c>
      <c r="AQ24" s="345">
        <f t="shared" si="13"/>
        <v>10.458969248000001</v>
      </c>
      <c r="AR24" s="345">
        <f t="shared" si="14"/>
        <v>3.8457629924896013</v>
      </c>
      <c r="AS24" s="345">
        <f t="shared" si="15"/>
        <v>102.79672632319998</v>
      </c>
      <c r="AT24" s="345">
        <f t="shared" si="16"/>
        <v>4.9804615466666666</v>
      </c>
      <c r="AU24" s="345">
        <f t="shared" si="42"/>
        <v>126.41760603249912</v>
      </c>
      <c r="AV24" s="345">
        <f t="shared" si="17"/>
        <v>41.503846222222215</v>
      </c>
      <c r="AW24" s="345">
        <f t="shared" si="18"/>
        <v>24.570276963555557</v>
      </c>
      <c r="AX24" s="345">
        <f t="shared" si="19"/>
        <v>0.62255769333333322</v>
      </c>
      <c r="AY24" s="345">
        <f t="shared" si="20"/>
        <v>9.9609230933333333</v>
      </c>
      <c r="AZ24" s="345">
        <f t="shared" si="21"/>
        <v>3.8736923140740736</v>
      </c>
      <c r="BA24" s="345">
        <f t="shared" si="22"/>
        <v>29.611357644552864</v>
      </c>
      <c r="BB24" s="345">
        <f t="shared" si="43"/>
        <v>110.14265393107139</v>
      </c>
      <c r="BC24" s="345">
        <f t="shared" si="44"/>
        <v>434.65846225454555</v>
      </c>
      <c r="BD24" s="345">
        <f t="shared" si="45"/>
        <v>434.65846225454555</v>
      </c>
      <c r="BE24" s="345">
        <f t="shared" si="46"/>
        <v>544.80111618561693</v>
      </c>
      <c r="BF24" s="310">
        <f>VLOOKUP($C24,Uniformes!$A:$P,16,0)*$H24</f>
        <v>34.408333333333331</v>
      </c>
      <c r="BG24" s="310">
        <f>'Materiais de Consumo'!$H$5*$H24</f>
        <v>0.65573770491803274</v>
      </c>
      <c r="BH24" s="310">
        <f>Equipamentos!$J$5*$H24</f>
        <v>6.2404371584699456</v>
      </c>
      <c r="BI24" s="345"/>
      <c r="BJ24" s="345"/>
      <c r="BK24" s="345">
        <f t="shared" si="47"/>
        <v>41.304508196721308</v>
      </c>
      <c r="BL24" s="345">
        <f t="shared" si="48"/>
        <v>6519.7981315343031</v>
      </c>
      <c r="BM24" s="310">
        <f t="shared" si="49"/>
        <v>34.823828563116237</v>
      </c>
      <c r="BN24" s="310">
        <f t="shared" si="50"/>
        <v>33.390285265589554</v>
      </c>
      <c r="BO24" s="108">
        <f t="shared" si="26"/>
        <v>0.68892421833598505</v>
      </c>
      <c r="BP24" s="108">
        <f t="shared" si="27"/>
        <v>3.1796502384737768</v>
      </c>
      <c r="BQ24" s="346">
        <f>VLOOKUP(B24,ISS!A:C,2,0)*100</f>
        <v>2</v>
      </c>
      <c r="BR24" s="108">
        <f t="shared" si="51"/>
        <v>2.1197668256491848</v>
      </c>
      <c r="BS24" s="108">
        <f t="shared" si="52"/>
        <v>5.65</v>
      </c>
      <c r="BT24" s="108">
        <f t="shared" si="53"/>
        <v>5.988341282458947</v>
      </c>
      <c r="BU24" s="345">
        <f t="shared" si="54"/>
        <v>394.51265698252371</v>
      </c>
      <c r="BV24" s="345">
        <f t="shared" si="55"/>
        <v>462.72677081122947</v>
      </c>
      <c r="BW24" s="345">
        <f t="shared" si="56"/>
        <v>6982.5249023455326</v>
      </c>
      <c r="BX24" s="345">
        <f t="shared" si="57"/>
        <v>83790.298828146391</v>
      </c>
      <c r="BY24" s="297">
        <f>VLOOKUP($D24,PARAMETROS!$A:$I,6,0)</f>
        <v>45292</v>
      </c>
      <c r="BZ24" s="298" t="str">
        <f>VLOOKUP($D24,PARAMETROS!$A:$I,7,0)</f>
        <v>-</v>
      </c>
      <c r="CA24" s="298" t="str">
        <f>VLOOKUP($D24,PARAMETROS!$A:$I,8,0)</f>
        <v>-</v>
      </c>
      <c r="CF24" s="3"/>
      <c r="CG24" s="3"/>
    </row>
    <row r="25" spans="1:85">
      <c r="A25" s="295" t="str">
        <f>CCT!A23</f>
        <v>1.090.01</v>
      </c>
      <c r="B25" s="294" t="str">
        <f>CCT!B23</f>
        <v>Brumadinho</v>
      </c>
      <c r="C25" s="294" t="str">
        <f>CCT!C23</f>
        <v>Vigilante Armado - 220 h</v>
      </c>
      <c r="D25" s="294" t="str">
        <f>CCT!D23</f>
        <v>Sindesp-MG</v>
      </c>
      <c r="E25" s="301" t="str">
        <f t="shared" si="30"/>
        <v>BrumadinhoVigilante Armado - 220 h</v>
      </c>
      <c r="F25" s="299" t="s">
        <v>150</v>
      </c>
      <c r="G25" s="299" t="s">
        <v>151</v>
      </c>
      <c r="H25" s="299">
        <f>VLOOKUP(E25,CCT!E:R,4,0)</f>
        <v>1</v>
      </c>
      <c r="I25" s="344">
        <f>VLOOKUP(E25,CCT!E:R,5,0)</f>
        <v>2286.48</v>
      </c>
      <c r="J25" s="345">
        <f t="shared" si="31"/>
        <v>2286.48</v>
      </c>
      <c r="K25" s="345">
        <f t="shared" si="32"/>
        <v>685.94399999999996</v>
      </c>
      <c r="L25" s="345"/>
      <c r="M25" s="345">
        <f t="shared" si="33"/>
        <v>0</v>
      </c>
      <c r="N25" s="345"/>
      <c r="O25" s="345"/>
      <c r="P25" s="345">
        <f t="shared" si="34"/>
        <v>15.852927999999999</v>
      </c>
      <c r="Q25" s="345">
        <f t="shared" si="35"/>
        <v>2988.2769279999998</v>
      </c>
      <c r="R25" s="345">
        <f t="shared" si="59"/>
        <v>597.65538559999993</v>
      </c>
      <c r="S25" s="345">
        <f t="shared" si="59"/>
        <v>44.824153919999993</v>
      </c>
      <c r="T25" s="345">
        <f t="shared" si="58"/>
        <v>29.882769279999998</v>
      </c>
      <c r="U25" s="345">
        <f t="shared" si="58"/>
        <v>5.9765538559999998</v>
      </c>
      <c r="V25" s="345">
        <f t="shared" si="58"/>
        <v>74.706923199999991</v>
      </c>
      <c r="W25" s="345">
        <f t="shared" si="58"/>
        <v>239.06215423999998</v>
      </c>
      <c r="X25" s="345">
        <f t="shared" si="58"/>
        <v>88.751824761599991</v>
      </c>
      <c r="Y25" s="345">
        <f t="shared" si="58"/>
        <v>17.929661568</v>
      </c>
      <c r="Z25" s="345">
        <f t="shared" si="36"/>
        <v>1098.7894264255999</v>
      </c>
      <c r="AA25" s="345">
        <f t="shared" si="37"/>
        <v>249.0230773333333</v>
      </c>
      <c r="AB25" s="345">
        <f t="shared" si="60"/>
        <v>332.03076977777772</v>
      </c>
      <c r="AC25" s="345">
        <f t="shared" si="60"/>
        <v>213.65349958275556</v>
      </c>
      <c r="AD25" s="345">
        <f t="shared" si="38"/>
        <v>794.70734669386661</v>
      </c>
      <c r="AE25" s="345">
        <f>(VLOOKUP(B25,VT!A:D,4,0)*2*IF(C25="Vigilante Armado - 220 h",20,15.5)*'RESUMO GERAL'!$H25)-IF(6%*'RESUMO GERAL'!$J25&lt;=(VLOOKUP(B25,VT!A:D,4,0)*2*IF(C25="Vigilante Armado - 220 h",20,15.5)*'RESUMO GERAL'!$H25),6%*'RESUMO GERAL'!$J25,(VLOOKUP(B25,VT!A:D,4,0)*2*IF(C25="Vigilante Armado - 220 h",20,15.5*'RESUMO GERAL'!$H25)))</f>
        <v>102.81120000000001</v>
      </c>
      <c r="AF25" s="345">
        <f>IF((VLOOKUP($D25,PARAMETROS!$A:$I,4,0))&gt;1,((VLOOKUP($D25,PARAMETROS!$A:$I,4,0))*IF(C25="Vigilante Armado - 220 h",20,15.5))*((1-10%))*'RESUMO GERAL'!$H25,0)</f>
        <v>459.90000000000003</v>
      </c>
      <c r="AG25" s="345">
        <f>IF(VLOOKUP($D25,PARAMETROS!$A:$I,5,0)&gt;0,VLOOKUP($D25,PARAMETROS!$A:$I,5,0)*H25,0)</f>
        <v>193.44</v>
      </c>
      <c r="AH25" s="345">
        <f>VLOOKUP($D25,PARAMETROS!$A:$I,2,0)*'RESUMO GERAL'!$H25</f>
        <v>129.9</v>
      </c>
      <c r="AI25" s="345">
        <f>VLOOKUP('RESUMO GERAL'!$D25,PARAMETROS!$A:$I,3,0)*'RESUMO GERAL'!$H25</f>
        <v>19.45</v>
      </c>
      <c r="AJ25" s="310">
        <f t="shared" si="39"/>
        <v>20</v>
      </c>
      <c r="AK25" s="345">
        <f>VLOOKUP(E25,CCT!E:R,11,0)*H25</f>
        <v>0</v>
      </c>
      <c r="AL25" s="345">
        <f t="shared" si="40"/>
        <v>925.50120000000004</v>
      </c>
      <c r="AM25" s="345">
        <f t="shared" si="41"/>
        <v>2818.9979731194662</v>
      </c>
      <c r="AN25" s="345">
        <f t="shared" si="10"/>
        <v>3.8989981314234563</v>
      </c>
      <c r="AO25" s="345">
        <f t="shared" si="11"/>
        <v>0.3119198505138765</v>
      </c>
      <c r="AP25" s="345">
        <f t="shared" si="12"/>
        <v>0.1247679402055506</v>
      </c>
      <c r="AQ25" s="345">
        <f t="shared" si="13"/>
        <v>10.458969248000001</v>
      </c>
      <c r="AR25" s="345">
        <f t="shared" si="14"/>
        <v>3.8457629924896013</v>
      </c>
      <c r="AS25" s="345">
        <f t="shared" si="15"/>
        <v>102.79672632319998</v>
      </c>
      <c r="AT25" s="345">
        <f t="shared" si="16"/>
        <v>4.9804615466666666</v>
      </c>
      <c r="AU25" s="345">
        <f t="shared" si="42"/>
        <v>126.41760603249912</v>
      </c>
      <c r="AV25" s="345">
        <f t="shared" si="17"/>
        <v>41.503846222222215</v>
      </c>
      <c r="AW25" s="345">
        <f t="shared" si="18"/>
        <v>24.570276963555557</v>
      </c>
      <c r="AX25" s="345">
        <f t="shared" si="19"/>
        <v>0.62255769333333322</v>
      </c>
      <c r="AY25" s="345">
        <f t="shared" si="20"/>
        <v>9.9609230933333333</v>
      </c>
      <c r="AZ25" s="345">
        <f t="shared" si="21"/>
        <v>3.8736923140740736</v>
      </c>
      <c r="BA25" s="345">
        <f t="shared" si="22"/>
        <v>29.611357644552864</v>
      </c>
      <c r="BB25" s="345">
        <f t="shared" si="43"/>
        <v>110.14265393107139</v>
      </c>
      <c r="BC25" s="345">
        <f t="shared" si="44"/>
        <v>434.65846225454555</v>
      </c>
      <c r="BD25" s="345">
        <f t="shared" si="45"/>
        <v>434.65846225454555</v>
      </c>
      <c r="BE25" s="345">
        <f t="shared" si="46"/>
        <v>544.80111618561693</v>
      </c>
      <c r="BF25" s="310">
        <f>VLOOKUP($C25,Uniformes!$A:$P,16,0)*$H25</f>
        <v>34.408333333333331</v>
      </c>
      <c r="BG25" s="310">
        <f>'Materiais de Consumo'!$H$5*$H25</f>
        <v>0.65573770491803274</v>
      </c>
      <c r="BH25" s="310">
        <f>Equipamentos!$J$5*$H25</f>
        <v>6.2404371584699456</v>
      </c>
      <c r="BI25" s="345"/>
      <c r="BJ25" s="345"/>
      <c r="BK25" s="345">
        <f t="shared" si="47"/>
        <v>41.304508196721308</v>
      </c>
      <c r="BL25" s="345">
        <f t="shared" si="48"/>
        <v>6519.7981315343031</v>
      </c>
      <c r="BM25" s="310">
        <f t="shared" si="49"/>
        <v>34.823828563116237</v>
      </c>
      <c r="BN25" s="310">
        <f t="shared" si="50"/>
        <v>33.390285265589554</v>
      </c>
      <c r="BO25" s="108">
        <f t="shared" si="26"/>
        <v>0.71154898741105688</v>
      </c>
      <c r="BP25" s="108">
        <f t="shared" si="27"/>
        <v>3.2840722495894927</v>
      </c>
      <c r="BQ25" s="346">
        <f>VLOOKUP(B25,ISS!A:C,2,0)*100</f>
        <v>5</v>
      </c>
      <c r="BR25" s="108">
        <f t="shared" si="51"/>
        <v>5.473453749315822</v>
      </c>
      <c r="BS25" s="108">
        <f t="shared" si="52"/>
        <v>8.65</v>
      </c>
      <c r="BT25" s="108">
        <f t="shared" si="53"/>
        <v>9.4690749863163717</v>
      </c>
      <c r="BU25" s="345">
        <f t="shared" si="54"/>
        <v>623.82381962112822</v>
      </c>
      <c r="BV25" s="345">
        <f t="shared" si="55"/>
        <v>692.03793344983399</v>
      </c>
      <c r="BW25" s="345">
        <f t="shared" si="56"/>
        <v>7211.836064984137</v>
      </c>
      <c r="BX25" s="345">
        <f t="shared" si="57"/>
        <v>86542.03277980964</v>
      </c>
      <c r="BY25" s="297">
        <f>VLOOKUP($D25,PARAMETROS!$A:$I,6,0)</f>
        <v>45292</v>
      </c>
      <c r="BZ25" s="298" t="str">
        <f>VLOOKUP($D25,PARAMETROS!$A:$I,7,0)</f>
        <v>-</v>
      </c>
      <c r="CA25" s="298" t="str">
        <f>VLOOKUP($D25,PARAMETROS!$A:$I,8,0)</f>
        <v>-</v>
      </c>
      <c r="CF25" s="3"/>
      <c r="CG25" s="3"/>
    </row>
    <row r="26" spans="1:85">
      <c r="A26" s="295" t="str">
        <f>CCT!A24</f>
        <v>1.092.01</v>
      </c>
      <c r="B26" s="294" t="str">
        <f>CCT!B24</f>
        <v>Buenopolis</v>
      </c>
      <c r="C26" s="294" t="str">
        <f>CCT!C24</f>
        <v>Vigilante Armado - 220 h</v>
      </c>
      <c r="D26" s="294" t="str">
        <f>CCT!D24</f>
        <v>Sindesp-MG</v>
      </c>
      <c r="E26" s="301" t="str">
        <f t="shared" si="30"/>
        <v>BuenopolisVigilante Armado - 220 h</v>
      </c>
      <c r="F26" s="299" t="s">
        <v>150</v>
      </c>
      <c r="G26" s="299" t="s">
        <v>151</v>
      </c>
      <c r="H26" s="299">
        <f>VLOOKUP(E26,CCT!E:R,4,0)</f>
        <v>1</v>
      </c>
      <c r="I26" s="344">
        <f>VLOOKUP(E26,CCT!E:R,5,0)</f>
        <v>2286.48</v>
      </c>
      <c r="J26" s="345">
        <f t="shared" si="31"/>
        <v>2286.48</v>
      </c>
      <c r="K26" s="345">
        <f t="shared" si="32"/>
        <v>685.94399999999996</v>
      </c>
      <c r="L26" s="345"/>
      <c r="M26" s="345">
        <f t="shared" si="33"/>
        <v>0</v>
      </c>
      <c r="N26" s="345"/>
      <c r="O26" s="345"/>
      <c r="P26" s="345">
        <f t="shared" si="34"/>
        <v>15.852927999999999</v>
      </c>
      <c r="Q26" s="345">
        <f t="shared" si="35"/>
        <v>2988.2769279999998</v>
      </c>
      <c r="R26" s="345">
        <f t="shared" si="59"/>
        <v>597.65538559999993</v>
      </c>
      <c r="S26" s="345">
        <f t="shared" si="59"/>
        <v>44.824153919999993</v>
      </c>
      <c r="T26" s="345">
        <f t="shared" si="58"/>
        <v>29.882769279999998</v>
      </c>
      <c r="U26" s="345">
        <f t="shared" si="58"/>
        <v>5.9765538559999998</v>
      </c>
      <c r="V26" s="345">
        <f t="shared" si="58"/>
        <v>74.706923199999991</v>
      </c>
      <c r="W26" s="345">
        <f t="shared" si="58"/>
        <v>239.06215423999998</v>
      </c>
      <c r="X26" s="345">
        <f t="shared" si="58"/>
        <v>88.751824761599991</v>
      </c>
      <c r="Y26" s="345">
        <f t="shared" si="58"/>
        <v>17.929661568</v>
      </c>
      <c r="Z26" s="345">
        <f t="shared" si="36"/>
        <v>1098.7894264255999</v>
      </c>
      <c r="AA26" s="345">
        <f t="shared" si="37"/>
        <v>249.0230773333333</v>
      </c>
      <c r="AB26" s="345">
        <f t="shared" si="60"/>
        <v>332.03076977777772</v>
      </c>
      <c r="AC26" s="345">
        <f t="shared" si="60"/>
        <v>213.65349958275556</v>
      </c>
      <c r="AD26" s="345">
        <f t="shared" si="38"/>
        <v>794.70734669386661</v>
      </c>
      <c r="AE26" s="345">
        <f>(VLOOKUP(B26,VT!A:D,4,0)*2*IF(C26="Vigilante Armado - 220 h",20,15.5)*'RESUMO GERAL'!$H26)-IF(6%*'RESUMO GERAL'!$J26&lt;=(VLOOKUP(B26,VT!A:D,4,0)*2*IF(C26="Vigilante Armado - 220 h",20,15.5)*'RESUMO GERAL'!$H26),6%*'RESUMO GERAL'!$J26,(VLOOKUP(B26,VT!A:D,4,0)*2*IF(C26="Vigilante Armado - 220 h",20,15.5*'RESUMO GERAL'!$H26)))</f>
        <v>102.81120000000001</v>
      </c>
      <c r="AF26" s="345">
        <f>IF((VLOOKUP($D26,PARAMETROS!$A:$I,4,0))&gt;1,((VLOOKUP($D26,PARAMETROS!$A:$I,4,0))*IF(C26="Vigilante Armado - 220 h",20,15.5))*((1-10%))*'RESUMO GERAL'!$H26,0)</f>
        <v>459.90000000000003</v>
      </c>
      <c r="AG26" s="345">
        <f>IF(VLOOKUP($D26,PARAMETROS!$A:$I,5,0)&gt;0,VLOOKUP($D26,PARAMETROS!$A:$I,5,0)*H26,0)</f>
        <v>193.44</v>
      </c>
      <c r="AH26" s="345">
        <f>VLOOKUP($D26,PARAMETROS!$A:$I,2,0)*'RESUMO GERAL'!$H26</f>
        <v>129.9</v>
      </c>
      <c r="AI26" s="345">
        <f>VLOOKUP('RESUMO GERAL'!$D26,PARAMETROS!$A:$I,3,0)*'RESUMO GERAL'!$H26</f>
        <v>19.45</v>
      </c>
      <c r="AJ26" s="310">
        <f t="shared" si="39"/>
        <v>20</v>
      </c>
      <c r="AK26" s="345">
        <f>VLOOKUP(E26,CCT!E:R,11,0)*H26</f>
        <v>0</v>
      </c>
      <c r="AL26" s="345">
        <f t="shared" si="40"/>
        <v>925.50120000000004</v>
      </c>
      <c r="AM26" s="345">
        <f t="shared" si="41"/>
        <v>2818.9979731194662</v>
      </c>
      <c r="AN26" s="345">
        <f t="shared" si="10"/>
        <v>3.8989981314234563</v>
      </c>
      <c r="AO26" s="345">
        <f t="shared" si="11"/>
        <v>0.3119198505138765</v>
      </c>
      <c r="AP26" s="345">
        <f t="shared" si="12"/>
        <v>0.1247679402055506</v>
      </c>
      <c r="AQ26" s="345">
        <f t="shared" si="13"/>
        <v>10.458969248000001</v>
      </c>
      <c r="AR26" s="345">
        <f t="shared" si="14"/>
        <v>3.8457629924896013</v>
      </c>
      <c r="AS26" s="345">
        <f t="shared" si="15"/>
        <v>102.79672632319998</v>
      </c>
      <c r="AT26" s="345">
        <f t="shared" si="16"/>
        <v>4.9804615466666666</v>
      </c>
      <c r="AU26" s="345">
        <f t="shared" si="42"/>
        <v>126.41760603249912</v>
      </c>
      <c r="AV26" s="345">
        <f t="shared" si="17"/>
        <v>41.503846222222215</v>
      </c>
      <c r="AW26" s="345">
        <f t="shared" si="18"/>
        <v>24.570276963555557</v>
      </c>
      <c r="AX26" s="345">
        <f t="shared" si="19"/>
        <v>0.62255769333333322</v>
      </c>
      <c r="AY26" s="345">
        <f t="shared" si="20"/>
        <v>9.9609230933333333</v>
      </c>
      <c r="AZ26" s="345">
        <f t="shared" si="21"/>
        <v>3.8736923140740736</v>
      </c>
      <c r="BA26" s="345">
        <f t="shared" si="22"/>
        <v>29.611357644552864</v>
      </c>
      <c r="BB26" s="345">
        <f t="shared" si="43"/>
        <v>110.14265393107139</v>
      </c>
      <c r="BC26" s="345">
        <f t="shared" si="44"/>
        <v>434.65846225454555</v>
      </c>
      <c r="BD26" s="345">
        <f t="shared" si="45"/>
        <v>434.65846225454555</v>
      </c>
      <c r="BE26" s="345">
        <f t="shared" si="46"/>
        <v>544.80111618561693</v>
      </c>
      <c r="BF26" s="310">
        <f>VLOOKUP($C26,Uniformes!$A:$P,16,0)*$H26</f>
        <v>34.408333333333331</v>
      </c>
      <c r="BG26" s="310">
        <f>'Materiais de Consumo'!$H$5*$H26</f>
        <v>0.65573770491803274</v>
      </c>
      <c r="BH26" s="310">
        <f>Equipamentos!$J$5*$H26</f>
        <v>6.2404371584699456</v>
      </c>
      <c r="BI26" s="345"/>
      <c r="BJ26" s="345"/>
      <c r="BK26" s="345">
        <f t="shared" si="47"/>
        <v>41.304508196721308</v>
      </c>
      <c r="BL26" s="345">
        <f t="shared" si="48"/>
        <v>6519.7981315343031</v>
      </c>
      <c r="BM26" s="310">
        <f t="shared" si="49"/>
        <v>34.823828563116237</v>
      </c>
      <c r="BN26" s="310">
        <f t="shared" si="50"/>
        <v>33.390285265589554</v>
      </c>
      <c r="BO26" s="108">
        <f t="shared" si="26"/>
        <v>0.69630423138725195</v>
      </c>
      <c r="BP26" s="108">
        <f t="shared" si="27"/>
        <v>3.2137118371719318</v>
      </c>
      <c r="BQ26" s="346">
        <f>VLOOKUP(B26,ISS!A:C,2,0)*100</f>
        <v>3</v>
      </c>
      <c r="BR26" s="108">
        <f t="shared" si="51"/>
        <v>3.2137118371719318</v>
      </c>
      <c r="BS26" s="108">
        <f t="shared" si="52"/>
        <v>6.65</v>
      </c>
      <c r="BT26" s="108">
        <f t="shared" si="53"/>
        <v>7.1237279057311156</v>
      </c>
      <c r="BU26" s="345">
        <f t="shared" si="54"/>
        <v>469.31206675590772</v>
      </c>
      <c r="BV26" s="345">
        <f t="shared" si="55"/>
        <v>537.52618058461348</v>
      </c>
      <c r="BW26" s="345">
        <f t="shared" si="56"/>
        <v>7057.3243121189171</v>
      </c>
      <c r="BX26" s="345">
        <f t="shared" si="57"/>
        <v>84687.891745427012</v>
      </c>
      <c r="BY26" s="297">
        <f>VLOOKUP($D26,PARAMETROS!$A:$I,6,0)</f>
        <v>45292</v>
      </c>
      <c r="BZ26" s="298" t="str">
        <f>VLOOKUP($D26,PARAMETROS!$A:$I,7,0)</f>
        <v>-</v>
      </c>
      <c r="CA26" s="298" t="str">
        <f>VLOOKUP($D26,PARAMETROS!$A:$I,8,0)</f>
        <v>-</v>
      </c>
      <c r="CF26" s="3"/>
      <c r="CG26" s="3"/>
    </row>
    <row r="27" spans="1:85">
      <c r="A27" s="295" t="str">
        <f>CCT!A25</f>
        <v>1.045.02</v>
      </c>
      <c r="B27" s="294" t="str">
        <f>CCT!B25</f>
        <v>Caete</v>
      </c>
      <c r="C27" s="294" t="str">
        <f>CCT!C25</f>
        <v>Vigilante Armado - 12x36 h Diurno</v>
      </c>
      <c r="D27" s="294" t="str">
        <f>CCT!D25</f>
        <v>Sindesp-MG</v>
      </c>
      <c r="E27" s="301" t="str">
        <f t="shared" si="30"/>
        <v>CaeteVigilante Armado - 12x36 h Diurno</v>
      </c>
      <c r="F27" s="299" t="s">
        <v>150</v>
      </c>
      <c r="G27" s="299" t="s">
        <v>151</v>
      </c>
      <c r="H27" s="299">
        <f>VLOOKUP(E27,CCT!E:R,4,0)</f>
        <v>2</v>
      </c>
      <c r="I27" s="344">
        <f>VLOOKUP(E27,CCT!E:R,5,0)</f>
        <v>2286.48</v>
      </c>
      <c r="J27" s="345">
        <f t="shared" si="31"/>
        <v>4572.96</v>
      </c>
      <c r="K27" s="345">
        <f t="shared" si="32"/>
        <v>1371.8879999999999</v>
      </c>
      <c r="L27" s="345"/>
      <c r="M27" s="345">
        <f t="shared" si="33"/>
        <v>0</v>
      </c>
      <c r="N27" s="345"/>
      <c r="O27" s="345"/>
      <c r="P27" s="345">
        <f t="shared" si="34"/>
        <v>0</v>
      </c>
      <c r="Q27" s="345">
        <f t="shared" si="35"/>
        <v>5944.848</v>
      </c>
      <c r="R27" s="345">
        <f t="shared" si="59"/>
        <v>1188.9696000000001</v>
      </c>
      <c r="S27" s="345">
        <f t="shared" si="59"/>
        <v>89.172719999999998</v>
      </c>
      <c r="T27" s="345">
        <f t="shared" si="58"/>
        <v>59.448480000000004</v>
      </c>
      <c r="U27" s="345">
        <f t="shared" si="58"/>
        <v>11.889696000000001</v>
      </c>
      <c r="V27" s="345">
        <f t="shared" si="58"/>
        <v>148.62120000000002</v>
      </c>
      <c r="W27" s="345">
        <f t="shared" si="58"/>
        <v>475.58784000000003</v>
      </c>
      <c r="X27" s="345">
        <f t="shared" si="58"/>
        <v>176.56198560000001</v>
      </c>
      <c r="Y27" s="345">
        <f t="shared" si="58"/>
        <v>35.669088000000002</v>
      </c>
      <c r="Z27" s="345">
        <f t="shared" si="36"/>
        <v>2185.9206096000003</v>
      </c>
      <c r="AA27" s="345">
        <f t="shared" si="37"/>
        <v>495.404</v>
      </c>
      <c r="AB27" s="345">
        <f t="shared" si="60"/>
        <v>660.53866666666659</v>
      </c>
      <c r="AC27" s="345">
        <f t="shared" si="60"/>
        <v>425.04011853333333</v>
      </c>
      <c r="AD27" s="345">
        <f t="shared" si="38"/>
        <v>1580.9827851999999</v>
      </c>
      <c r="AE27" s="345">
        <f>(VLOOKUP(B27,VT!A:D,4,0)*2*IF(C27="Vigilante Armado - 220 h",20,15.5)*'RESUMO GERAL'!$H27)-IF(6%*'RESUMO GERAL'!$J27&lt;=(VLOOKUP(B27,VT!A:D,4,0)*2*IF(C27="Vigilante Armado - 220 h",20,15.5)*'RESUMO GERAL'!$H27),6%*'RESUMO GERAL'!$J27,(VLOOKUP(B27,VT!A:D,4,0)*2*IF(C27="Vigilante Armado - 220 h",20,15.5*'RESUMO GERAL'!$H27)))</f>
        <v>97.622400000000027</v>
      </c>
      <c r="AF27" s="345">
        <f>IF((VLOOKUP($D27,PARAMETROS!$A:$I,4,0))&gt;1,((VLOOKUP($D27,PARAMETROS!$A:$I,4,0))*IF(C27="Vigilante Armado - 220 h",20,15.5))*((1-10%))*'RESUMO GERAL'!$H27,0)</f>
        <v>712.84500000000003</v>
      </c>
      <c r="AG27" s="345">
        <f>IF(VLOOKUP($D27,PARAMETROS!$A:$I,5,0)&gt;0,VLOOKUP($D27,PARAMETROS!$A:$I,5,0)*H27,0)</f>
        <v>386.88</v>
      </c>
      <c r="AH27" s="345">
        <f>VLOOKUP($D27,PARAMETROS!$A:$I,2,0)*'RESUMO GERAL'!$H27</f>
        <v>259.8</v>
      </c>
      <c r="AI27" s="345">
        <f>VLOOKUP('RESUMO GERAL'!$D27,PARAMETROS!$A:$I,3,0)*'RESUMO GERAL'!$H27</f>
        <v>38.9</v>
      </c>
      <c r="AJ27" s="310">
        <f t="shared" si="39"/>
        <v>40</v>
      </c>
      <c r="AK27" s="345">
        <f>VLOOKUP(E27,CCT!E:R,11,0)*H27</f>
        <v>0</v>
      </c>
      <c r="AL27" s="345">
        <f t="shared" si="40"/>
        <v>1536.0474000000002</v>
      </c>
      <c r="AM27" s="345">
        <f t="shared" si="41"/>
        <v>5302.9507948000009</v>
      </c>
      <c r="AN27" s="345">
        <f t="shared" si="10"/>
        <v>7.7566275824074067</v>
      </c>
      <c r="AO27" s="345">
        <f t="shared" si="11"/>
        <v>0.6205302065925925</v>
      </c>
      <c r="AP27" s="345">
        <f t="shared" si="12"/>
        <v>0.24821208263703703</v>
      </c>
      <c r="AQ27" s="345">
        <f t="shared" si="13"/>
        <v>20.806968000000001</v>
      </c>
      <c r="AR27" s="345">
        <f t="shared" si="14"/>
        <v>7.6507221336000031</v>
      </c>
      <c r="AS27" s="345">
        <f t="shared" si="15"/>
        <v>204.50277119999996</v>
      </c>
      <c r="AT27" s="345">
        <f t="shared" si="16"/>
        <v>9.90808</v>
      </c>
      <c r="AU27" s="345">
        <f t="shared" si="42"/>
        <v>251.49391120523703</v>
      </c>
      <c r="AV27" s="345">
        <f t="shared" si="17"/>
        <v>82.567333333333323</v>
      </c>
      <c r="AW27" s="345">
        <f t="shared" si="18"/>
        <v>48.879861333333338</v>
      </c>
      <c r="AX27" s="345">
        <f t="shared" si="19"/>
        <v>1.23851</v>
      </c>
      <c r="AY27" s="345">
        <f t="shared" si="20"/>
        <v>19.81616</v>
      </c>
      <c r="AZ27" s="345">
        <f t="shared" si="21"/>
        <v>7.706284444444444</v>
      </c>
      <c r="BA27" s="345">
        <f t="shared" si="22"/>
        <v>58.908536428155571</v>
      </c>
      <c r="BB27" s="345">
        <f t="shared" si="43"/>
        <v>219.11668553926665</v>
      </c>
      <c r="BC27" s="345">
        <f t="shared" si="44"/>
        <v>670.14650181818183</v>
      </c>
      <c r="BD27" s="345">
        <f t="shared" si="45"/>
        <v>670.14650181818183</v>
      </c>
      <c r="BE27" s="345">
        <f t="shared" si="46"/>
        <v>889.26318735744849</v>
      </c>
      <c r="BF27" s="310">
        <f>VLOOKUP($C27,Uniformes!$A:$P,16,0)*$H27</f>
        <v>68.816666666666677</v>
      </c>
      <c r="BG27" s="310">
        <f>'Materiais de Consumo'!$H$5*$H27</f>
        <v>1.3114754098360655</v>
      </c>
      <c r="BH27" s="310">
        <f>Equipamentos!$J$5*$H27</f>
        <v>12.480874316939891</v>
      </c>
      <c r="BI27" s="345"/>
      <c r="BJ27" s="345"/>
      <c r="BK27" s="345">
        <f t="shared" si="47"/>
        <v>82.60901639344263</v>
      </c>
      <c r="BL27" s="345">
        <f t="shared" si="48"/>
        <v>12471.164909756128</v>
      </c>
      <c r="BM27" s="310">
        <f t="shared" si="49"/>
        <v>69.647657126232474</v>
      </c>
      <c r="BN27" s="310">
        <f t="shared" si="50"/>
        <v>66.780570531179109</v>
      </c>
      <c r="BO27" s="108">
        <f t="shared" si="26"/>
        <v>0.68892421833598505</v>
      </c>
      <c r="BP27" s="108">
        <f t="shared" si="27"/>
        <v>3.1796502384737768</v>
      </c>
      <c r="BQ27" s="346">
        <f>VLOOKUP(B27,ISS!A:C,2,0)*100</f>
        <v>2</v>
      </c>
      <c r="BR27" s="108">
        <f t="shared" si="51"/>
        <v>2.1197668256491848</v>
      </c>
      <c r="BS27" s="108">
        <f t="shared" si="52"/>
        <v>5.65</v>
      </c>
      <c r="BT27" s="108">
        <f t="shared" si="53"/>
        <v>5.988341282458947</v>
      </c>
      <c r="BU27" s="345">
        <f t="shared" si="54"/>
        <v>754.98570457219614</v>
      </c>
      <c r="BV27" s="345">
        <f t="shared" si="55"/>
        <v>891.41393222960778</v>
      </c>
      <c r="BW27" s="345">
        <f t="shared" si="56"/>
        <v>13362.578841985734</v>
      </c>
      <c r="BX27" s="345">
        <f t="shared" si="57"/>
        <v>160350.94610382881</v>
      </c>
      <c r="BY27" s="297">
        <f>VLOOKUP($D27,PARAMETROS!$A:$I,6,0)</f>
        <v>45292</v>
      </c>
      <c r="BZ27" s="298" t="str">
        <f>VLOOKUP($D27,PARAMETROS!$A:$I,7,0)</f>
        <v>-</v>
      </c>
      <c r="CA27" s="298" t="str">
        <f>VLOOKUP($D27,PARAMETROS!$A:$I,8,0)</f>
        <v>-</v>
      </c>
      <c r="CF27" s="3"/>
      <c r="CG27" s="3"/>
    </row>
    <row r="28" spans="1:85">
      <c r="A28" s="295" t="str">
        <f>CCT!A26</f>
        <v>1.103.01</v>
      </c>
      <c r="B28" s="294" t="str">
        <f>CCT!B26</f>
        <v>Caldas</v>
      </c>
      <c r="C28" s="294" t="str">
        <f>CCT!C26</f>
        <v>Vigilante Armado - 220 h</v>
      </c>
      <c r="D28" s="294" t="str">
        <f>CCT!D26</f>
        <v>Sindesp-MG</v>
      </c>
      <c r="E28" s="301" t="str">
        <f t="shared" si="30"/>
        <v>CaldasVigilante Armado - 220 h</v>
      </c>
      <c r="F28" s="299" t="s">
        <v>150</v>
      </c>
      <c r="G28" s="299" t="s">
        <v>151</v>
      </c>
      <c r="H28" s="299">
        <f>VLOOKUP(E28,CCT!E:R,4,0)</f>
        <v>1</v>
      </c>
      <c r="I28" s="344">
        <f>VLOOKUP(E28,CCT!E:R,5,0)</f>
        <v>2286.48</v>
      </c>
      <c r="J28" s="345">
        <f t="shared" si="31"/>
        <v>2286.48</v>
      </c>
      <c r="K28" s="345">
        <f t="shared" si="32"/>
        <v>685.94399999999996</v>
      </c>
      <c r="L28" s="345"/>
      <c r="M28" s="345">
        <f t="shared" si="33"/>
        <v>0</v>
      </c>
      <c r="N28" s="345"/>
      <c r="O28" s="345"/>
      <c r="P28" s="345">
        <f t="shared" si="34"/>
        <v>15.852927999999999</v>
      </c>
      <c r="Q28" s="345">
        <f t="shared" si="35"/>
        <v>2988.2769279999998</v>
      </c>
      <c r="R28" s="345">
        <f t="shared" si="59"/>
        <v>597.65538559999993</v>
      </c>
      <c r="S28" s="345">
        <f t="shared" si="59"/>
        <v>44.824153919999993</v>
      </c>
      <c r="T28" s="345">
        <f t="shared" si="58"/>
        <v>29.882769279999998</v>
      </c>
      <c r="U28" s="345">
        <f t="shared" si="58"/>
        <v>5.9765538559999998</v>
      </c>
      <c r="V28" s="345">
        <f t="shared" si="58"/>
        <v>74.706923199999991</v>
      </c>
      <c r="W28" s="345">
        <f t="shared" si="58"/>
        <v>239.06215423999998</v>
      </c>
      <c r="X28" s="345">
        <f t="shared" si="58"/>
        <v>88.751824761599991</v>
      </c>
      <c r="Y28" s="345">
        <f t="shared" si="58"/>
        <v>17.929661568</v>
      </c>
      <c r="Z28" s="345">
        <f t="shared" si="36"/>
        <v>1098.7894264255999</v>
      </c>
      <c r="AA28" s="345">
        <f t="shared" si="37"/>
        <v>249.0230773333333</v>
      </c>
      <c r="AB28" s="345">
        <f t="shared" si="60"/>
        <v>332.03076977777772</v>
      </c>
      <c r="AC28" s="345">
        <f t="shared" si="60"/>
        <v>213.65349958275556</v>
      </c>
      <c r="AD28" s="345">
        <f t="shared" si="38"/>
        <v>794.70734669386661</v>
      </c>
      <c r="AE28" s="345">
        <f>(VLOOKUP(B28,VT!A:D,4,0)*2*IF(C28="Vigilante Armado - 220 h",20,15.5)*'RESUMO GERAL'!$H28)-IF(6%*'RESUMO GERAL'!$J28&lt;=(VLOOKUP(B28,VT!A:D,4,0)*2*IF(C28="Vigilante Armado - 220 h",20,15.5)*'RESUMO GERAL'!$H28),6%*'RESUMO GERAL'!$J28,(VLOOKUP(B28,VT!A:D,4,0)*2*IF(C28="Vigilante Armado - 220 h",20,15.5*'RESUMO GERAL'!$H28)))</f>
        <v>102.81120000000001</v>
      </c>
      <c r="AF28" s="345">
        <f>IF((VLOOKUP($D28,PARAMETROS!$A:$I,4,0))&gt;1,((VLOOKUP($D28,PARAMETROS!$A:$I,4,0))*IF(C28="Vigilante Armado - 220 h",20,15.5))*((1-10%))*'RESUMO GERAL'!$H28,0)</f>
        <v>459.90000000000003</v>
      </c>
      <c r="AG28" s="345">
        <f>IF(VLOOKUP($D28,PARAMETROS!$A:$I,5,0)&gt;0,VLOOKUP($D28,PARAMETROS!$A:$I,5,0)*H28,0)</f>
        <v>193.44</v>
      </c>
      <c r="AH28" s="345">
        <f>VLOOKUP($D28,PARAMETROS!$A:$I,2,0)*'RESUMO GERAL'!$H28</f>
        <v>129.9</v>
      </c>
      <c r="AI28" s="345">
        <f>VLOOKUP('RESUMO GERAL'!$D28,PARAMETROS!$A:$I,3,0)*'RESUMO GERAL'!$H28</f>
        <v>19.45</v>
      </c>
      <c r="AJ28" s="310">
        <f t="shared" si="39"/>
        <v>20</v>
      </c>
      <c r="AK28" s="345">
        <f>VLOOKUP(E28,CCT!E:R,11,0)*H28</f>
        <v>0</v>
      </c>
      <c r="AL28" s="345">
        <f t="shared" si="40"/>
        <v>925.50120000000004</v>
      </c>
      <c r="AM28" s="345">
        <f t="shared" si="41"/>
        <v>2818.9979731194662</v>
      </c>
      <c r="AN28" s="345">
        <f t="shared" si="10"/>
        <v>3.8989981314234563</v>
      </c>
      <c r="AO28" s="345">
        <f t="shared" si="11"/>
        <v>0.3119198505138765</v>
      </c>
      <c r="AP28" s="345">
        <f t="shared" si="12"/>
        <v>0.1247679402055506</v>
      </c>
      <c r="AQ28" s="345">
        <f t="shared" si="13"/>
        <v>10.458969248000001</v>
      </c>
      <c r="AR28" s="345">
        <f t="shared" si="14"/>
        <v>3.8457629924896013</v>
      </c>
      <c r="AS28" s="345">
        <f t="shared" si="15"/>
        <v>102.79672632319998</v>
      </c>
      <c r="AT28" s="345">
        <f t="shared" si="16"/>
        <v>4.9804615466666666</v>
      </c>
      <c r="AU28" s="345">
        <f t="shared" si="42"/>
        <v>126.41760603249912</v>
      </c>
      <c r="AV28" s="345">
        <f t="shared" si="17"/>
        <v>41.503846222222215</v>
      </c>
      <c r="AW28" s="345">
        <f t="shared" si="18"/>
        <v>24.570276963555557</v>
      </c>
      <c r="AX28" s="345">
        <f t="shared" si="19"/>
        <v>0.62255769333333322</v>
      </c>
      <c r="AY28" s="345">
        <f t="shared" si="20"/>
        <v>9.9609230933333333</v>
      </c>
      <c r="AZ28" s="345">
        <f t="shared" si="21"/>
        <v>3.8736923140740736</v>
      </c>
      <c r="BA28" s="345">
        <f t="shared" si="22"/>
        <v>29.611357644552864</v>
      </c>
      <c r="BB28" s="345">
        <f t="shared" si="43"/>
        <v>110.14265393107139</v>
      </c>
      <c r="BC28" s="345">
        <f t="shared" si="44"/>
        <v>434.65846225454555</v>
      </c>
      <c r="BD28" s="345">
        <f t="shared" si="45"/>
        <v>434.65846225454555</v>
      </c>
      <c r="BE28" s="345">
        <f t="shared" si="46"/>
        <v>544.80111618561693</v>
      </c>
      <c r="BF28" s="310">
        <f>VLOOKUP($C28,Uniformes!$A:$P,16,0)*$H28</f>
        <v>34.408333333333331</v>
      </c>
      <c r="BG28" s="310">
        <f>'Materiais de Consumo'!$H$5*$H28</f>
        <v>0.65573770491803274</v>
      </c>
      <c r="BH28" s="310">
        <f>Equipamentos!$J$5*$H28</f>
        <v>6.2404371584699456</v>
      </c>
      <c r="BI28" s="345"/>
      <c r="BJ28" s="345"/>
      <c r="BK28" s="345">
        <f t="shared" si="47"/>
        <v>41.304508196721308</v>
      </c>
      <c r="BL28" s="345">
        <f t="shared" si="48"/>
        <v>6519.7981315343031</v>
      </c>
      <c r="BM28" s="310">
        <f t="shared" si="49"/>
        <v>34.823828563116237</v>
      </c>
      <c r="BN28" s="310">
        <f t="shared" si="50"/>
        <v>33.390285265589554</v>
      </c>
      <c r="BO28" s="108">
        <f t="shared" si="26"/>
        <v>0.68892421833598505</v>
      </c>
      <c r="BP28" s="108">
        <f t="shared" si="27"/>
        <v>3.1796502384737768</v>
      </c>
      <c r="BQ28" s="346">
        <f>VLOOKUP(B28,ISS!A:C,2,0)*100</f>
        <v>2</v>
      </c>
      <c r="BR28" s="108">
        <f t="shared" si="51"/>
        <v>2.1197668256491848</v>
      </c>
      <c r="BS28" s="108">
        <f t="shared" si="52"/>
        <v>5.65</v>
      </c>
      <c r="BT28" s="108">
        <f t="shared" si="53"/>
        <v>5.988341282458947</v>
      </c>
      <c r="BU28" s="345">
        <f t="shared" si="54"/>
        <v>394.51265698252371</v>
      </c>
      <c r="BV28" s="345">
        <f t="shared" si="55"/>
        <v>462.72677081122947</v>
      </c>
      <c r="BW28" s="345">
        <f t="shared" si="56"/>
        <v>6982.5249023455326</v>
      </c>
      <c r="BX28" s="345">
        <f t="shared" si="57"/>
        <v>83790.298828146391</v>
      </c>
      <c r="BY28" s="297">
        <f>VLOOKUP($D28,PARAMETROS!$A:$I,6,0)</f>
        <v>45292</v>
      </c>
      <c r="BZ28" s="298" t="str">
        <f>VLOOKUP($D28,PARAMETROS!$A:$I,7,0)</f>
        <v>-</v>
      </c>
      <c r="CA28" s="298" t="str">
        <f>VLOOKUP($D28,PARAMETROS!$A:$I,8,0)</f>
        <v>-</v>
      </c>
      <c r="CF28" s="3"/>
      <c r="CG28" s="3"/>
    </row>
    <row r="29" spans="1:85">
      <c r="A29" s="295" t="str">
        <f>CCT!A27</f>
        <v>1.107.01</v>
      </c>
      <c r="B29" s="294" t="str">
        <f>CCT!B27</f>
        <v>Cambuquira</v>
      </c>
      <c r="C29" s="294" t="str">
        <f>CCT!C27</f>
        <v>Vigilante Armado - 220 h</v>
      </c>
      <c r="D29" s="294" t="str">
        <f>CCT!D27</f>
        <v>Sindesp-MG</v>
      </c>
      <c r="E29" s="301" t="str">
        <f t="shared" si="30"/>
        <v>CambuquiraVigilante Armado - 220 h</v>
      </c>
      <c r="F29" s="299" t="s">
        <v>150</v>
      </c>
      <c r="G29" s="299" t="s">
        <v>151</v>
      </c>
      <c r="H29" s="299">
        <f>VLOOKUP(E29,CCT!E:R,4,0)</f>
        <v>1</v>
      </c>
      <c r="I29" s="344">
        <f>VLOOKUP(E29,CCT!E:R,5,0)</f>
        <v>2286.48</v>
      </c>
      <c r="J29" s="345">
        <f t="shared" si="31"/>
        <v>2286.48</v>
      </c>
      <c r="K29" s="345">
        <f t="shared" si="32"/>
        <v>685.94399999999996</v>
      </c>
      <c r="L29" s="345"/>
      <c r="M29" s="345">
        <f t="shared" si="33"/>
        <v>0</v>
      </c>
      <c r="N29" s="345"/>
      <c r="O29" s="345"/>
      <c r="P29" s="345">
        <f t="shared" si="34"/>
        <v>15.852927999999999</v>
      </c>
      <c r="Q29" s="345">
        <f t="shared" si="35"/>
        <v>2988.2769279999998</v>
      </c>
      <c r="R29" s="345">
        <f t="shared" si="59"/>
        <v>597.65538559999993</v>
      </c>
      <c r="S29" s="345">
        <f t="shared" si="59"/>
        <v>44.824153919999993</v>
      </c>
      <c r="T29" s="345">
        <f t="shared" si="58"/>
        <v>29.882769279999998</v>
      </c>
      <c r="U29" s="345">
        <f t="shared" si="58"/>
        <v>5.9765538559999998</v>
      </c>
      <c r="V29" s="345">
        <f t="shared" si="58"/>
        <v>74.706923199999991</v>
      </c>
      <c r="W29" s="345">
        <f t="shared" si="58"/>
        <v>239.06215423999998</v>
      </c>
      <c r="X29" s="345">
        <f t="shared" si="58"/>
        <v>88.751824761599991</v>
      </c>
      <c r="Y29" s="345">
        <f t="shared" si="58"/>
        <v>17.929661568</v>
      </c>
      <c r="Z29" s="345">
        <f t="shared" si="36"/>
        <v>1098.7894264255999</v>
      </c>
      <c r="AA29" s="345">
        <f t="shared" si="37"/>
        <v>249.0230773333333</v>
      </c>
      <c r="AB29" s="345">
        <f t="shared" si="60"/>
        <v>332.03076977777772</v>
      </c>
      <c r="AC29" s="345">
        <f t="shared" si="60"/>
        <v>213.65349958275556</v>
      </c>
      <c r="AD29" s="345">
        <f t="shared" si="38"/>
        <v>794.70734669386661</v>
      </c>
      <c r="AE29" s="345">
        <f>(VLOOKUP(B29,VT!A:D,4,0)*2*IF(C29="Vigilante Armado - 220 h",20,15.5)*'RESUMO GERAL'!$H29)-IF(6%*'RESUMO GERAL'!$J29&lt;=(VLOOKUP(B29,VT!A:D,4,0)*2*IF(C29="Vigilante Armado - 220 h",20,15.5)*'RESUMO GERAL'!$H29),6%*'RESUMO GERAL'!$J29,(VLOOKUP(B29,VT!A:D,4,0)*2*IF(C29="Vigilante Armado - 220 h",20,15.5*'RESUMO GERAL'!$H29)))</f>
        <v>102.81120000000001</v>
      </c>
      <c r="AF29" s="345">
        <f>IF((VLOOKUP($D29,PARAMETROS!$A:$I,4,0))&gt;1,((VLOOKUP($D29,PARAMETROS!$A:$I,4,0))*IF(C29="Vigilante Armado - 220 h",20,15.5))*((1-10%))*'RESUMO GERAL'!$H29,0)</f>
        <v>459.90000000000003</v>
      </c>
      <c r="AG29" s="345">
        <f>IF(VLOOKUP($D29,PARAMETROS!$A:$I,5,0)&gt;0,VLOOKUP($D29,PARAMETROS!$A:$I,5,0)*H29,0)</f>
        <v>193.44</v>
      </c>
      <c r="AH29" s="345">
        <f>VLOOKUP($D29,PARAMETROS!$A:$I,2,0)*'RESUMO GERAL'!$H29</f>
        <v>129.9</v>
      </c>
      <c r="AI29" s="345">
        <f>VLOOKUP('RESUMO GERAL'!$D29,PARAMETROS!$A:$I,3,0)*'RESUMO GERAL'!$H29</f>
        <v>19.45</v>
      </c>
      <c r="AJ29" s="310">
        <f t="shared" si="39"/>
        <v>20</v>
      </c>
      <c r="AK29" s="345">
        <f>VLOOKUP(E29,CCT!E:R,11,0)*H29</f>
        <v>0</v>
      </c>
      <c r="AL29" s="345">
        <f t="shared" si="40"/>
        <v>925.50120000000004</v>
      </c>
      <c r="AM29" s="345">
        <f t="shared" si="41"/>
        <v>2818.9979731194662</v>
      </c>
      <c r="AN29" s="345">
        <f t="shared" si="10"/>
        <v>3.8989981314234563</v>
      </c>
      <c r="AO29" s="345">
        <f t="shared" si="11"/>
        <v>0.3119198505138765</v>
      </c>
      <c r="AP29" s="345">
        <f t="shared" si="12"/>
        <v>0.1247679402055506</v>
      </c>
      <c r="AQ29" s="345">
        <f t="shared" si="13"/>
        <v>10.458969248000001</v>
      </c>
      <c r="AR29" s="345">
        <f t="shared" si="14"/>
        <v>3.8457629924896013</v>
      </c>
      <c r="AS29" s="345">
        <f t="shared" si="15"/>
        <v>102.79672632319998</v>
      </c>
      <c r="AT29" s="345">
        <f t="shared" si="16"/>
        <v>4.9804615466666666</v>
      </c>
      <c r="AU29" s="345">
        <f t="shared" si="42"/>
        <v>126.41760603249912</v>
      </c>
      <c r="AV29" s="345">
        <f t="shared" si="17"/>
        <v>41.503846222222215</v>
      </c>
      <c r="AW29" s="345">
        <f t="shared" si="18"/>
        <v>24.570276963555557</v>
      </c>
      <c r="AX29" s="345">
        <f t="shared" si="19"/>
        <v>0.62255769333333322</v>
      </c>
      <c r="AY29" s="345">
        <f t="shared" si="20"/>
        <v>9.9609230933333333</v>
      </c>
      <c r="AZ29" s="345">
        <f t="shared" si="21"/>
        <v>3.8736923140740736</v>
      </c>
      <c r="BA29" s="345">
        <f t="shared" si="22"/>
        <v>29.611357644552864</v>
      </c>
      <c r="BB29" s="345">
        <f t="shared" si="43"/>
        <v>110.14265393107139</v>
      </c>
      <c r="BC29" s="345">
        <f t="shared" si="44"/>
        <v>434.65846225454555</v>
      </c>
      <c r="BD29" s="345">
        <f t="shared" si="45"/>
        <v>434.65846225454555</v>
      </c>
      <c r="BE29" s="345">
        <f t="shared" si="46"/>
        <v>544.80111618561693</v>
      </c>
      <c r="BF29" s="310">
        <f>VLOOKUP($C29,Uniformes!$A:$P,16,0)*$H29</f>
        <v>34.408333333333331</v>
      </c>
      <c r="BG29" s="310">
        <f>'Materiais de Consumo'!$H$5*$H29</f>
        <v>0.65573770491803274</v>
      </c>
      <c r="BH29" s="310">
        <f>Equipamentos!$J$5*$H29</f>
        <v>6.2404371584699456</v>
      </c>
      <c r="BI29" s="345"/>
      <c r="BJ29" s="345"/>
      <c r="BK29" s="345">
        <f t="shared" si="47"/>
        <v>41.304508196721308</v>
      </c>
      <c r="BL29" s="345">
        <f t="shared" si="48"/>
        <v>6519.7981315343031</v>
      </c>
      <c r="BM29" s="310">
        <f t="shared" si="49"/>
        <v>34.823828563116237</v>
      </c>
      <c r="BN29" s="310">
        <f t="shared" si="50"/>
        <v>33.390285265589554</v>
      </c>
      <c r="BO29" s="108">
        <f t="shared" si="26"/>
        <v>0.71154898741105688</v>
      </c>
      <c r="BP29" s="108">
        <f t="shared" si="27"/>
        <v>3.2840722495894927</v>
      </c>
      <c r="BQ29" s="346">
        <f>VLOOKUP(B29,ISS!A:C,2,0)*100</f>
        <v>5</v>
      </c>
      <c r="BR29" s="108">
        <f t="shared" si="51"/>
        <v>5.473453749315822</v>
      </c>
      <c r="BS29" s="108">
        <f t="shared" si="52"/>
        <v>8.65</v>
      </c>
      <c r="BT29" s="108">
        <f t="shared" si="53"/>
        <v>9.4690749863163717</v>
      </c>
      <c r="BU29" s="345">
        <f t="shared" si="54"/>
        <v>623.82381962112822</v>
      </c>
      <c r="BV29" s="345">
        <f t="shared" si="55"/>
        <v>692.03793344983399</v>
      </c>
      <c r="BW29" s="345">
        <f t="shared" si="56"/>
        <v>7211.836064984137</v>
      </c>
      <c r="BX29" s="345">
        <f t="shared" si="57"/>
        <v>86542.03277980964</v>
      </c>
      <c r="BY29" s="297">
        <f>VLOOKUP($D29,PARAMETROS!$A:$I,6,0)</f>
        <v>45292</v>
      </c>
      <c r="BZ29" s="298" t="str">
        <f>VLOOKUP($D29,PARAMETROS!$A:$I,7,0)</f>
        <v>-</v>
      </c>
      <c r="CA29" s="298" t="str">
        <f>VLOOKUP($D29,PARAMETROS!$A:$I,8,0)</f>
        <v>-</v>
      </c>
      <c r="CF29" s="3"/>
      <c r="CG29" s="3"/>
    </row>
    <row r="30" spans="1:85">
      <c r="A30" s="295" t="str">
        <f>CCT!A28</f>
        <v>1.111.01</v>
      </c>
      <c r="B30" s="294" t="str">
        <f>CCT!B28</f>
        <v>Campina Verde</v>
      </c>
      <c r="C30" s="294" t="str">
        <f>CCT!C28</f>
        <v>Vigilante Armado - 220 h</v>
      </c>
      <c r="D30" s="294" t="str">
        <f>CCT!D28</f>
        <v>Sindesp-MG</v>
      </c>
      <c r="E30" s="301" t="str">
        <f t="shared" si="30"/>
        <v>Campina VerdeVigilante Armado - 220 h</v>
      </c>
      <c r="F30" s="299" t="s">
        <v>150</v>
      </c>
      <c r="G30" s="299" t="s">
        <v>151</v>
      </c>
      <c r="H30" s="299">
        <f>VLOOKUP(E30,CCT!E:R,4,0)</f>
        <v>1</v>
      </c>
      <c r="I30" s="344">
        <f>VLOOKUP(E30,CCT!E:R,5,0)</f>
        <v>2286.48</v>
      </c>
      <c r="J30" s="345">
        <f t="shared" si="31"/>
        <v>2286.48</v>
      </c>
      <c r="K30" s="345">
        <f t="shared" si="32"/>
        <v>685.94399999999996</v>
      </c>
      <c r="L30" s="345"/>
      <c r="M30" s="345">
        <f t="shared" si="33"/>
        <v>0</v>
      </c>
      <c r="N30" s="345"/>
      <c r="O30" s="345"/>
      <c r="P30" s="345">
        <f t="shared" si="34"/>
        <v>15.852927999999999</v>
      </c>
      <c r="Q30" s="345">
        <f t="shared" si="35"/>
        <v>2988.2769279999998</v>
      </c>
      <c r="R30" s="345">
        <f t="shared" si="59"/>
        <v>597.65538559999993</v>
      </c>
      <c r="S30" s="345">
        <f t="shared" si="59"/>
        <v>44.824153919999993</v>
      </c>
      <c r="T30" s="345">
        <f t="shared" si="58"/>
        <v>29.882769279999998</v>
      </c>
      <c r="U30" s="345">
        <f t="shared" si="58"/>
        <v>5.9765538559999998</v>
      </c>
      <c r="V30" s="345">
        <f t="shared" si="58"/>
        <v>74.706923199999991</v>
      </c>
      <c r="W30" s="345">
        <f t="shared" si="58"/>
        <v>239.06215423999998</v>
      </c>
      <c r="X30" s="345">
        <f t="shared" si="58"/>
        <v>88.751824761599991</v>
      </c>
      <c r="Y30" s="345">
        <f t="shared" si="58"/>
        <v>17.929661568</v>
      </c>
      <c r="Z30" s="345">
        <f t="shared" si="36"/>
        <v>1098.7894264255999</v>
      </c>
      <c r="AA30" s="345">
        <f t="shared" si="37"/>
        <v>249.0230773333333</v>
      </c>
      <c r="AB30" s="345">
        <f t="shared" si="60"/>
        <v>332.03076977777772</v>
      </c>
      <c r="AC30" s="345">
        <f t="shared" si="60"/>
        <v>213.65349958275556</v>
      </c>
      <c r="AD30" s="345">
        <f t="shared" si="38"/>
        <v>794.70734669386661</v>
      </c>
      <c r="AE30" s="345">
        <f>(VLOOKUP(B30,VT!A:D,4,0)*2*IF(C30="Vigilante Armado - 220 h",20,15.5)*'RESUMO GERAL'!$H30)-IF(6%*'RESUMO GERAL'!$J30&lt;=(VLOOKUP(B30,VT!A:D,4,0)*2*IF(C30="Vigilante Armado - 220 h",20,15.5)*'RESUMO GERAL'!$H30),6%*'RESUMO GERAL'!$J30,(VLOOKUP(B30,VT!A:D,4,0)*2*IF(C30="Vigilante Armado - 220 h",20,15.5*'RESUMO GERAL'!$H30)))</f>
        <v>102.81120000000001</v>
      </c>
      <c r="AF30" s="345">
        <f>IF((VLOOKUP($D30,PARAMETROS!$A:$I,4,0))&gt;1,((VLOOKUP($D30,PARAMETROS!$A:$I,4,0))*IF(C30="Vigilante Armado - 220 h",20,15.5))*((1-10%))*'RESUMO GERAL'!$H30,0)</f>
        <v>459.90000000000003</v>
      </c>
      <c r="AG30" s="345">
        <f>IF(VLOOKUP($D30,PARAMETROS!$A:$I,5,0)&gt;0,VLOOKUP($D30,PARAMETROS!$A:$I,5,0)*H30,0)</f>
        <v>193.44</v>
      </c>
      <c r="AH30" s="345">
        <f>VLOOKUP($D30,PARAMETROS!$A:$I,2,0)*'RESUMO GERAL'!$H30</f>
        <v>129.9</v>
      </c>
      <c r="AI30" s="345">
        <f>VLOOKUP('RESUMO GERAL'!$D30,PARAMETROS!$A:$I,3,0)*'RESUMO GERAL'!$H30</f>
        <v>19.45</v>
      </c>
      <c r="AJ30" s="310">
        <f t="shared" si="39"/>
        <v>20</v>
      </c>
      <c r="AK30" s="345">
        <f>VLOOKUP(E30,CCT!E:R,11,0)*H30</f>
        <v>0</v>
      </c>
      <c r="AL30" s="345">
        <f t="shared" si="40"/>
        <v>925.50120000000004</v>
      </c>
      <c r="AM30" s="345">
        <f t="shared" si="41"/>
        <v>2818.9979731194662</v>
      </c>
      <c r="AN30" s="345">
        <f t="shared" si="10"/>
        <v>3.8989981314234563</v>
      </c>
      <c r="AO30" s="345">
        <f t="shared" si="11"/>
        <v>0.3119198505138765</v>
      </c>
      <c r="AP30" s="345">
        <f t="shared" si="12"/>
        <v>0.1247679402055506</v>
      </c>
      <c r="AQ30" s="345">
        <f t="shared" si="13"/>
        <v>10.458969248000001</v>
      </c>
      <c r="AR30" s="345">
        <f t="shared" si="14"/>
        <v>3.8457629924896013</v>
      </c>
      <c r="AS30" s="345">
        <f t="shared" si="15"/>
        <v>102.79672632319998</v>
      </c>
      <c r="AT30" s="345">
        <f t="shared" si="16"/>
        <v>4.9804615466666666</v>
      </c>
      <c r="AU30" s="345">
        <f t="shared" si="42"/>
        <v>126.41760603249912</v>
      </c>
      <c r="AV30" s="345">
        <f t="shared" si="17"/>
        <v>41.503846222222215</v>
      </c>
      <c r="AW30" s="345">
        <f t="shared" si="18"/>
        <v>24.570276963555557</v>
      </c>
      <c r="AX30" s="345">
        <f t="shared" si="19"/>
        <v>0.62255769333333322</v>
      </c>
      <c r="AY30" s="345">
        <f t="shared" si="20"/>
        <v>9.9609230933333333</v>
      </c>
      <c r="AZ30" s="345">
        <f t="shared" si="21"/>
        <v>3.8736923140740736</v>
      </c>
      <c r="BA30" s="345">
        <f t="shared" si="22"/>
        <v>29.611357644552864</v>
      </c>
      <c r="BB30" s="345">
        <f t="shared" si="43"/>
        <v>110.14265393107139</v>
      </c>
      <c r="BC30" s="345">
        <f t="shared" si="44"/>
        <v>434.65846225454555</v>
      </c>
      <c r="BD30" s="345">
        <f t="shared" si="45"/>
        <v>434.65846225454555</v>
      </c>
      <c r="BE30" s="345">
        <f t="shared" si="46"/>
        <v>544.80111618561693</v>
      </c>
      <c r="BF30" s="310">
        <f>VLOOKUP($C30,Uniformes!$A:$P,16,0)*$H30</f>
        <v>34.408333333333331</v>
      </c>
      <c r="BG30" s="310">
        <f>'Materiais de Consumo'!$H$5*$H30</f>
        <v>0.65573770491803274</v>
      </c>
      <c r="BH30" s="310">
        <f>Equipamentos!$J$5*$H30</f>
        <v>6.2404371584699456</v>
      </c>
      <c r="BI30" s="345"/>
      <c r="BJ30" s="345"/>
      <c r="BK30" s="345">
        <f t="shared" si="47"/>
        <v>41.304508196721308</v>
      </c>
      <c r="BL30" s="345">
        <f t="shared" si="48"/>
        <v>6519.7981315343031</v>
      </c>
      <c r="BM30" s="310">
        <f t="shared" si="49"/>
        <v>34.823828563116237</v>
      </c>
      <c r="BN30" s="310">
        <f t="shared" si="50"/>
        <v>33.390285265589554</v>
      </c>
      <c r="BO30" s="108">
        <f t="shared" si="26"/>
        <v>0.69630423138725195</v>
      </c>
      <c r="BP30" s="108">
        <f t="shared" si="27"/>
        <v>3.2137118371719318</v>
      </c>
      <c r="BQ30" s="346">
        <f>VLOOKUP(B30,ISS!A:C,2,0)*100</f>
        <v>3</v>
      </c>
      <c r="BR30" s="108">
        <f t="shared" si="51"/>
        <v>3.2137118371719318</v>
      </c>
      <c r="BS30" s="108">
        <f t="shared" si="52"/>
        <v>6.65</v>
      </c>
      <c r="BT30" s="108">
        <f t="shared" si="53"/>
        <v>7.1237279057311156</v>
      </c>
      <c r="BU30" s="345">
        <f t="shared" si="54"/>
        <v>469.31206675590772</v>
      </c>
      <c r="BV30" s="345">
        <f t="shared" si="55"/>
        <v>537.52618058461348</v>
      </c>
      <c r="BW30" s="345">
        <f t="shared" si="56"/>
        <v>7057.3243121189171</v>
      </c>
      <c r="BX30" s="345">
        <f t="shared" si="57"/>
        <v>84687.891745427012</v>
      </c>
      <c r="BY30" s="297">
        <f>VLOOKUP($D30,PARAMETROS!$A:$I,6,0)</f>
        <v>45292</v>
      </c>
      <c r="BZ30" s="298" t="str">
        <f>VLOOKUP($D30,PARAMETROS!$A:$I,7,0)</f>
        <v>-</v>
      </c>
      <c r="CA30" s="298" t="str">
        <f>VLOOKUP($D30,PARAMETROS!$A:$I,8,0)</f>
        <v>-</v>
      </c>
      <c r="CF30" s="3"/>
      <c r="CG30" s="3"/>
    </row>
    <row r="31" spans="1:85">
      <c r="A31" s="295" t="str">
        <f>CCT!A29</f>
        <v>1.112.01</v>
      </c>
      <c r="B31" s="294" t="str">
        <f>CCT!B29</f>
        <v>Campo Belo</v>
      </c>
      <c r="C31" s="294" t="str">
        <f>CCT!C29</f>
        <v>Vigilante Armado - 220 h</v>
      </c>
      <c r="D31" s="294" t="str">
        <f>CCT!D29</f>
        <v>Sindesp-MG</v>
      </c>
      <c r="E31" s="301" t="str">
        <f t="shared" si="30"/>
        <v>Campo BeloVigilante Armado - 220 h</v>
      </c>
      <c r="F31" s="299" t="s">
        <v>150</v>
      </c>
      <c r="G31" s="299" t="s">
        <v>151</v>
      </c>
      <c r="H31" s="299">
        <f>VLOOKUP(E31,CCT!E:R,4,0)</f>
        <v>1</v>
      </c>
      <c r="I31" s="344">
        <f>VLOOKUP(E31,CCT!E:R,5,0)</f>
        <v>2286.48</v>
      </c>
      <c r="J31" s="345">
        <f t="shared" si="31"/>
        <v>2286.48</v>
      </c>
      <c r="K31" s="345">
        <f t="shared" si="32"/>
        <v>685.94399999999996</v>
      </c>
      <c r="L31" s="345"/>
      <c r="M31" s="345">
        <f t="shared" si="33"/>
        <v>0</v>
      </c>
      <c r="N31" s="345"/>
      <c r="O31" s="345"/>
      <c r="P31" s="345">
        <f t="shared" si="34"/>
        <v>15.852927999999999</v>
      </c>
      <c r="Q31" s="345">
        <f t="shared" si="35"/>
        <v>2988.2769279999998</v>
      </c>
      <c r="R31" s="345">
        <f t="shared" si="59"/>
        <v>597.65538559999993</v>
      </c>
      <c r="S31" s="345">
        <f t="shared" si="59"/>
        <v>44.824153919999993</v>
      </c>
      <c r="T31" s="345">
        <f t="shared" si="58"/>
        <v>29.882769279999998</v>
      </c>
      <c r="U31" s="345">
        <f t="shared" si="58"/>
        <v>5.9765538559999998</v>
      </c>
      <c r="V31" s="345">
        <f t="shared" si="58"/>
        <v>74.706923199999991</v>
      </c>
      <c r="W31" s="345">
        <f t="shared" si="58"/>
        <v>239.06215423999998</v>
      </c>
      <c r="X31" s="345">
        <f t="shared" si="58"/>
        <v>88.751824761599991</v>
      </c>
      <c r="Y31" s="345">
        <f t="shared" si="58"/>
        <v>17.929661568</v>
      </c>
      <c r="Z31" s="345">
        <f t="shared" si="36"/>
        <v>1098.7894264255999</v>
      </c>
      <c r="AA31" s="345">
        <f t="shared" si="37"/>
        <v>249.0230773333333</v>
      </c>
      <c r="AB31" s="345">
        <f t="shared" si="60"/>
        <v>332.03076977777772</v>
      </c>
      <c r="AC31" s="345">
        <f t="shared" si="60"/>
        <v>213.65349958275556</v>
      </c>
      <c r="AD31" s="345">
        <f t="shared" si="38"/>
        <v>794.70734669386661</v>
      </c>
      <c r="AE31" s="345">
        <f>(VLOOKUP(B31,VT!A:D,4,0)*2*IF(C31="Vigilante Armado - 220 h",20,15.5)*'RESUMO GERAL'!$H31)-IF(6%*'RESUMO GERAL'!$J31&lt;=(VLOOKUP(B31,VT!A:D,4,0)*2*IF(C31="Vigilante Armado - 220 h",20,15.5)*'RESUMO GERAL'!$H31),6%*'RESUMO GERAL'!$J31,(VLOOKUP(B31,VT!A:D,4,0)*2*IF(C31="Vigilante Armado - 220 h",20,15.5*'RESUMO GERAL'!$H31)))</f>
        <v>102.81120000000001</v>
      </c>
      <c r="AF31" s="345">
        <f>IF((VLOOKUP($D31,PARAMETROS!$A:$I,4,0))&gt;1,((VLOOKUP($D31,PARAMETROS!$A:$I,4,0))*IF(C31="Vigilante Armado - 220 h",20,15.5))*((1-10%))*'RESUMO GERAL'!$H31,0)</f>
        <v>459.90000000000003</v>
      </c>
      <c r="AG31" s="345">
        <f>IF(VLOOKUP($D31,PARAMETROS!$A:$I,5,0)&gt;0,VLOOKUP($D31,PARAMETROS!$A:$I,5,0)*H31,0)</f>
        <v>193.44</v>
      </c>
      <c r="AH31" s="345">
        <f>VLOOKUP($D31,PARAMETROS!$A:$I,2,0)*'RESUMO GERAL'!$H31</f>
        <v>129.9</v>
      </c>
      <c r="AI31" s="345">
        <f>VLOOKUP('RESUMO GERAL'!$D31,PARAMETROS!$A:$I,3,0)*'RESUMO GERAL'!$H31</f>
        <v>19.45</v>
      </c>
      <c r="AJ31" s="310">
        <f t="shared" si="39"/>
        <v>20</v>
      </c>
      <c r="AK31" s="345">
        <f>VLOOKUP(E31,CCT!E:R,11,0)*H31</f>
        <v>0</v>
      </c>
      <c r="AL31" s="345">
        <f t="shared" si="40"/>
        <v>925.50120000000004</v>
      </c>
      <c r="AM31" s="345">
        <f t="shared" si="41"/>
        <v>2818.9979731194662</v>
      </c>
      <c r="AN31" s="345">
        <f t="shared" si="10"/>
        <v>3.8989981314234563</v>
      </c>
      <c r="AO31" s="345">
        <f t="shared" si="11"/>
        <v>0.3119198505138765</v>
      </c>
      <c r="AP31" s="345">
        <f t="shared" si="12"/>
        <v>0.1247679402055506</v>
      </c>
      <c r="AQ31" s="345">
        <f t="shared" si="13"/>
        <v>10.458969248000001</v>
      </c>
      <c r="AR31" s="345">
        <f t="shared" si="14"/>
        <v>3.8457629924896013</v>
      </c>
      <c r="AS31" s="345">
        <f t="shared" si="15"/>
        <v>102.79672632319998</v>
      </c>
      <c r="AT31" s="345">
        <f t="shared" si="16"/>
        <v>4.9804615466666666</v>
      </c>
      <c r="AU31" s="345">
        <f t="shared" si="42"/>
        <v>126.41760603249912</v>
      </c>
      <c r="AV31" s="345">
        <f t="shared" si="17"/>
        <v>41.503846222222215</v>
      </c>
      <c r="AW31" s="345">
        <f t="shared" si="18"/>
        <v>24.570276963555557</v>
      </c>
      <c r="AX31" s="345">
        <f t="shared" si="19"/>
        <v>0.62255769333333322</v>
      </c>
      <c r="AY31" s="345">
        <f t="shared" si="20"/>
        <v>9.9609230933333333</v>
      </c>
      <c r="AZ31" s="345">
        <f t="shared" si="21"/>
        <v>3.8736923140740736</v>
      </c>
      <c r="BA31" s="345">
        <f t="shared" si="22"/>
        <v>29.611357644552864</v>
      </c>
      <c r="BB31" s="345">
        <f t="shared" si="43"/>
        <v>110.14265393107139</v>
      </c>
      <c r="BC31" s="345">
        <f t="shared" si="44"/>
        <v>434.65846225454555</v>
      </c>
      <c r="BD31" s="345">
        <f t="shared" si="45"/>
        <v>434.65846225454555</v>
      </c>
      <c r="BE31" s="345">
        <f t="shared" si="46"/>
        <v>544.80111618561693</v>
      </c>
      <c r="BF31" s="310">
        <f>VLOOKUP($C31,Uniformes!$A:$P,16,0)*$H31</f>
        <v>34.408333333333331</v>
      </c>
      <c r="BG31" s="310">
        <f>'Materiais de Consumo'!$H$5*$H31</f>
        <v>0.65573770491803274</v>
      </c>
      <c r="BH31" s="310">
        <f>Equipamentos!$J$5*$H31</f>
        <v>6.2404371584699456</v>
      </c>
      <c r="BI31" s="345"/>
      <c r="BJ31" s="345"/>
      <c r="BK31" s="345">
        <f t="shared" si="47"/>
        <v>41.304508196721308</v>
      </c>
      <c r="BL31" s="345">
        <f t="shared" si="48"/>
        <v>6519.7981315343031</v>
      </c>
      <c r="BM31" s="310">
        <f t="shared" si="49"/>
        <v>34.823828563116237</v>
      </c>
      <c r="BN31" s="310">
        <f t="shared" si="50"/>
        <v>33.390285265589554</v>
      </c>
      <c r="BO31" s="108">
        <f t="shared" si="26"/>
        <v>0.69630423138725195</v>
      </c>
      <c r="BP31" s="108">
        <f t="shared" si="27"/>
        <v>3.2137118371719318</v>
      </c>
      <c r="BQ31" s="346">
        <f>VLOOKUP(B31,ISS!A:C,2,0)*100</f>
        <v>3</v>
      </c>
      <c r="BR31" s="108">
        <f t="shared" si="51"/>
        <v>3.2137118371719318</v>
      </c>
      <c r="BS31" s="108">
        <f t="shared" si="52"/>
        <v>6.65</v>
      </c>
      <c r="BT31" s="108">
        <f t="shared" si="53"/>
        <v>7.1237279057311156</v>
      </c>
      <c r="BU31" s="345">
        <f t="shared" si="54"/>
        <v>469.31206675590772</v>
      </c>
      <c r="BV31" s="345">
        <f t="shared" si="55"/>
        <v>537.52618058461348</v>
      </c>
      <c r="BW31" s="345">
        <f t="shared" si="56"/>
        <v>7057.3243121189171</v>
      </c>
      <c r="BX31" s="345">
        <f t="shared" si="57"/>
        <v>84687.891745427012</v>
      </c>
      <c r="BY31" s="297">
        <f>VLOOKUP($D31,PARAMETROS!$A:$I,6,0)</f>
        <v>45292</v>
      </c>
      <c r="BZ31" s="298" t="str">
        <f>VLOOKUP($D31,PARAMETROS!$A:$I,7,0)</f>
        <v>-</v>
      </c>
      <c r="CA31" s="298" t="str">
        <f>VLOOKUP($D31,PARAMETROS!$A:$I,8,0)</f>
        <v>-</v>
      </c>
      <c r="CD31" s="3"/>
      <c r="CF31" s="3"/>
      <c r="CG31" s="3"/>
    </row>
    <row r="32" spans="1:85">
      <c r="A32" s="295" t="str">
        <f>CCT!A30</f>
        <v>1.116.01</v>
      </c>
      <c r="B32" s="294" t="str">
        <f>CCT!B30</f>
        <v>Campos Gerais</v>
      </c>
      <c r="C32" s="294" t="str">
        <f>CCT!C30</f>
        <v>Vigilante Armado - 220 h</v>
      </c>
      <c r="D32" s="294" t="str">
        <f>CCT!D30</f>
        <v>Sindesp-MG</v>
      </c>
      <c r="E32" s="301" t="str">
        <f t="shared" si="30"/>
        <v>Campos GeraisVigilante Armado - 220 h</v>
      </c>
      <c r="F32" s="299" t="s">
        <v>150</v>
      </c>
      <c r="G32" s="299" t="s">
        <v>151</v>
      </c>
      <c r="H32" s="299">
        <f>VLOOKUP(E32,CCT!E:R,4,0)</f>
        <v>1</v>
      </c>
      <c r="I32" s="344">
        <f>VLOOKUP(E32,CCT!E:R,5,0)</f>
        <v>2286.48</v>
      </c>
      <c r="J32" s="345">
        <f t="shared" si="31"/>
        <v>2286.48</v>
      </c>
      <c r="K32" s="345">
        <f t="shared" si="32"/>
        <v>685.94399999999996</v>
      </c>
      <c r="L32" s="345"/>
      <c r="M32" s="345">
        <f t="shared" si="33"/>
        <v>0</v>
      </c>
      <c r="N32" s="345"/>
      <c r="O32" s="345"/>
      <c r="P32" s="345">
        <f t="shared" si="34"/>
        <v>15.852927999999999</v>
      </c>
      <c r="Q32" s="345">
        <f t="shared" si="35"/>
        <v>2988.2769279999998</v>
      </c>
      <c r="R32" s="345">
        <f t="shared" si="59"/>
        <v>597.65538559999993</v>
      </c>
      <c r="S32" s="345">
        <f t="shared" si="59"/>
        <v>44.824153919999993</v>
      </c>
      <c r="T32" s="345">
        <f t="shared" si="58"/>
        <v>29.882769279999998</v>
      </c>
      <c r="U32" s="345">
        <f t="shared" si="58"/>
        <v>5.9765538559999998</v>
      </c>
      <c r="V32" s="345">
        <f t="shared" si="58"/>
        <v>74.706923199999991</v>
      </c>
      <c r="W32" s="345">
        <f t="shared" si="58"/>
        <v>239.06215423999998</v>
      </c>
      <c r="X32" s="345">
        <f t="shared" si="58"/>
        <v>88.751824761599991</v>
      </c>
      <c r="Y32" s="345">
        <f t="shared" si="58"/>
        <v>17.929661568</v>
      </c>
      <c r="Z32" s="345">
        <f t="shared" si="36"/>
        <v>1098.7894264255999</v>
      </c>
      <c r="AA32" s="345">
        <f t="shared" si="37"/>
        <v>249.0230773333333</v>
      </c>
      <c r="AB32" s="345">
        <f t="shared" si="60"/>
        <v>332.03076977777772</v>
      </c>
      <c r="AC32" s="345">
        <f t="shared" si="60"/>
        <v>213.65349958275556</v>
      </c>
      <c r="AD32" s="345">
        <f t="shared" si="38"/>
        <v>794.70734669386661</v>
      </c>
      <c r="AE32" s="345">
        <f>(VLOOKUP(B32,VT!A:D,4,0)*2*IF(C32="Vigilante Armado - 220 h",20,15.5)*'RESUMO GERAL'!$H32)-IF(6%*'RESUMO GERAL'!$J32&lt;=(VLOOKUP(B32,VT!A:D,4,0)*2*IF(C32="Vigilante Armado - 220 h",20,15.5)*'RESUMO GERAL'!$H32),6%*'RESUMO GERAL'!$J32,(VLOOKUP(B32,VT!A:D,4,0)*2*IF(C32="Vigilante Armado - 220 h",20,15.5*'RESUMO GERAL'!$H32)))</f>
        <v>102.81120000000001</v>
      </c>
      <c r="AF32" s="345">
        <f>IF((VLOOKUP($D32,PARAMETROS!$A:$I,4,0))&gt;1,((VLOOKUP($D32,PARAMETROS!$A:$I,4,0))*IF(C32="Vigilante Armado - 220 h",20,15.5))*((1-10%))*'RESUMO GERAL'!$H32,0)</f>
        <v>459.90000000000003</v>
      </c>
      <c r="AG32" s="345">
        <f>IF(VLOOKUP($D32,PARAMETROS!$A:$I,5,0)&gt;0,VLOOKUP($D32,PARAMETROS!$A:$I,5,0)*H32,0)</f>
        <v>193.44</v>
      </c>
      <c r="AH32" s="345">
        <f>VLOOKUP($D32,PARAMETROS!$A:$I,2,0)*'RESUMO GERAL'!$H32</f>
        <v>129.9</v>
      </c>
      <c r="AI32" s="345">
        <f>VLOOKUP('RESUMO GERAL'!$D32,PARAMETROS!$A:$I,3,0)*'RESUMO GERAL'!$H32</f>
        <v>19.45</v>
      </c>
      <c r="AJ32" s="310">
        <f t="shared" si="39"/>
        <v>20</v>
      </c>
      <c r="AK32" s="345">
        <f>VLOOKUP(E32,CCT!E:R,11,0)*H32</f>
        <v>0</v>
      </c>
      <c r="AL32" s="345">
        <f t="shared" si="40"/>
        <v>925.50120000000004</v>
      </c>
      <c r="AM32" s="345">
        <f t="shared" si="41"/>
        <v>2818.9979731194662</v>
      </c>
      <c r="AN32" s="345">
        <f t="shared" si="10"/>
        <v>3.8989981314234563</v>
      </c>
      <c r="AO32" s="345">
        <f t="shared" si="11"/>
        <v>0.3119198505138765</v>
      </c>
      <c r="AP32" s="345">
        <f t="shared" si="12"/>
        <v>0.1247679402055506</v>
      </c>
      <c r="AQ32" s="345">
        <f t="shared" si="13"/>
        <v>10.458969248000001</v>
      </c>
      <c r="AR32" s="345">
        <f t="shared" si="14"/>
        <v>3.8457629924896013</v>
      </c>
      <c r="AS32" s="345">
        <f t="shared" si="15"/>
        <v>102.79672632319998</v>
      </c>
      <c r="AT32" s="345">
        <f t="shared" si="16"/>
        <v>4.9804615466666666</v>
      </c>
      <c r="AU32" s="345">
        <f t="shared" si="42"/>
        <v>126.41760603249912</v>
      </c>
      <c r="AV32" s="345">
        <f t="shared" si="17"/>
        <v>41.503846222222215</v>
      </c>
      <c r="AW32" s="345">
        <f t="shared" si="18"/>
        <v>24.570276963555557</v>
      </c>
      <c r="AX32" s="345">
        <f t="shared" si="19"/>
        <v>0.62255769333333322</v>
      </c>
      <c r="AY32" s="345">
        <f t="shared" si="20"/>
        <v>9.9609230933333333</v>
      </c>
      <c r="AZ32" s="345">
        <f t="shared" si="21"/>
        <v>3.8736923140740736</v>
      </c>
      <c r="BA32" s="345">
        <f t="shared" si="22"/>
        <v>29.611357644552864</v>
      </c>
      <c r="BB32" s="345">
        <f t="shared" si="43"/>
        <v>110.14265393107139</v>
      </c>
      <c r="BC32" s="345">
        <f t="shared" si="44"/>
        <v>434.65846225454555</v>
      </c>
      <c r="BD32" s="345">
        <f t="shared" si="45"/>
        <v>434.65846225454555</v>
      </c>
      <c r="BE32" s="345">
        <f t="shared" si="46"/>
        <v>544.80111618561693</v>
      </c>
      <c r="BF32" s="310">
        <f>VLOOKUP($C32,Uniformes!$A:$P,16,0)*$H32</f>
        <v>34.408333333333331</v>
      </c>
      <c r="BG32" s="310">
        <f>'Materiais de Consumo'!$H$5*$H32</f>
        <v>0.65573770491803274</v>
      </c>
      <c r="BH32" s="310">
        <f>Equipamentos!$J$5*$H32</f>
        <v>6.2404371584699456</v>
      </c>
      <c r="BI32" s="345"/>
      <c r="BJ32" s="345"/>
      <c r="BK32" s="345">
        <f t="shared" si="47"/>
        <v>41.304508196721308</v>
      </c>
      <c r="BL32" s="345">
        <f t="shared" si="48"/>
        <v>6519.7981315343031</v>
      </c>
      <c r="BM32" s="310">
        <f t="shared" si="49"/>
        <v>34.823828563116237</v>
      </c>
      <c r="BN32" s="310">
        <f t="shared" si="50"/>
        <v>33.390285265589554</v>
      </c>
      <c r="BO32" s="108">
        <f t="shared" si="26"/>
        <v>0.71154898741105688</v>
      </c>
      <c r="BP32" s="108">
        <f t="shared" si="27"/>
        <v>3.2840722495894927</v>
      </c>
      <c r="BQ32" s="346">
        <f>VLOOKUP(B32,ISS!A:C,2,0)*100</f>
        <v>5</v>
      </c>
      <c r="BR32" s="108">
        <f t="shared" si="51"/>
        <v>5.473453749315822</v>
      </c>
      <c r="BS32" s="108">
        <f t="shared" si="52"/>
        <v>8.65</v>
      </c>
      <c r="BT32" s="108">
        <f t="shared" si="53"/>
        <v>9.4690749863163717</v>
      </c>
      <c r="BU32" s="345">
        <f t="shared" si="54"/>
        <v>623.82381962112822</v>
      </c>
      <c r="BV32" s="345">
        <f t="shared" si="55"/>
        <v>692.03793344983399</v>
      </c>
      <c r="BW32" s="345">
        <f t="shared" si="56"/>
        <v>7211.836064984137</v>
      </c>
      <c r="BX32" s="345">
        <f t="shared" si="57"/>
        <v>86542.03277980964</v>
      </c>
      <c r="BY32" s="297">
        <f>VLOOKUP($D32,PARAMETROS!$A:$I,6,0)</f>
        <v>45292</v>
      </c>
      <c r="BZ32" s="298" t="str">
        <f>VLOOKUP($D32,PARAMETROS!$A:$I,7,0)</f>
        <v>-</v>
      </c>
      <c r="CA32" s="298" t="str">
        <f>VLOOKUP($D32,PARAMETROS!$A:$I,8,0)</f>
        <v>-</v>
      </c>
      <c r="CD32" s="3"/>
      <c r="CF32" s="3"/>
      <c r="CG32" s="3"/>
    </row>
    <row r="33" spans="1:85">
      <c r="A33" s="295" t="str">
        <f>CCT!A31</f>
        <v>1.123.01</v>
      </c>
      <c r="B33" s="294" t="str">
        <f>CCT!B31</f>
        <v>Capelinha</v>
      </c>
      <c r="C33" s="294" t="str">
        <f>CCT!C31</f>
        <v>Vigilante Armado - 220 h</v>
      </c>
      <c r="D33" s="294" t="str">
        <f>CCT!D31</f>
        <v>Sindesp-MG</v>
      </c>
      <c r="E33" s="301" t="str">
        <f t="shared" si="30"/>
        <v>CapelinhaVigilante Armado - 220 h</v>
      </c>
      <c r="F33" s="299" t="s">
        <v>150</v>
      </c>
      <c r="G33" s="299" t="s">
        <v>151</v>
      </c>
      <c r="H33" s="299">
        <f>VLOOKUP(E33,CCT!E:R,4,0)</f>
        <v>1</v>
      </c>
      <c r="I33" s="344">
        <f>VLOOKUP(E33,CCT!E:R,5,0)</f>
        <v>2286.48</v>
      </c>
      <c r="J33" s="345">
        <f t="shared" si="31"/>
        <v>2286.48</v>
      </c>
      <c r="K33" s="345">
        <f t="shared" si="32"/>
        <v>685.94399999999996</v>
      </c>
      <c r="L33" s="345"/>
      <c r="M33" s="345">
        <f t="shared" si="33"/>
        <v>0</v>
      </c>
      <c r="N33" s="345"/>
      <c r="O33" s="345"/>
      <c r="P33" s="345">
        <f t="shared" si="34"/>
        <v>15.852927999999999</v>
      </c>
      <c r="Q33" s="345">
        <f t="shared" si="35"/>
        <v>2988.2769279999998</v>
      </c>
      <c r="R33" s="345">
        <f t="shared" si="59"/>
        <v>597.65538559999993</v>
      </c>
      <c r="S33" s="345">
        <f t="shared" si="59"/>
        <v>44.824153919999993</v>
      </c>
      <c r="T33" s="345">
        <f t="shared" si="58"/>
        <v>29.882769279999998</v>
      </c>
      <c r="U33" s="345">
        <f t="shared" si="58"/>
        <v>5.9765538559999998</v>
      </c>
      <c r="V33" s="345">
        <f t="shared" si="58"/>
        <v>74.706923199999991</v>
      </c>
      <c r="W33" s="345">
        <f t="shared" si="58"/>
        <v>239.06215423999998</v>
      </c>
      <c r="X33" s="345">
        <f t="shared" si="58"/>
        <v>88.751824761599991</v>
      </c>
      <c r="Y33" s="345">
        <f t="shared" si="58"/>
        <v>17.929661568</v>
      </c>
      <c r="Z33" s="345">
        <f t="shared" si="36"/>
        <v>1098.7894264255999</v>
      </c>
      <c r="AA33" s="345">
        <f t="shared" si="37"/>
        <v>249.0230773333333</v>
      </c>
      <c r="AB33" s="345">
        <f t="shared" si="60"/>
        <v>332.03076977777772</v>
      </c>
      <c r="AC33" s="345">
        <f t="shared" si="60"/>
        <v>213.65349958275556</v>
      </c>
      <c r="AD33" s="345">
        <f t="shared" si="38"/>
        <v>794.70734669386661</v>
      </c>
      <c r="AE33" s="345">
        <f>(VLOOKUP(B33,VT!A:D,4,0)*2*IF(C33="Vigilante Armado - 220 h",20,15.5)*'RESUMO GERAL'!$H33)-IF(6%*'RESUMO GERAL'!$J33&lt;=(VLOOKUP(B33,VT!A:D,4,0)*2*IF(C33="Vigilante Armado - 220 h",20,15.5)*'RESUMO GERAL'!$H33),6%*'RESUMO GERAL'!$J33,(VLOOKUP(B33,VT!A:D,4,0)*2*IF(C33="Vigilante Armado - 220 h",20,15.5*'RESUMO GERAL'!$H33)))</f>
        <v>102.81120000000001</v>
      </c>
      <c r="AF33" s="345">
        <f>IF((VLOOKUP($D33,PARAMETROS!$A:$I,4,0))&gt;1,((VLOOKUP($D33,PARAMETROS!$A:$I,4,0))*IF(C33="Vigilante Armado - 220 h",20,15.5))*((1-10%))*'RESUMO GERAL'!$H33,0)</f>
        <v>459.90000000000003</v>
      </c>
      <c r="AG33" s="345">
        <f>IF(VLOOKUP($D33,PARAMETROS!$A:$I,5,0)&gt;0,VLOOKUP($D33,PARAMETROS!$A:$I,5,0)*H33,0)</f>
        <v>193.44</v>
      </c>
      <c r="AH33" s="345">
        <f>VLOOKUP($D33,PARAMETROS!$A:$I,2,0)*'RESUMO GERAL'!$H33</f>
        <v>129.9</v>
      </c>
      <c r="AI33" s="345">
        <f>VLOOKUP('RESUMO GERAL'!$D33,PARAMETROS!$A:$I,3,0)*'RESUMO GERAL'!$H33</f>
        <v>19.45</v>
      </c>
      <c r="AJ33" s="310">
        <f t="shared" si="39"/>
        <v>20</v>
      </c>
      <c r="AK33" s="345">
        <f>VLOOKUP(E33,CCT!E:R,11,0)*H33</f>
        <v>0</v>
      </c>
      <c r="AL33" s="345">
        <f t="shared" si="40"/>
        <v>925.50120000000004</v>
      </c>
      <c r="AM33" s="345">
        <f t="shared" si="41"/>
        <v>2818.9979731194662</v>
      </c>
      <c r="AN33" s="345">
        <f t="shared" si="10"/>
        <v>3.8989981314234563</v>
      </c>
      <c r="AO33" s="345">
        <f t="shared" si="11"/>
        <v>0.3119198505138765</v>
      </c>
      <c r="AP33" s="345">
        <f t="shared" si="12"/>
        <v>0.1247679402055506</v>
      </c>
      <c r="AQ33" s="345">
        <f t="shared" si="13"/>
        <v>10.458969248000001</v>
      </c>
      <c r="AR33" s="345">
        <f t="shared" si="14"/>
        <v>3.8457629924896013</v>
      </c>
      <c r="AS33" s="345">
        <f t="shared" si="15"/>
        <v>102.79672632319998</v>
      </c>
      <c r="AT33" s="345">
        <f t="shared" si="16"/>
        <v>4.9804615466666666</v>
      </c>
      <c r="AU33" s="345">
        <f t="shared" si="42"/>
        <v>126.41760603249912</v>
      </c>
      <c r="AV33" s="345">
        <f t="shared" si="17"/>
        <v>41.503846222222215</v>
      </c>
      <c r="AW33" s="345">
        <f t="shared" si="18"/>
        <v>24.570276963555557</v>
      </c>
      <c r="AX33" s="345">
        <f t="shared" si="19"/>
        <v>0.62255769333333322</v>
      </c>
      <c r="AY33" s="345">
        <f t="shared" si="20"/>
        <v>9.9609230933333333</v>
      </c>
      <c r="AZ33" s="345">
        <f t="shared" si="21"/>
        <v>3.8736923140740736</v>
      </c>
      <c r="BA33" s="345">
        <f t="shared" si="22"/>
        <v>29.611357644552864</v>
      </c>
      <c r="BB33" s="345">
        <f t="shared" si="43"/>
        <v>110.14265393107139</v>
      </c>
      <c r="BC33" s="345">
        <f t="shared" si="44"/>
        <v>434.65846225454555</v>
      </c>
      <c r="BD33" s="345">
        <f t="shared" si="45"/>
        <v>434.65846225454555</v>
      </c>
      <c r="BE33" s="345">
        <f t="shared" si="46"/>
        <v>544.80111618561693</v>
      </c>
      <c r="BF33" s="310">
        <f>VLOOKUP($C33,Uniformes!$A:$P,16,0)*$H33</f>
        <v>34.408333333333331</v>
      </c>
      <c r="BG33" s="310">
        <f>'Materiais de Consumo'!$H$5*$H33</f>
        <v>0.65573770491803274</v>
      </c>
      <c r="BH33" s="310">
        <f>Equipamentos!$J$5*$H33</f>
        <v>6.2404371584699456</v>
      </c>
      <c r="BI33" s="345"/>
      <c r="BJ33" s="345"/>
      <c r="BK33" s="345">
        <f t="shared" si="47"/>
        <v>41.304508196721308</v>
      </c>
      <c r="BL33" s="345">
        <f t="shared" si="48"/>
        <v>6519.7981315343031</v>
      </c>
      <c r="BM33" s="310">
        <f t="shared" si="49"/>
        <v>34.823828563116237</v>
      </c>
      <c r="BN33" s="310">
        <f t="shared" si="50"/>
        <v>33.390285265589554</v>
      </c>
      <c r="BO33" s="108">
        <f t="shared" si="26"/>
        <v>0.69630423138725195</v>
      </c>
      <c r="BP33" s="108">
        <f t="shared" si="27"/>
        <v>3.2137118371719318</v>
      </c>
      <c r="BQ33" s="346">
        <f>VLOOKUP(B33,ISS!A:C,2,0)*100</f>
        <v>3</v>
      </c>
      <c r="BR33" s="108">
        <f t="shared" si="51"/>
        <v>3.2137118371719318</v>
      </c>
      <c r="BS33" s="108">
        <f t="shared" si="52"/>
        <v>6.65</v>
      </c>
      <c r="BT33" s="108">
        <f t="shared" si="53"/>
        <v>7.1237279057311156</v>
      </c>
      <c r="BU33" s="345">
        <f t="shared" si="54"/>
        <v>469.31206675590772</v>
      </c>
      <c r="BV33" s="345">
        <f t="shared" si="55"/>
        <v>537.52618058461348</v>
      </c>
      <c r="BW33" s="345">
        <f t="shared" si="56"/>
        <v>7057.3243121189171</v>
      </c>
      <c r="BX33" s="345">
        <f t="shared" si="57"/>
        <v>84687.891745427012</v>
      </c>
      <c r="BY33" s="297">
        <f>VLOOKUP($D33,PARAMETROS!$A:$I,6,0)</f>
        <v>45292</v>
      </c>
      <c r="BZ33" s="298" t="str">
        <f>VLOOKUP($D33,PARAMETROS!$A:$I,7,0)</f>
        <v>-</v>
      </c>
      <c r="CA33" s="298" t="str">
        <f>VLOOKUP($D33,PARAMETROS!$A:$I,8,0)</f>
        <v>-</v>
      </c>
      <c r="CD33" s="3"/>
      <c r="CF33" s="3"/>
      <c r="CG33" s="3"/>
    </row>
    <row r="34" spans="1:85">
      <c r="A34" s="295" t="str">
        <f>CCT!A32</f>
        <v>1.141.01</v>
      </c>
      <c r="B34" s="294" t="str">
        <f>CCT!B32</f>
        <v>Carmo de Minas</v>
      </c>
      <c r="C34" s="294" t="str">
        <f>CCT!C32</f>
        <v>Vigilante Armado - 220 h</v>
      </c>
      <c r="D34" s="294" t="str">
        <f>CCT!D32</f>
        <v>Sindesp-MG</v>
      </c>
      <c r="E34" s="301" t="str">
        <f t="shared" si="30"/>
        <v>Carmo de MinasVigilante Armado - 220 h</v>
      </c>
      <c r="F34" s="299" t="s">
        <v>150</v>
      </c>
      <c r="G34" s="299" t="s">
        <v>151</v>
      </c>
      <c r="H34" s="299">
        <f>VLOOKUP(E34,CCT!E:R,4,0)</f>
        <v>1</v>
      </c>
      <c r="I34" s="344">
        <f>VLOOKUP(E34,CCT!E:R,5,0)</f>
        <v>2286.48</v>
      </c>
      <c r="J34" s="345">
        <f t="shared" si="31"/>
        <v>2286.48</v>
      </c>
      <c r="K34" s="345">
        <f t="shared" si="32"/>
        <v>685.94399999999996</v>
      </c>
      <c r="L34" s="345"/>
      <c r="M34" s="345">
        <f t="shared" si="33"/>
        <v>0</v>
      </c>
      <c r="N34" s="345"/>
      <c r="O34" s="345"/>
      <c r="P34" s="345">
        <f t="shared" si="34"/>
        <v>15.852927999999999</v>
      </c>
      <c r="Q34" s="345">
        <f t="shared" si="35"/>
        <v>2988.2769279999998</v>
      </c>
      <c r="R34" s="345">
        <f t="shared" si="59"/>
        <v>597.65538559999993</v>
      </c>
      <c r="S34" s="345">
        <f t="shared" si="59"/>
        <v>44.824153919999993</v>
      </c>
      <c r="T34" s="345">
        <f t="shared" si="58"/>
        <v>29.882769279999998</v>
      </c>
      <c r="U34" s="345">
        <f t="shared" si="58"/>
        <v>5.9765538559999998</v>
      </c>
      <c r="V34" s="345">
        <f t="shared" si="58"/>
        <v>74.706923199999991</v>
      </c>
      <c r="W34" s="345">
        <f t="shared" si="58"/>
        <v>239.06215423999998</v>
      </c>
      <c r="X34" s="345">
        <f t="shared" si="58"/>
        <v>88.751824761599991</v>
      </c>
      <c r="Y34" s="345">
        <f t="shared" si="58"/>
        <v>17.929661568</v>
      </c>
      <c r="Z34" s="345">
        <f t="shared" si="36"/>
        <v>1098.7894264255999</v>
      </c>
      <c r="AA34" s="345">
        <f t="shared" si="37"/>
        <v>249.0230773333333</v>
      </c>
      <c r="AB34" s="345">
        <f t="shared" si="60"/>
        <v>332.03076977777772</v>
      </c>
      <c r="AC34" s="345">
        <f t="shared" si="60"/>
        <v>213.65349958275556</v>
      </c>
      <c r="AD34" s="345">
        <f t="shared" si="38"/>
        <v>794.70734669386661</v>
      </c>
      <c r="AE34" s="345">
        <f>(VLOOKUP(B34,VT!A:D,4,0)*2*IF(C34="Vigilante Armado - 220 h",20,15.5)*'RESUMO GERAL'!$H34)-IF(6%*'RESUMO GERAL'!$J34&lt;=(VLOOKUP(B34,VT!A:D,4,0)*2*IF(C34="Vigilante Armado - 220 h",20,15.5)*'RESUMO GERAL'!$H34),6%*'RESUMO GERAL'!$J34,(VLOOKUP(B34,VT!A:D,4,0)*2*IF(C34="Vigilante Armado - 220 h",20,15.5*'RESUMO GERAL'!$H34)))</f>
        <v>102.81120000000001</v>
      </c>
      <c r="AF34" s="345">
        <f>IF((VLOOKUP($D34,PARAMETROS!$A:$I,4,0))&gt;1,((VLOOKUP($D34,PARAMETROS!$A:$I,4,0))*IF(C34="Vigilante Armado - 220 h",20,15.5))*((1-10%))*'RESUMO GERAL'!$H34,0)</f>
        <v>459.90000000000003</v>
      </c>
      <c r="AG34" s="345">
        <f>IF(VLOOKUP($D34,PARAMETROS!$A:$I,5,0)&gt;0,VLOOKUP($D34,PARAMETROS!$A:$I,5,0)*H34,0)</f>
        <v>193.44</v>
      </c>
      <c r="AH34" s="345">
        <f>VLOOKUP($D34,PARAMETROS!$A:$I,2,0)*'RESUMO GERAL'!$H34</f>
        <v>129.9</v>
      </c>
      <c r="AI34" s="345">
        <f>VLOOKUP('RESUMO GERAL'!$D34,PARAMETROS!$A:$I,3,0)*'RESUMO GERAL'!$H34</f>
        <v>19.45</v>
      </c>
      <c r="AJ34" s="310">
        <f t="shared" si="39"/>
        <v>20</v>
      </c>
      <c r="AK34" s="345">
        <f>VLOOKUP(E34,CCT!E:R,11,0)*H34</f>
        <v>0</v>
      </c>
      <c r="AL34" s="345">
        <f t="shared" si="40"/>
        <v>925.50120000000004</v>
      </c>
      <c r="AM34" s="345">
        <f t="shared" si="41"/>
        <v>2818.9979731194662</v>
      </c>
      <c r="AN34" s="345">
        <f t="shared" si="10"/>
        <v>3.8989981314234563</v>
      </c>
      <c r="AO34" s="345">
        <f t="shared" si="11"/>
        <v>0.3119198505138765</v>
      </c>
      <c r="AP34" s="345">
        <f t="shared" si="12"/>
        <v>0.1247679402055506</v>
      </c>
      <c r="AQ34" s="345">
        <f t="shared" si="13"/>
        <v>10.458969248000001</v>
      </c>
      <c r="AR34" s="345">
        <f t="shared" si="14"/>
        <v>3.8457629924896013</v>
      </c>
      <c r="AS34" s="345">
        <f t="shared" si="15"/>
        <v>102.79672632319998</v>
      </c>
      <c r="AT34" s="345">
        <f t="shared" si="16"/>
        <v>4.9804615466666666</v>
      </c>
      <c r="AU34" s="345">
        <f t="shared" si="42"/>
        <v>126.41760603249912</v>
      </c>
      <c r="AV34" s="345">
        <f t="shared" si="17"/>
        <v>41.503846222222215</v>
      </c>
      <c r="AW34" s="345">
        <f t="shared" si="18"/>
        <v>24.570276963555557</v>
      </c>
      <c r="AX34" s="345">
        <f t="shared" si="19"/>
        <v>0.62255769333333322</v>
      </c>
      <c r="AY34" s="345">
        <f t="shared" si="20"/>
        <v>9.9609230933333333</v>
      </c>
      <c r="AZ34" s="345">
        <f t="shared" si="21"/>
        <v>3.8736923140740736</v>
      </c>
      <c r="BA34" s="345">
        <f t="shared" si="22"/>
        <v>29.611357644552864</v>
      </c>
      <c r="BB34" s="345">
        <f t="shared" si="43"/>
        <v>110.14265393107139</v>
      </c>
      <c r="BC34" s="345">
        <f t="shared" si="44"/>
        <v>434.65846225454555</v>
      </c>
      <c r="BD34" s="345">
        <f t="shared" si="45"/>
        <v>434.65846225454555</v>
      </c>
      <c r="BE34" s="345">
        <f t="shared" si="46"/>
        <v>544.80111618561693</v>
      </c>
      <c r="BF34" s="310">
        <f>VLOOKUP($C34,Uniformes!$A:$P,16,0)*$H34</f>
        <v>34.408333333333331</v>
      </c>
      <c r="BG34" s="310">
        <f>'Materiais de Consumo'!$H$5*$H34</f>
        <v>0.65573770491803274</v>
      </c>
      <c r="BH34" s="310">
        <f>Equipamentos!$J$5*$H34</f>
        <v>6.2404371584699456</v>
      </c>
      <c r="BI34" s="345"/>
      <c r="BJ34" s="345"/>
      <c r="BK34" s="345">
        <f t="shared" si="47"/>
        <v>41.304508196721308</v>
      </c>
      <c r="BL34" s="345">
        <f t="shared" si="48"/>
        <v>6519.7981315343031</v>
      </c>
      <c r="BM34" s="310">
        <f t="shared" si="49"/>
        <v>34.823828563116237</v>
      </c>
      <c r="BN34" s="310">
        <f t="shared" si="50"/>
        <v>33.390285265589554</v>
      </c>
      <c r="BO34" s="108">
        <f t="shared" si="26"/>
        <v>0.68892421833598505</v>
      </c>
      <c r="BP34" s="108">
        <f t="shared" si="27"/>
        <v>3.1796502384737768</v>
      </c>
      <c r="BQ34" s="346">
        <f>VLOOKUP(B34,ISS!A:C,2,0)*100</f>
        <v>2</v>
      </c>
      <c r="BR34" s="108">
        <f t="shared" si="51"/>
        <v>2.1197668256491848</v>
      </c>
      <c r="BS34" s="108">
        <f t="shared" si="52"/>
        <v>5.65</v>
      </c>
      <c r="BT34" s="108">
        <f t="shared" si="53"/>
        <v>5.988341282458947</v>
      </c>
      <c r="BU34" s="345">
        <f t="shared" si="54"/>
        <v>394.51265698252371</v>
      </c>
      <c r="BV34" s="345">
        <f t="shared" si="55"/>
        <v>462.72677081122947</v>
      </c>
      <c r="BW34" s="345">
        <f t="shared" si="56"/>
        <v>6982.5249023455326</v>
      </c>
      <c r="BX34" s="345">
        <f t="shared" si="57"/>
        <v>83790.298828146391</v>
      </c>
      <c r="BY34" s="297">
        <f>VLOOKUP($D34,PARAMETROS!$A:$I,6,0)</f>
        <v>45292</v>
      </c>
      <c r="BZ34" s="298" t="str">
        <f>VLOOKUP($D34,PARAMETROS!$A:$I,7,0)</f>
        <v>-</v>
      </c>
      <c r="CA34" s="298" t="str">
        <f>VLOOKUP($D34,PARAMETROS!$A:$I,8,0)</f>
        <v>-</v>
      </c>
      <c r="CD34" s="3"/>
      <c r="CF34" s="3"/>
      <c r="CG34" s="3"/>
    </row>
    <row r="35" spans="1:85">
      <c r="A35" s="295" t="str">
        <f>CCT!A33</f>
        <v>1.144.01</v>
      </c>
      <c r="B35" s="294" t="str">
        <f>CCT!B33</f>
        <v>Carmo do Rio Claro</v>
      </c>
      <c r="C35" s="294" t="str">
        <f>CCT!C33</f>
        <v>Vigilante Armado - 220 h</v>
      </c>
      <c r="D35" s="294" t="str">
        <f>CCT!D33</f>
        <v>Sindesp-MG</v>
      </c>
      <c r="E35" s="301" t="str">
        <f t="shared" si="30"/>
        <v>Carmo do Rio ClaroVigilante Armado - 220 h</v>
      </c>
      <c r="F35" s="299" t="s">
        <v>150</v>
      </c>
      <c r="G35" s="299" t="s">
        <v>151</v>
      </c>
      <c r="H35" s="299">
        <f>VLOOKUP(E35,CCT!E:R,4,0)</f>
        <v>1</v>
      </c>
      <c r="I35" s="344">
        <f>VLOOKUP(E35,CCT!E:R,5,0)</f>
        <v>2286.48</v>
      </c>
      <c r="J35" s="345">
        <f t="shared" si="31"/>
        <v>2286.48</v>
      </c>
      <c r="K35" s="345">
        <f t="shared" si="32"/>
        <v>685.94399999999996</v>
      </c>
      <c r="L35" s="345"/>
      <c r="M35" s="345">
        <f t="shared" si="33"/>
        <v>0</v>
      </c>
      <c r="N35" s="345"/>
      <c r="O35" s="345"/>
      <c r="P35" s="345">
        <f t="shared" si="34"/>
        <v>15.852927999999999</v>
      </c>
      <c r="Q35" s="345">
        <f t="shared" si="35"/>
        <v>2988.2769279999998</v>
      </c>
      <c r="R35" s="345">
        <f t="shared" si="59"/>
        <v>597.65538559999993</v>
      </c>
      <c r="S35" s="345">
        <f t="shared" si="59"/>
        <v>44.824153919999993</v>
      </c>
      <c r="T35" s="345">
        <f t="shared" si="58"/>
        <v>29.882769279999998</v>
      </c>
      <c r="U35" s="345">
        <f t="shared" si="58"/>
        <v>5.9765538559999998</v>
      </c>
      <c r="V35" s="345">
        <f t="shared" si="58"/>
        <v>74.706923199999991</v>
      </c>
      <c r="W35" s="345">
        <f t="shared" si="58"/>
        <v>239.06215423999998</v>
      </c>
      <c r="X35" s="345">
        <f t="shared" si="58"/>
        <v>88.751824761599991</v>
      </c>
      <c r="Y35" s="345">
        <f t="shared" si="58"/>
        <v>17.929661568</v>
      </c>
      <c r="Z35" s="345">
        <f t="shared" si="36"/>
        <v>1098.7894264255999</v>
      </c>
      <c r="AA35" s="345">
        <f t="shared" si="37"/>
        <v>249.0230773333333</v>
      </c>
      <c r="AB35" s="345">
        <f t="shared" si="60"/>
        <v>332.03076977777772</v>
      </c>
      <c r="AC35" s="345">
        <f t="shared" si="60"/>
        <v>213.65349958275556</v>
      </c>
      <c r="AD35" s="345">
        <f t="shared" si="38"/>
        <v>794.70734669386661</v>
      </c>
      <c r="AE35" s="345">
        <f>(VLOOKUP(B35,VT!A:D,4,0)*2*IF(C35="Vigilante Armado - 220 h",20,15.5)*'RESUMO GERAL'!$H35)-IF(6%*'RESUMO GERAL'!$J35&lt;=(VLOOKUP(B35,VT!A:D,4,0)*2*IF(C35="Vigilante Armado - 220 h",20,15.5)*'RESUMO GERAL'!$H35),6%*'RESUMO GERAL'!$J35,(VLOOKUP(B35,VT!A:D,4,0)*2*IF(C35="Vigilante Armado - 220 h",20,15.5*'RESUMO GERAL'!$H35)))</f>
        <v>102.81120000000001</v>
      </c>
      <c r="AF35" s="345">
        <f>IF((VLOOKUP($D35,PARAMETROS!$A:$I,4,0))&gt;1,((VLOOKUP($D35,PARAMETROS!$A:$I,4,0))*IF(C35="Vigilante Armado - 220 h",20,15.5))*((1-10%))*'RESUMO GERAL'!$H35,0)</f>
        <v>459.90000000000003</v>
      </c>
      <c r="AG35" s="345">
        <f>IF(VLOOKUP($D35,PARAMETROS!$A:$I,5,0)&gt;0,VLOOKUP($D35,PARAMETROS!$A:$I,5,0)*H35,0)</f>
        <v>193.44</v>
      </c>
      <c r="AH35" s="345">
        <f>VLOOKUP($D35,PARAMETROS!$A:$I,2,0)*'RESUMO GERAL'!$H35</f>
        <v>129.9</v>
      </c>
      <c r="AI35" s="345">
        <f>VLOOKUP('RESUMO GERAL'!$D35,PARAMETROS!$A:$I,3,0)*'RESUMO GERAL'!$H35</f>
        <v>19.45</v>
      </c>
      <c r="AJ35" s="310">
        <f t="shared" si="39"/>
        <v>20</v>
      </c>
      <c r="AK35" s="345">
        <f>VLOOKUP(E35,CCT!E:R,11,0)*H35</f>
        <v>0</v>
      </c>
      <c r="AL35" s="345">
        <f t="shared" si="40"/>
        <v>925.50120000000004</v>
      </c>
      <c r="AM35" s="345">
        <f t="shared" si="41"/>
        <v>2818.9979731194662</v>
      </c>
      <c r="AN35" s="345">
        <f t="shared" si="10"/>
        <v>3.8989981314234563</v>
      </c>
      <c r="AO35" s="345">
        <f t="shared" si="11"/>
        <v>0.3119198505138765</v>
      </c>
      <c r="AP35" s="345">
        <f t="shared" si="12"/>
        <v>0.1247679402055506</v>
      </c>
      <c r="AQ35" s="345">
        <f t="shared" si="13"/>
        <v>10.458969248000001</v>
      </c>
      <c r="AR35" s="345">
        <f t="shared" si="14"/>
        <v>3.8457629924896013</v>
      </c>
      <c r="AS35" s="345">
        <f t="shared" si="15"/>
        <v>102.79672632319998</v>
      </c>
      <c r="AT35" s="345">
        <f t="shared" si="16"/>
        <v>4.9804615466666666</v>
      </c>
      <c r="AU35" s="345">
        <f t="shared" si="42"/>
        <v>126.41760603249912</v>
      </c>
      <c r="AV35" s="345">
        <f t="shared" si="17"/>
        <v>41.503846222222215</v>
      </c>
      <c r="AW35" s="345">
        <f t="shared" si="18"/>
        <v>24.570276963555557</v>
      </c>
      <c r="AX35" s="345">
        <f t="shared" si="19"/>
        <v>0.62255769333333322</v>
      </c>
      <c r="AY35" s="345">
        <f t="shared" si="20"/>
        <v>9.9609230933333333</v>
      </c>
      <c r="AZ35" s="345">
        <f t="shared" si="21"/>
        <v>3.8736923140740736</v>
      </c>
      <c r="BA35" s="345">
        <f t="shared" si="22"/>
        <v>29.611357644552864</v>
      </c>
      <c r="BB35" s="345">
        <f t="shared" si="43"/>
        <v>110.14265393107139</v>
      </c>
      <c r="BC35" s="345">
        <f t="shared" si="44"/>
        <v>434.65846225454555</v>
      </c>
      <c r="BD35" s="345">
        <f t="shared" si="45"/>
        <v>434.65846225454555</v>
      </c>
      <c r="BE35" s="345">
        <f t="shared" si="46"/>
        <v>544.80111618561693</v>
      </c>
      <c r="BF35" s="310">
        <f>VLOOKUP($C35,Uniformes!$A:$P,16,0)*$H35</f>
        <v>34.408333333333331</v>
      </c>
      <c r="BG35" s="310">
        <f>'Materiais de Consumo'!$H$5*$H35</f>
        <v>0.65573770491803274</v>
      </c>
      <c r="BH35" s="310">
        <f>Equipamentos!$J$5*$H35</f>
        <v>6.2404371584699456</v>
      </c>
      <c r="BI35" s="345"/>
      <c r="BJ35" s="345"/>
      <c r="BK35" s="345">
        <f t="shared" si="47"/>
        <v>41.304508196721308</v>
      </c>
      <c r="BL35" s="345">
        <f t="shared" si="48"/>
        <v>6519.7981315343031</v>
      </c>
      <c r="BM35" s="310">
        <f t="shared" si="49"/>
        <v>34.823828563116237</v>
      </c>
      <c r="BN35" s="310">
        <f t="shared" si="50"/>
        <v>33.390285265589554</v>
      </c>
      <c r="BO35" s="108">
        <f t="shared" si="26"/>
        <v>0.68892421833598505</v>
      </c>
      <c r="BP35" s="108">
        <f t="shared" si="27"/>
        <v>3.1796502384737768</v>
      </c>
      <c r="BQ35" s="346">
        <f>VLOOKUP(B35,ISS!A:C,2,0)*100</f>
        <v>2</v>
      </c>
      <c r="BR35" s="108">
        <f t="shared" si="51"/>
        <v>2.1197668256491848</v>
      </c>
      <c r="BS35" s="108">
        <f t="shared" si="52"/>
        <v>5.65</v>
      </c>
      <c r="BT35" s="108">
        <f t="shared" si="53"/>
        <v>5.988341282458947</v>
      </c>
      <c r="BU35" s="345">
        <f t="shared" si="54"/>
        <v>394.51265698252371</v>
      </c>
      <c r="BV35" s="345">
        <f t="shared" si="55"/>
        <v>462.72677081122947</v>
      </c>
      <c r="BW35" s="345">
        <f t="shared" si="56"/>
        <v>6982.5249023455326</v>
      </c>
      <c r="BX35" s="345">
        <f t="shared" si="57"/>
        <v>83790.298828146391</v>
      </c>
      <c r="BY35" s="297">
        <f>VLOOKUP($D35,PARAMETROS!$A:$I,6,0)</f>
        <v>45292</v>
      </c>
      <c r="BZ35" s="298" t="str">
        <f>VLOOKUP($D35,PARAMETROS!$A:$I,7,0)</f>
        <v>-</v>
      </c>
      <c r="CA35" s="298" t="str">
        <f>VLOOKUP($D35,PARAMETROS!$A:$I,8,0)</f>
        <v>-</v>
      </c>
      <c r="CD35" s="3"/>
      <c r="CF35" s="3"/>
      <c r="CG35" s="3"/>
    </row>
    <row r="36" spans="1:85">
      <c r="A36" s="295" t="str">
        <f>CCT!A34</f>
        <v>1.151.01</v>
      </c>
      <c r="B36" s="294" t="str">
        <f>CCT!B34</f>
        <v>Cassia</v>
      </c>
      <c r="C36" s="294" t="str">
        <f>CCT!C34</f>
        <v>Vigilante Armado - 220 h</v>
      </c>
      <c r="D36" s="294" t="str">
        <f>CCT!D34</f>
        <v>Sindesp-MG</v>
      </c>
      <c r="E36" s="301" t="str">
        <f t="shared" si="30"/>
        <v>CassiaVigilante Armado - 220 h</v>
      </c>
      <c r="F36" s="299" t="s">
        <v>150</v>
      </c>
      <c r="G36" s="299" t="s">
        <v>151</v>
      </c>
      <c r="H36" s="299">
        <f>VLOOKUP(E36,CCT!E:R,4,0)</f>
        <v>1</v>
      </c>
      <c r="I36" s="344">
        <f>VLOOKUP(E36,CCT!E:R,5,0)</f>
        <v>2286.48</v>
      </c>
      <c r="J36" s="345">
        <f t="shared" si="31"/>
        <v>2286.48</v>
      </c>
      <c r="K36" s="345">
        <f t="shared" si="32"/>
        <v>685.94399999999996</v>
      </c>
      <c r="L36" s="345"/>
      <c r="M36" s="345">
        <f t="shared" si="33"/>
        <v>0</v>
      </c>
      <c r="N36" s="345"/>
      <c r="O36" s="345"/>
      <c r="P36" s="345">
        <f t="shared" si="34"/>
        <v>15.852927999999999</v>
      </c>
      <c r="Q36" s="345">
        <f t="shared" si="35"/>
        <v>2988.2769279999998</v>
      </c>
      <c r="R36" s="345">
        <f t="shared" si="59"/>
        <v>597.65538559999993</v>
      </c>
      <c r="S36" s="345">
        <f t="shared" si="59"/>
        <v>44.824153919999993</v>
      </c>
      <c r="T36" s="345">
        <f t="shared" si="58"/>
        <v>29.882769279999998</v>
      </c>
      <c r="U36" s="345">
        <f t="shared" si="58"/>
        <v>5.9765538559999998</v>
      </c>
      <c r="V36" s="345">
        <f t="shared" si="58"/>
        <v>74.706923199999991</v>
      </c>
      <c r="W36" s="345">
        <f t="shared" si="58"/>
        <v>239.06215423999998</v>
      </c>
      <c r="X36" s="345">
        <f t="shared" si="58"/>
        <v>88.751824761599991</v>
      </c>
      <c r="Y36" s="345">
        <f t="shared" si="58"/>
        <v>17.929661568</v>
      </c>
      <c r="Z36" s="345">
        <f t="shared" si="36"/>
        <v>1098.7894264255999</v>
      </c>
      <c r="AA36" s="345">
        <f t="shared" si="37"/>
        <v>249.0230773333333</v>
      </c>
      <c r="AB36" s="345">
        <f t="shared" si="60"/>
        <v>332.03076977777772</v>
      </c>
      <c r="AC36" s="345">
        <f t="shared" si="60"/>
        <v>213.65349958275556</v>
      </c>
      <c r="AD36" s="345">
        <f t="shared" si="38"/>
        <v>794.70734669386661</v>
      </c>
      <c r="AE36" s="345">
        <f>(VLOOKUP(B36,VT!A:D,4,0)*2*IF(C36="Vigilante Armado - 220 h",20,15.5)*'RESUMO GERAL'!$H36)-IF(6%*'RESUMO GERAL'!$J36&lt;=(VLOOKUP(B36,VT!A:D,4,0)*2*IF(C36="Vigilante Armado - 220 h",20,15.5)*'RESUMO GERAL'!$H36),6%*'RESUMO GERAL'!$J36,(VLOOKUP(B36,VT!A:D,4,0)*2*IF(C36="Vigilante Armado - 220 h",20,15.5*'RESUMO GERAL'!$H36)))</f>
        <v>102.81120000000001</v>
      </c>
      <c r="AF36" s="345">
        <f>IF((VLOOKUP($D36,PARAMETROS!$A:$I,4,0))&gt;1,((VLOOKUP($D36,PARAMETROS!$A:$I,4,0))*IF(C36="Vigilante Armado - 220 h",20,15.5))*((1-10%))*'RESUMO GERAL'!$H36,0)</f>
        <v>459.90000000000003</v>
      </c>
      <c r="AG36" s="345">
        <f>IF(VLOOKUP($D36,PARAMETROS!$A:$I,5,0)&gt;0,VLOOKUP($D36,PARAMETROS!$A:$I,5,0)*H36,0)</f>
        <v>193.44</v>
      </c>
      <c r="AH36" s="345">
        <f>VLOOKUP($D36,PARAMETROS!$A:$I,2,0)*'RESUMO GERAL'!$H36</f>
        <v>129.9</v>
      </c>
      <c r="AI36" s="345">
        <f>VLOOKUP('RESUMO GERAL'!$D36,PARAMETROS!$A:$I,3,0)*'RESUMO GERAL'!$H36</f>
        <v>19.45</v>
      </c>
      <c r="AJ36" s="310">
        <f t="shared" si="39"/>
        <v>20</v>
      </c>
      <c r="AK36" s="345">
        <f>VLOOKUP(E36,CCT!E:R,11,0)*H36</f>
        <v>0</v>
      </c>
      <c r="AL36" s="345">
        <f t="shared" si="40"/>
        <v>925.50120000000004</v>
      </c>
      <c r="AM36" s="345">
        <f t="shared" si="41"/>
        <v>2818.9979731194662</v>
      </c>
      <c r="AN36" s="345">
        <f t="shared" si="10"/>
        <v>3.8989981314234563</v>
      </c>
      <c r="AO36" s="345">
        <f t="shared" si="11"/>
        <v>0.3119198505138765</v>
      </c>
      <c r="AP36" s="345">
        <f t="shared" si="12"/>
        <v>0.1247679402055506</v>
      </c>
      <c r="AQ36" s="345">
        <f t="shared" si="13"/>
        <v>10.458969248000001</v>
      </c>
      <c r="AR36" s="345">
        <f t="shared" si="14"/>
        <v>3.8457629924896013</v>
      </c>
      <c r="AS36" s="345">
        <f t="shared" si="15"/>
        <v>102.79672632319998</v>
      </c>
      <c r="AT36" s="345">
        <f t="shared" si="16"/>
        <v>4.9804615466666666</v>
      </c>
      <c r="AU36" s="345">
        <f t="shared" si="42"/>
        <v>126.41760603249912</v>
      </c>
      <c r="AV36" s="345">
        <f t="shared" si="17"/>
        <v>41.503846222222215</v>
      </c>
      <c r="AW36" s="345">
        <f t="shared" si="18"/>
        <v>24.570276963555557</v>
      </c>
      <c r="AX36" s="345">
        <f t="shared" si="19"/>
        <v>0.62255769333333322</v>
      </c>
      <c r="AY36" s="345">
        <f t="shared" si="20"/>
        <v>9.9609230933333333</v>
      </c>
      <c r="AZ36" s="345">
        <f t="shared" si="21"/>
        <v>3.8736923140740736</v>
      </c>
      <c r="BA36" s="345">
        <f t="shared" si="22"/>
        <v>29.611357644552864</v>
      </c>
      <c r="BB36" s="345">
        <f t="shared" si="43"/>
        <v>110.14265393107139</v>
      </c>
      <c r="BC36" s="345">
        <f t="shared" si="44"/>
        <v>434.65846225454555</v>
      </c>
      <c r="BD36" s="345">
        <f t="shared" si="45"/>
        <v>434.65846225454555</v>
      </c>
      <c r="BE36" s="345">
        <f t="shared" si="46"/>
        <v>544.80111618561693</v>
      </c>
      <c r="BF36" s="310">
        <f>VLOOKUP($C36,Uniformes!$A:$P,16,0)*$H36</f>
        <v>34.408333333333331</v>
      </c>
      <c r="BG36" s="310">
        <f>'Materiais de Consumo'!$H$5*$H36</f>
        <v>0.65573770491803274</v>
      </c>
      <c r="BH36" s="310">
        <f>Equipamentos!$J$5*$H36</f>
        <v>6.2404371584699456</v>
      </c>
      <c r="BI36" s="345"/>
      <c r="BJ36" s="345"/>
      <c r="BK36" s="345">
        <f t="shared" si="47"/>
        <v>41.304508196721308</v>
      </c>
      <c r="BL36" s="345">
        <f t="shared" si="48"/>
        <v>6519.7981315343031</v>
      </c>
      <c r="BM36" s="310">
        <f t="shared" si="49"/>
        <v>34.823828563116237</v>
      </c>
      <c r="BN36" s="310">
        <f t="shared" si="50"/>
        <v>33.390285265589554</v>
      </c>
      <c r="BO36" s="108">
        <f t="shared" si="26"/>
        <v>0.69630423138725195</v>
      </c>
      <c r="BP36" s="108">
        <f t="shared" si="27"/>
        <v>3.2137118371719318</v>
      </c>
      <c r="BQ36" s="346">
        <f>VLOOKUP(B36,ISS!A:C,2,0)*100</f>
        <v>3</v>
      </c>
      <c r="BR36" s="108">
        <f t="shared" si="51"/>
        <v>3.2137118371719318</v>
      </c>
      <c r="BS36" s="108">
        <f t="shared" si="52"/>
        <v>6.65</v>
      </c>
      <c r="BT36" s="108">
        <f t="shared" si="53"/>
        <v>7.1237279057311156</v>
      </c>
      <c r="BU36" s="345">
        <f t="shared" si="54"/>
        <v>469.31206675590772</v>
      </c>
      <c r="BV36" s="345">
        <f t="shared" si="55"/>
        <v>537.52618058461348</v>
      </c>
      <c r="BW36" s="345">
        <f t="shared" si="56"/>
        <v>7057.3243121189171</v>
      </c>
      <c r="BX36" s="345">
        <f t="shared" si="57"/>
        <v>84687.891745427012</v>
      </c>
      <c r="BY36" s="297">
        <f>VLOOKUP($D36,PARAMETROS!$A:$I,6,0)</f>
        <v>45292</v>
      </c>
      <c r="BZ36" s="298" t="str">
        <f>VLOOKUP($D36,PARAMETROS!$A:$I,7,0)</f>
        <v>-</v>
      </c>
      <c r="CA36" s="298" t="str">
        <f>VLOOKUP($D36,PARAMETROS!$A:$I,8,0)</f>
        <v>-</v>
      </c>
      <c r="CD36" s="3"/>
      <c r="CF36" s="3"/>
      <c r="CG36" s="3"/>
    </row>
    <row r="37" spans="1:85">
      <c r="A37" s="295" t="str">
        <f>CCT!A35</f>
        <v>1.153.01</v>
      </c>
      <c r="B37" s="294" t="str">
        <f>CCT!B35</f>
        <v>Cataguases</v>
      </c>
      <c r="C37" s="294" t="str">
        <f>CCT!C35</f>
        <v>Vigilante Armado - 220 h</v>
      </c>
      <c r="D37" s="294" t="str">
        <f>CCT!D35</f>
        <v>Sindesp-MG</v>
      </c>
      <c r="E37" s="301" t="str">
        <f t="shared" si="30"/>
        <v>CataguasesVigilante Armado - 220 h</v>
      </c>
      <c r="F37" s="299" t="s">
        <v>150</v>
      </c>
      <c r="G37" s="299" t="s">
        <v>151</v>
      </c>
      <c r="H37" s="299">
        <f>VLOOKUP(E37,CCT!E:R,4,0)</f>
        <v>1</v>
      </c>
      <c r="I37" s="344">
        <f>VLOOKUP(E37,CCT!E:R,5,0)</f>
        <v>2286.48</v>
      </c>
      <c r="J37" s="345">
        <f t="shared" si="31"/>
        <v>2286.48</v>
      </c>
      <c r="K37" s="345">
        <f t="shared" si="32"/>
        <v>685.94399999999996</v>
      </c>
      <c r="L37" s="345"/>
      <c r="M37" s="345">
        <f t="shared" si="33"/>
        <v>0</v>
      </c>
      <c r="N37" s="345"/>
      <c r="O37" s="345"/>
      <c r="P37" s="345">
        <f t="shared" si="34"/>
        <v>15.852927999999999</v>
      </c>
      <c r="Q37" s="345">
        <f t="shared" si="35"/>
        <v>2988.2769279999998</v>
      </c>
      <c r="R37" s="345">
        <f t="shared" si="59"/>
        <v>597.65538559999993</v>
      </c>
      <c r="S37" s="345">
        <f t="shared" si="59"/>
        <v>44.824153919999993</v>
      </c>
      <c r="T37" s="345">
        <f t="shared" si="58"/>
        <v>29.882769279999998</v>
      </c>
      <c r="U37" s="345">
        <f t="shared" si="58"/>
        <v>5.9765538559999998</v>
      </c>
      <c r="V37" s="345">
        <f t="shared" si="58"/>
        <v>74.706923199999991</v>
      </c>
      <c r="W37" s="345">
        <f t="shared" si="58"/>
        <v>239.06215423999998</v>
      </c>
      <c r="X37" s="345">
        <f t="shared" si="58"/>
        <v>88.751824761599991</v>
      </c>
      <c r="Y37" s="345">
        <f t="shared" si="58"/>
        <v>17.929661568</v>
      </c>
      <c r="Z37" s="345">
        <f t="shared" si="36"/>
        <v>1098.7894264255999</v>
      </c>
      <c r="AA37" s="345">
        <f t="shared" si="37"/>
        <v>249.0230773333333</v>
      </c>
      <c r="AB37" s="345">
        <f t="shared" si="60"/>
        <v>332.03076977777772</v>
      </c>
      <c r="AC37" s="345">
        <f t="shared" si="60"/>
        <v>213.65349958275556</v>
      </c>
      <c r="AD37" s="345">
        <f t="shared" si="38"/>
        <v>794.70734669386661</v>
      </c>
      <c r="AE37" s="345">
        <f>(VLOOKUP(B37,VT!A:D,4,0)*2*IF(C37="Vigilante Armado - 220 h",20,15.5)*'RESUMO GERAL'!$H37)-IF(6%*'RESUMO GERAL'!$J37&lt;=(VLOOKUP(B37,VT!A:D,4,0)*2*IF(C37="Vigilante Armado - 220 h",20,15.5)*'RESUMO GERAL'!$H37),6%*'RESUMO GERAL'!$J37,(VLOOKUP(B37,VT!A:D,4,0)*2*IF(C37="Vigilante Armado - 220 h",20,15.5*'RESUMO GERAL'!$H37)))</f>
        <v>102.81120000000001</v>
      </c>
      <c r="AF37" s="345">
        <f>IF((VLOOKUP($D37,PARAMETROS!$A:$I,4,0))&gt;1,((VLOOKUP($D37,PARAMETROS!$A:$I,4,0))*IF(C37="Vigilante Armado - 220 h",20,15.5))*((1-10%))*'RESUMO GERAL'!$H37,0)</f>
        <v>459.90000000000003</v>
      </c>
      <c r="AG37" s="345">
        <f>IF(VLOOKUP($D37,PARAMETROS!$A:$I,5,0)&gt;0,VLOOKUP($D37,PARAMETROS!$A:$I,5,0)*H37,0)</f>
        <v>193.44</v>
      </c>
      <c r="AH37" s="345">
        <f>VLOOKUP($D37,PARAMETROS!$A:$I,2,0)*'RESUMO GERAL'!$H37</f>
        <v>129.9</v>
      </c>
      <c r="AI37" s="345">
        <f>VLOOKUP('RESUMO GERAL'!$D37,PARAMETROS!$A:$I,3,0)*'RESUMO GERAL'!$H37</f>
        <v>19.45</v>
      </c>
      <c r="AJ37" s="310">
        <f t="shared" si="39"/>
        <v>20</v>
      </c>
      <c r="AK37" s="345">
        <f>VLOOKUP(E37,CCT!E:R,11,0)*H37</f>
        <v>0</v>
      </c>
      <c r="AL37" s="345">
        <f t="shared" si="40"/>
        <v>925.50120000000004</v>
      </c>
      <c r="AM37" s="345">
        <f t="shared" si="41"/>
        <v>2818.9979731194662</v>
      </c>
      <c r="AN37" s="345">
        <f t="shared" si="10"/>
        <v>3.8989981314234563</v>
      </c>
      <c r="AO37" s="345">
        <f t="shared" si="11"/>
        <v>0.3119198505138765</v>
      </c>
      <c r="AP37" s="345">
        <f t="shared" si="12"/>
        <v>0.1247679402055506</v>
      </c>
      <c r="AQ37" s="345">
        <f t="shared" si="13"/>
        <v>10.458969248000001</v>
      </c>
      <c r="AR37" s="345">
        <f t="shared" si="14"/>
        <v>3.8457629924896013</v>
      </c>
      <c r="AS37" s="345">
        <f t="shared" si="15"/>
        <v>102.79672632319998</v>
      </c>
      <c r="AT37" s="345">
        <f t="shared" si="16"/>
        <v>4.9804615466666666</v>
      </c>
      <c r="AU37" s="345">
        <f t="shared" si="42"/>
        <v>126.41760603249912</v>
      </c>
      <c r="AV37" s="345">
        <f t="shared" si="17"/>
        <v>41.503846222222215</v>
      </c>
      <c r="AW37" s="345">
        <f t="shared" si="18"/>
        <v>24.570276963555557</v>
      </c>
      <c r="AX37" s="345">
        <f t="shared" si="19"/>
        <v>0.62255769333333322</v>
      </c>
      <c r="AY37" s="345">
        <f t="shared" si="20"/>
        <v>9.9609230933333333</v>
      </c>
      <c r="AZ37" s="345">
        <f t="shared" si="21"/>
        <v>3.8736923140740736</v>
      </c>
      <c r="BA37" s="345">
        <f t="shared" si="22"/>
        <v>29.611357644552864</v>
      </c>
      <c r="BB37" s="345">
        <f t="shared" si="43"/>
        <v>110.14265393107139</v>
      </c>
      <c r="BC37" s="345">
        <f t="shared" si="44"/>
        <v>434.65846225454555</v>
      </c>
      <c r="BD37" s="345">
        <f t="shared" si="45"/>
        <v>434.65846225454555</v>
      </c>
      <c r="BE37" s="345">
        <f t="shared" si="46"/>
        <v>544.80111618561693</v>
      </c>
      <c r="BF37" s="310">
        <f>VLOOKUP($C37,Uniformes!$A:$P,16,0)*$H37</f>
        <v>34.408333333333331</v>
      </c>
      <c r="BG37" s="310">
        <f>'Materiais de Consumo'!$H$5*$H37</f>
        <v>0.65573770491803274</v>
      </c>
      <c r="BH37" s="310">
        <f>Equipamentos!$J$5*$H37</f>
        <v>6.2404371584699456</v>
      </c>
      <c r="BI37" s="345"/>
      <c r="BJ37" s="345"/>
      <c r="BK37" s="345">
        <f t="shared" si="47"/>
        <v>41.304508196721308</v>
      </c>
      <c r="BL37" s="345">
        <f t="shared" si="48"/>
        <v>6519.7981315343031</v>
      </c>
      <c r="BM37" s="310">
        <f t="shared" si="49"/>
        <v>34.823828563116237</v>
      </c>
      <c r="BN37" s="310">
        <f t="shared" si="50"/>
        <v>33.390285265589554</v>
      </c>
      <c r="BO37" s="108">
        <f t="shared" si="26"/>
        <v>0.71154898741105688</v>
      </c>
      <c r="BP37" s="108">
        <f t="shared" si="27"/>
        <v>3.2840722495894927</v>
      </c>
      <c r="BQ37" s="346">
        <f>VLOOKUP(B37,ISS!A:C,2,0)*100</f>
        <v>5</v>
      </c>
      <c r="BR37" s="108">
        <f t="shared" si="51"/>
        <v>5.473453749315822</v>
      </c>
      <c r="BS37" s="108">
        <f t="shared" si="52"/>
        <v>8.65</v>
      </c>
      <c r="BT37" s="108">
        <f t="shared" si="53"/>
        <v>9.4690749863163717</v>
      </c>
      <c r="BU37" s="345">
        <f t="shared" si="54"/>
        <v>623.82381962112822</v>
      </c>
      <c r="BV37" s="345">
        <f t="shared" si="55"/>
        <v>692.03793344983399</v>
      </c>
      <c r="BW37" s="345">
        <f t="shared" si="56"/>
        <v>7211.836064984137</v>
      </c>
      <c r="BX37" s="345">
        <f t="shared" si="57"/>
        <v>86542.03277980964</v>
      </c>
      <c r="BY37" s="297">
        <f>VLOOKUP($D37,PARAMETROS!$A:$I,6,0)</f>
        <v>45292</v>
      </c>
      <c r="BZ37" s="298" t="str">
        <f>VLOOKUP($D37,PARAMETROS!$A:$I,7,0)</f>
        <v>-</v>
      </c>
      <c r="CA37" s="298" t="str">
        <f>VLOOKUP($D37,PARAMETROS!$A:$I,8,0)</f>
        <v>-</v>
      </c>
      <c r="CD37" s="3"/>
      <c r="CF37" s="3"/>
      <c r="CG37" s="3"/>
    </row>
    <row r="38" spans="1:85">
      <c r="A38" s="295" t="str">
        <f>CCT!A36</f>
        <v>1.177.01</v>
      </c>
      <c r="B38" s="294" t="str">
        <f>CCT!B36</f>
        <v>Conceicao do Rio Verde</v>
      </c>
      <c r="C38" s="294" t="str">
        <f>CCT!C36</f>
        <v>Vigilante Armado - 220 h</v>
      </c>
      <c r="D38" s="294" t="str">
        <f>CCT!D36</f>
        <v>Sindesp-MG</v>
      </c>
      <c r="E38" s="301" t="str">
        <f t="shared" si="30"/>
        <v>Conceicao do Rio VerdeVigilante Armado - 220 h</v>
      </c>
      <c r="F38" s="299" t="s">
        <v>150</v>
      </c>
      <c r="G38" s="299" t="s">
        <v>151</v>
      </c>
      <c r="H38" s="299">
        <f>VLOOKUP(E38,CCT!E:R,4,0)</f>
        <v>1</v>
      </c>
      <c r="I38" s="344">
        <f>VLOOKUP(E38,CCT!E:R,5,0)</f>
        <v>2286.48</v>
      </c>
      <c r="J38" s="345">
        <f t="shared" si="31"/>
        <v>2286.48</v>
      </c>
      <c r="K38" s="345">
        <f t="shared" si="32"/>
        <v>685.94399999999996</v>
      </c>
      <c r="L38" s="345"/>
      <c r="M38" s="345">
        <f t="shared" si="33"/>
        <v>0</v>
      </c>
      <c r="N38" s="345"/>
      <c r="O38" s="345"/>
      <c r="P38" s="345">
        <f t="shared" si="34"/>
        <v>15.852927999999999</v>
      </c>
      <c r="Q38" s="345">
        <f t="shared" si="35"/>
        <v>2988.2769279999998</v>
      </c>
      <c r="R38" s="345">
        <f t="shared" si="59"/>
        <v>597.65538559999993</v>
      </c>
      <c r="S38" s="345">
        <f t="shared" si="59"/>
        <v>44.824153919999993</v>
      </c>
      <c r="T38" s="345">
        <f t="shared" si="58"/>
        <v>29.882769279999998</v>
      </c>
      <c r="U38" s="345">
        <f t="shared" si="58"/>
        <v>5.9765538559999998</v>
      </c>
      <c r="V38" s="345">
        <f t="shared" si="58"/>
        <v>74.706923199999991</v>
      </c>
      <c r="W38" s="345">
        <f t="shared" si="58"/>
        <v>239.06215423999998</v>
      </c>
      <c r="X38" s="345">
        <f t="shared" si="58"/>
        <v>88.751824761599991</v>
      </c>
      <c r="Y38" s="345">
        <f t="shared" si="58"/>
        <v>17.929661568</v>
      </c>
      <c r="Z38" s="345">
        <f t="shared" si="36"/>
        <v>1098.7894264255999</v>
      </c>
      <c r="AA38" s="345">
        <f t="shared" si="37"/>
        <v>249.0230773333333</v>
      </c>
      <c r="AB38" s="345">
        <f t="shared" si="60"/>
        <v>332.03076977777772</v>
      </c>
      <c r="AC38" s="345">
        <f t="shared" si="60"/>
        <v>213.65349958275556</v>
      </c>
      <c r="AD38" s="345">
        <f t="shared" si="38"/>
        <v>794.70734669386661</v>
      </c>
      <c r="AE38" s="345">
        <f>(VLOOKUP(B38,VT!A:D,4,0)*2*IF(C38="Vigilante Armado - 220 h",20,15.5)*'RESUMO GERAL'!$H38)-IF(6%*'RESUMO GERAL'!$J38&lt;=(VLOOKUP(B38,VT!A:D,4,0)*2*IF(C38="Vigilante Armado - 220 h",20,15.5)*'RESUMO GERAL'!$H38),6%*'RESUMO GERAL'!$J38,(VLOOKUP(B38,VT!A:D,4,0)*2*IF(C38="Vigilante Armado - 220 h",20,15.5*'RESUMO GERAL'!$H38)))</f>
        <v>102.81120000000001</v>
      </c>
      <c r="AF38" s="345">
        <f>IF((VLOOKUP($D38,PARAMETROS!$A:$I,4,0))&gt;1,((VLOOKUP($D38,PARAMETROS!$A:$I,4,0))*IF(C38="Vigilante Armado - 220 h",20,15.5))*((1-10%))*'RESUMO GERAL'!$H38,0)</f>
        <v>459.90000000000003</v>
      </c>
      <c r="AG38" s="345">
        <f>IF(VLOOKUP($D38,PARAMETROS!$A:$I,5,0)&gt;0,VLOOKUP($D38,PARAMETROS!$A:$I,5,0)*H38,0)</f>
        <v>193.44</v>
      </c>
      <c r="AH38" s="345">
        <f>VLOOKUP($D38,PARAMETROS!$A:$I,2,0)*'RESUMO GERAL'!$H38</f>
        <v>129.9</v>
      </c>
      <c r="AI38" s="345">
        <f>VLOOKUP('RESUMO GERAL'!$D38,PARAMETROS!$A:$I,3,0)*'RESUMO GERAL'!$H38</f>
        <v>19.45</v>
      </c>
      <c r="AJ38" s="310">
        <f t="shared" si="39"/>
        <v>20</v>
      </c>
      <c r="AK38" s="345">
        <f>VLOOKUP(E38,CCT!E:R,11,0)*H38</f>
        <v>0</v>
      </c>
      <c r="AL38" s="345">
        <f t="shared" si="40"/>
        <v>925.50120000000004</v>
      </c>
      <c r="AM38" s="345">
        <f t="shared" si="41"/>
        <v>2818.9979731194662</v>
      </c>
      <c r="AN38" s="345">
        <f t="shared" si="10"/>
        <v>3.8989981314234563</v>
      </c>
      <c r="AO38" s="345">
        <f t="shared" si="11"/>
        <v>0.3119198505138765</v>
      </c>
      <c r="AP38" s="345">
        <f t="shared" si="12"/>
        <v>0.1247679402055506</v>
      </c>
      <c r="AQ38" s="345">
        <f t="shared" si="13"/>
        <v>10.458969248000001</v>
      </c>
      <c r="AR38" s="345">
        <f t="shared" si="14"/>
        <v>3.8457629924896013</v>
      </c>
      <c r="AS38" s="345">
        <f t="shared" si="15"/>
        <v>102.79672632319998</v>
      </c>
      <c r="AT38" s="345">
        <f t="shared" si="16"/>
        <v>4.9804615466666666</v>
      </c>
      <c r="AU38" s="345">
        <f t="shared" si="42"/>
        <v>126.41760603249912</v>
      </c>
      <c r="AV38" s="345">
        <f t="shared" si="17"/>
        <v>41.503846222222215</v>
      </c>
      <c r="AW38" s="345">
        <f t="shared" si="18"/>
        <v>24.570276963555557</v>
      </c>
      <c r="AX38" s="345">
        <f t="shared" si="19"/>
        <v>0.62255769333333322</v>
      </c>
      <c r="AY38" s="345">
        <f t="shared" si="20"/>
        <v>9.9609230933333333</v>
      </c>
      <c r="AZ38" s="345">
        <f t="shared" si="21"/>
        <v>3.8736923140740736</v>
      </c>
      <c r="BA38" s="345">
        <f t="shared" si="22"/>
        <v>29.611357644552864</v>
      </c>
      <c r="BB38" s="345">
        <f t="shared" si="43"/>
        <v>110.14265393107139</v>
      </c>
      <c r="BC38" s="345">
        <f t="shared" si="44"/>
        <v>434.65846225454555</v>
      </c>
      <c r="BD38" s="345">
        <f t="shared" si="45"/>
        <v>434.65846225454555</v>
      </c>
      <c r="BE38" s="345">
        <f t="shared" si="46"/>
        <v>544.80111618561693</v>
      </c>
      <c r="BF38" s="310">
        <f>VLOOKUP($C38,Uniformes!$A:$P,16,0)*$H38</f>
        <v>34.408333333333331</v>
      </c>
      <c r="BG38" s="310">
        <f>'Materiais de Consumo'!$H$5*$H38</f>
        <v>0.65573770491803274</v>
      </c>
      <c r="BH38" s="310">
        <f>Equipamentos!$J$5*$H38</f>
        <v>6.2404371584699456</v>
      </c>
      <c r="BI38" s="345"/>
      <c r="BJ38" s="345"/>
      <c r="BK38" s="345">
        <f t="shared" si="47"/>
        <v>41.304508196721308</v>
      </c>
      <c r="BL38" s="345">
        <f t="shared" si="48"/>
        <v>6519.7981315343031</v>
      </c>
      <c r="BM38" s="310">
        <f t="shared" si="49"/>
        <v>34.823828563116237</v>
      </c>
      <c r="BN38" s="310">
        <f t="shared" si="50"/>
        <v>33.390285265589554</v>
      </c>
      <c r="BO38" s="108">
        <f t="shared" si="26"/>
        <v>0.71154898741105688</v>
      </c>
      <c r="BP38" s="108">
        <f t="shared" si="27"/>
        <v>3.2840722495894927</v>
      </c>
      <c r="BQ38" s="346">
        <f>VLOOKUP(B38,ISS!A:C,2,0)*100</f>
        <v>5</v>
      </c>
      <c r="BR38" s="108">
        <f t="shared" si="51"/>
        <v>5.473453749315822</v>
      </c>
      <c r="BS38" s="108">
        <f t="shared" si="52"/>
        <v>8.65</v>
      </c>
      <c r="BT38" s="108">
        <f t="shared" si="53"/>
        <v>9.4690749863163717</v>
      </c>
      <c r="BU38" s="345">
        <f t="shared" si="54"/>
        <v>623.82381962112822</v>
      </c>
      <c r="BV38" s="345">
        <f t="shared" si="55"/>
        <v>692.03793344983399</v>
      </c>
      <c r="BW38" s="345">
        <f t="shared" si="56"/>
        <v>7211.836064984137</v>
      </c>
      <c r="BX38" s="345">
        <f t="shared" si="57"/>
        <v>86542.03277980964</v>
      </c>
      <c r="BY38" s="297">
        <f>VLOOKUP($D38,PARAMETROS!$A:$I,6,0)</f>
        <v>45292</v>
      </c>
      <c r="BZ38" s="298" t="str">
        <f>VLOOKUP($D38,PARAMETROS!$A:$I,7,0)</f>
        <v>-</v>
      </c>
      <c r="CA38" s="298" t="str">
        <f>VLOOKUP($D38,PARAMETROS!$A:$I,8,0)</f>
        <v>-</v>
      </c>
      <c r="CF38" s="3"/>
      <c r="CG38" s="3"/>
    </row>
    <row r="39" spans="1:85">
      <c r="A39" s="295" t="str">
        <f>CCT!A37</f>
        <v>1.183.02</v>
      </c>
      <c r="B39" s="294" t="str">
        <f>CCT!B37</f>
        <v>Conselheiro Lafaiete</v>
      </c>
      <c r="C39" s="294" t="str">
        <f>CCT!C37</f>
        <v>Vigilante Armado - 12x36 h Diurno</v>
      </c>
      <c r="D39" s="294" t="str">
        <f>CCT!D37</f>
        <v>Sindesp-MG</v>
      </c>
      <c r="E39" s="301" t="str">
        <f t="shared" si="30"/>
        <v>Conselheiro LafaieteVigilante Armado - 12x36 h Diurno</v>
      </c>
      <c r="F39" s="299" t="s">
        <v>150</v>
      </c>
      <c r="G39" s="299" t="s">
        <v>151</v>
      </c>
      <c r="H39" s="299">
        <f>VLOOKUP(E39,CCT!E:R,4,0)</f>
        <v>2</v>
      </c>
      <c r="I39" s="344">
        <f>VLOOKUP(E39,CCT!E:R,5,0)</f>
        <v>2286.48</v>
      </c>
      <c r="J39" s="345">
        <f t="shared" si="31"/>
        <v>4572.96</v>
      </c>
      <c r="K39" s="345">
        <f t="shared" si="32"/>
        <v>1371.8879999999999</v>
      </c>
      <c r="L39" s="345"/>
      <c r="M39" s="345">
        <f t="shared" si="33"/>
        <v>0</v>
      </c>
      <c r="N39" s="345"/>
      <c r="O39" s="345"/>
      <c r="P39" s="345">
        <f t="shared" si="34"/>
        <v>0</v>
      </c>
      <c r="Q39" s="345">
        <f t="shared" si="35"/>
        <v>5944.848</v>
      </c>
      <c r="R39" s="345">
        <f t="shared" si="59"/>
        <v>1188.9696000000001</v>
      </c>
      <c r="S39" s="345">
        <f t="shared" si="59"/>
        <v>89.172719999999998</v>
      </c>
      <c r="T39" s="345">
        <f t="shared" si="58"/>
        <v>59.448480000000004</v>
      </c>
      <c r="U39" s="345">
        <f t="shared" si="58"/>
        <v>11.889696000000001</v>
      </c>
      <c r="V39" s="345">
        <f t="shared" si="58"/>
        <v>148.62120000000002</v>
      </c>
      <c r="W39" s="345">
        <f t="shared" si="58"/>
        <v>475.58784000000003</v>
      </c>
      <c r="X39" s="345">
        <f t="shared" si="58"/>
        <v>176.56198560000001</v>
      </c>
      <c r="Y39" s="345">
        <f t="shared" si="58"/>
        <v>35.669088000000002</v>
      </c>
      <c r="Z39" s="345">
        <f t="shared" si="36"/>
        <v>2185.9206096000003</v>
      </c>
      <c r="AA39" s="345">
        <f t="shared" si="37"/>
        <v>495.404</v>
      </c>
      <c r="AB39" s="345">
        <f t="shared" si="60"/>
        <v>660.53866666666659</v>
      </c>
      <c r="AC39" s="345">
        <f t="shared" si="60"/>
        <v>425.04011853333333</v>
      </c>
      <c r="AD39" s="345">
        <f t="shared" si="38"/>
        <v>1580.9827851999999</v>
      </c>
      <c r="AE39" s="345">
        <f>(VLOOKUP(B39,VT!A:D,4,0)*2*IF(C39="Vigilante Armado - 220 h",20,15.5)*'RESUMO GERAL'!$H39)-IF(6%*'RESUMO GERAL'!$J39&lt;=(VLOOKUP(B39,VT!A:D,4,0)*2*IF(C39="Vigilante Armado - 220 h",20,15.5)*'RESUMO GERAL'!$H39),6%*'RESUMO GERAL'!$J39,(VLOOKUP(B39,VT!A:D,4,0)*2*IF(C39="Vigilante Armado - 220 h",20,15.5*'RESUMO GERAL'!$H39)))</f>
        <v>97.622400000000027</v>
      </c>
      <c r="AF39" s="345">
        <f>IF((VLOOKUP($D39,PARAMETROS!$A:$I,4,0))&gt;1,((VLOOKUP($D39,PARAMETROS!$A:$I,4,0))*IF(C39="Vigilante Armado - 220 h",20,15.5))*((1-10%))*'RESUMO GERAL'!$H39,0)</f>
        <v>712.84500000000003</v>
      </c>
      <c r="AG39" s="345">
        <f>IF(VLOOKUP($D39,PARAMETROS!$A:$I,5,0)&gt;0,VLOOKUP($D39,PARAMETROS!$A:$I,5,0)*H39,0)</f>
        <v>386.88</v>
      </c>
      <c r="AH39" s="345">
        <f>VLOOKUP($D39,PARAMETROS!$A:$I,2,0)*'RESUMO GERAL'!$H39</f>
        <v>259.8</v>
      </c>
      <c r="AI39" s="345">
        <f>VLOOKUP('RESUMO GERAL'!$D39,PARAMETROS!$A:$I,3,0)*'RESUMO GERAL'!$H39</f>
        <v>38.9</v>
      </c>
      <c r="AJ39" s="310">
        <f t="shared" si="39"/>
        <v>40</v>
      </c>
      <c r="AK39" s="345">
        <f>VLOOKUP(E39,CCT!E:R,11,0)*H39</f>
        <v>0</v>
      </c>
      <c r="AL39" s="345">
        <f t="shared" si="40"/>
        <v>1536.0474000000002</v>
      </c>
      <c r="AM39" s="345">
        <f t="shared" si="41"/>
        <v>5302.9507948000009</v>
      </c>
      <c r="AN39" s="345">
        <f t="shared" si="10"/>
        <v>7.7566275824074067</v>
      </c>
      <c r="AO39" s="345">
        <f t="shared" si="11"/>
        <v>0.6205302065925925</v>
      </c>
      <c r="AP39" s="345">
        <f t="shared" si="12"/>
        <v>0.24821208263703703</v>
      </c>
      <c r="AQ39" s="345">
        <f t="shared" si="13"/>
        <v>20.806968000000001</v>
      </c>
      <c r="AR39" s="345">
        <f t="shared" si="14"/>
        <v>7.6507221336000031</v>
      </c>
      <c r="AS39" s="345">
        <f t="shared" si="15"/>
        <v>204.50277119999996</v>
      </c>
      <c r="AT39" s="345">
        <f t="shared" si="16"/>
        <v>9.90808</v>
      </c>
      <c r="AU39" s="345">
        <f t="shared" si="42"/>
        <v>251.49391120523703</v>
      </c>
      <c r="AV39" s="345">
        <f t="shared" si="17"/>
        <v>82.567333333333323</v>
      </c>
      <c r="AW39" s="345">
        <f t="shared" si="18"/>
        <v>48.879861333333338</v>
      </c>
      <c r="AX39" s="345">
        <f t="shared" si="19"/>
        <v>1.23851</v>
      </c>
      <c r="AY39" s="345">
        <f t="shared" si="20"/>
        <v>19.81616</v>
      </c>
      <c r="AZ39" s="345">
        <f t="shared" si="21"/>
        <v>7.706284444444444</v>
      </c>
      <c r="BA39" s="345">
        <f t="shared" si="22"/>
        <v>58.908536428155571</v>
      </c>
      <c r="BB39" s="345">
        <f t="shared" si="43"/>
        <v>219.11668553926665</v>
      </c>
      <c r="BC39" s="345">
        <f t="shared" si="44"/>
        <v>670.14650181818183</v>
      </c>
      <c r="BD39" s="345">
        <f t="shared" si="45"/>
        <v>670.14650181818183</v>
      </c>
      <c r="BE39" s="345">
        <f t="shared" si="46"/>
        <v>889.26318735744849</v>
      </c>
      <c r="BF39" s="310">
        <f>VLOOKUP($C39,Uniformes!$A:$P,16,0)*$H39</f>
        <v>68.816666666666677</v>
      </c>
      <c r="BG39" s="310">
        <f>'Materiais de Consumo'!$H$5*$H39</f>
        <v>1.3114754098360655</v>
      </c>
      <c r="BH39" s="310">
        <f>Equipamentos!$J$5*$H39</f>
        <v>12.480874316939891</v>
      </c>
      <c r="BI39" s="345"/>
      <c r="BJ39" s="345"/>
      <c r="BK39" s="345">
        <f t="shared" si="47"/>
        <v>82.60901639344263</v>
      </c>
      <c r="BL39" s="345">
        <f t="shared" si="48"/>
        <v>12471.164909756128</v>
      </c>
      <c r="BM39" s="310">
        <f t="shared" si="49"/>
        <v>69.647657126232474</v>
      </c>
      <c r="BN39" s="310">
        <f t="shared" si="50"/>
        <v>66.780570531179109</v>
      </c>
      <c r="BO39" s="108">
        <f t="shared" si="26"/>
        <v>0.71154898741105688</v>
      </c>
      <c r="BP39" s="108">
        <f t="shared" si="27"/>
        <v>3.2840722495894927</v>
      </c>
      <c r="BQ39" s="346">
        <f>VLOOKUP(B39,ISS!A:C,2,0)*100</f>
        <v>5</v>
      </c>
      <c r="BR39" s="108">
        <f t="shared" si="51"/>
        <v>5.473453749315822</v>
      </c>
      <c r="BS39" s="108">
        <f t="shared" si="52"/>
        <v>8.65</v>
      </c>
      <c r="BT39" s="108">
        <f t="shared" si="53"/>
        <v>9.4690749863163717</v>
      </c>
      <c r="BU39" s="345">
        <f t="shared" si="54"/>
        <v>1193.8224481513651</v>
      </c>
      <c r="BV39" s="345">
        <f t="shared" si="55"/>
        <v>1330.2506758087766</v>
      </c>
      <c r="BW39" s="345">
        <f t="shared" si="56"/>
        <v>13801.415585564904</v>
      </c>
      <c r="BX39" s="345">
        <f t="shared" si="57"/>
        <v>165616.98702677886</v>
      </c>
      <c r="BY39" s="297">
        <f>VLOOKUP($D39,PARAMETROS!$A:$I,6,0)</f>
        <v>45292</v>
      </c>
      <c r="BZ39" s="298" t="str">
        <f>VLOOKUP($D39,PARAMETROS!$A:$I,7,0)</f>
        <v>-</v>
      </c>
      <c r="CA39" s="298" t="str">
        <f>VLOOKUP($D39,PARAMETROS!$A:$I,8,0)</f>
        <v>-</v>
      </c>
      <c r="CF39" s="3"/>
      <c r="CG39" s="3"/>
    </row>
    <row r="40" spans="1:85">
      <c r="A40" s="295" t="str">
        <f>CCT!A38</f>
        <v>1.079.02</v>
      </c>
      <c r="B40" s="294" t="str">
        <f>CCT!B38</f>
        <v>Contagem</v>
      </c>
      <c r="C40" s="294" t="str">
        <f>CCT!C38</f>
        <v>Vigilante Armado - 12x36 h Diurno</v>
      </c>
      <c r="D40" s="294" t="str">
        <f>CCT!D38</f>
        <v>Sindesp-MG</v>
      </c>
      <c r="E40" s="301" t="str">
        <f t="shared" si="30"/>
        <v>ContagemVigilante Armado - 12x36 h Diurno</v>
      </c>
      <c r="F40" s="299" t="s">
        <v>150</v>
      </c>
      <c r="G40" s="299" t="s">
        <v>151</v>
      </c>
      <c r="H40" s="299">
        <f>VLOOKUP(E40,CCT!E:R,4,0)</f>
        <v>2</v>
      </c>
      <c r="I40" s="344">
        <f>VLOOKUP(E40,CCT!E:R,5,0)</f>
        <v>2286.48</v>
      </c>
      <c r="J40" s="345">
        <f t="shared" si="31"/>
        <v>4572.96</v>
      </c>
      <c r="K40" s="345">
        <f t="shared" si="32"/>
        <v>1371.8879999999999</v>
      </c>
      <c r="L40" s="345"/>
      <c r="M40" s="345">
        <f t="shared" si="33"/>
        <v>0</v>
      </c>
      <c r="N40" s="345"/>
      <c r="O40" s="345"/>
      <c r="P40" s="345">
        <f t="shared" si="34"/>
        <v>0</v>
      </c>
      <c r="Q40" s="345">
        <f t="shared" si="35"/>
        <v>5944.848</v>
      </c>
      <c r="R40" s="345">
        <f t="shared" si="59"/>
        <v>1188.9696000000001</v>
      </c>
      <c r="S40" s="345">
        <f t="shared" si="59"/>
        <v>89.172719999999998</v>
      </c>
      <c r="T40" s="345">
        <f t="shared" si="58"/>
        <v>59.448480000000004</v>
      </c>
      <c r="U40" s="345">
        <f t="shared" si="58"/>
        <v>11.889696000000001</v>
      </c>
      <c r="V40" s="345">
        <f t="shared" si="58"/>
        <v>148.62120000000002</v>
      </c>
      <c r="W40" s="345">
        <f t="shared" si="58"/>
        <v>475.58784000000003</v>
      </c>
      <c r="X40" s="345">
        <f t="shared" si="58"/>
        <v>176.56198560000001</v>
      </c>
      <c r="Y40" s="345">
        <f t="shared" si="58"/>
        <v>35.669088000000002</v>
      </c>
      <c r="Z40" s="345">
        <f t="shared" si="36"/>
        <v>2185.9206096000003</v>
      </c>
      <c r="AA40" s="345">
        <f t="shared" si="37"/>
        <v>495.404</v>
      </c>
      <c r="AB40" s="345">
        <f t="shared" si="60"/>
        <v>660.53866666666659</v>
      </c>
      <c r="AC40" s="345">
        <f t="shared" si="60"/>
        <v>425.04011853333333</v>
      </c>
      <c r="AD40" s="345">
        <f t="shared" si="38"/>
        <v>1580.9827851999999</v>
      </c>
      <c r="AE40" s="345">
        <f>(VLOOKUP(B40,VT!A:D,4,0)*2*IF(C40="Vigilante Armado - 220 h",20,15.5)*'RESUMO GERAL'!$H40)-IF(6%*'RESUMO GERAL'!$J40&lt;=(VLOOKUP(B40,VT!A:D,4,0)*2*IF(C40="Vigilante Armado - 220 h",20,15.5)*'RESUMO GERAL'!$H40),6%*'RESUMO GERAL'!$J40,(VLOOKUP(B40,VT!A:D,4,0)*2*IF(C40="Vigilante Armado - 220 h",20,15.5*'RESUMO GERAL'!$H40)))</f>
        <v>97.622400000000027</v>
      </c>
      <c r="AF40" s="345">
        <f>IF((VLOOKUP($D40,PARAMETROS!$A:$I,4,0))&gt;1,((VLOOKUP($D40,PARAMETROS!$A:$I,4,0))*IF(C40="Vigilante Armado - 220 h",20,15.5))*((1-10%))*'RESUMO GERAL'!$H40,0)</f>
        <v>712.84500000000003</v>
      </c>
      <c r="AG40" s="345">
        <f>IF(VLOOKUP($D40,PARAMETROS!$A:$I,5,0)&gt;0,VLOOKUP($D40,PARAMETROS!$A:$I,5,0)*H40,0)</f>
        <v>386.88</v>
      </c>
      <c r="AH40" s="345">
        <f>VLOOKUP($D40,PARAMETROS!$A:$I,2,0)*'RESUMO GERAL'!$H40</f>
        <v>259.8</v>
      </c>
      <c r="AI40" s="345">
        <f>VLOOKUP('RESUMO GERAL'!$D40,PARAMETROS!$A:$I,3,0)*'RESUMO GERAL'!$H40</f>
        <v>38.9</v>
      </c>
      <c r="AJ40" s="310">
        <f t="shared" si="39"/>
        <v>40</v>
      </c>
      <c r="AK40" s="345">
        <f>VLOOKUP(E40,CCT!E:R,11,0)*H40</f>
        <v>0</v>
      </c>
      <c r="AL40" s="345">
        <f t="shared" si="40"/>
        <v>1536.0474000000002</v>
      </c>
      <c r="AM40" s="345">
        <f t="shared" si="41"/>
        <v>5302.9507948000009</v>
      </c>
      <c r="AN40" s="345">
        <f t="shared" si="10"/>
        <v>7.7566275824074067</v>
      </c>
      <c r="AO40" s="345">
        <f t="shared" si="11"/>
        <v>0.6205302065925925</v>
      </c>
      <c r="AP40" s="345">
        <f t="shared" si="12"/>
        <v>0.24821208263703703</v>
      </c>
      <c r="AQ40" s="345">
        <f t="shared" si="13"/>
        <v>20.806968000000001</v>
      </c>
      <c r="AR40" s="345">
        <f t="shared" si="14"/>
        <v>7.6507221336000031</v>
      </c>
      <c r="AS40" s="345">
        <f t="shared" si="15"/>
        <v>204.50277119999996</v>
      </c>
      <c r="AT40" s="345">
        <f t="shared" si="16"/>
        <v>9.90808</v>
      </c>
      <c r="AU40" s="345">
        <f t="shared" si="42"/>
        <v>251.49391120523703</v>
      </c>
      <c r="AV40" s="345">
        <f t="shared" si="17"/>
        <v>82.567333333333323</v>
      </c>
      <c r="AW40" s="345">
        <f t="shared" si="18"/>
        <v>48.879861333333338</v>
      </c>
      <c r="AX40" s="345">
        <f t="shared" si="19"/>
        <v>1.23851</v>
      </c>
      <c r="AY40" s="345">
        <f t="shared" si="20"/>
        <v>19.81616</v>
      </c>
      <c r="AZ40" s="345">
        <f t="shared" si="21"/>
        <v>7.706284444444444</v>
      </c>
      <c r="BA40" s="345">
        <f t="shared" si="22"/>
        <v>58.908536428155571</v>
      </c>
      <c r="BB40" s="345">
        <f t="shared" si="43"/>
        <v>219.11668553926665</v>
      </c>
      <c r="BC40" s="345">
        <f t="shared" si="44"/>
        <v>670.14650181818183</v>
      </c>
      <c r="BD40" s="345">
        <f t="shared" si="45"/>
        <v>670.14650181818183</v>
      </c>
      <c r="BE40" s="345">
        <f t="shared" si="46"/>
        <v>889.26318735744849</v>
      </c>
      <c r="BF40" s="310">
        <f>VLOOKUP($C40,Uniformes!$A:$P,16,0)*$H40</f>
        <v>68.816666666666677</v>
      </c>
      <c r="BG40" s="310">
        <f>'Materiais de Consumo'!$H$5*$H40</f>
        <v>1.3114754098360655</v>
      </c>
      <c r="BH40" s="310">
        <f>Equipamentos!$J$5*$H40</f>
        <v>12.480874316939891</v>
      </c>
      <c r="BI40" s="345"/>
      <c r="BJ40" s="345"/>
      <c r="BK40" s="345">
        <f t="shared" si="47"/>
        <v>82.60901639344263</v>
      </c>
      <c r="BL40" s="345">
        <f t="shared" si="48"/>
        <v>12471.164909756128</v>
      </c>
      <c r="BM40" s="310">
        <f t="shared" si="49"/>
        <v>69.647657126232474</v>
      </c>
      <c r="BN40" s="310">
        <f t="shared" si="50"/>
        <v>66.780570531179109</v>
      </c>
      <c r="BO40" s="108">
        <f t="shared" si="26"/>
        <v>0.70005385029617695</v>
      </c>
      <c r="BP40" s="108">
        <f t="shared" si="27"/>
        <v>3.2310177705977394</v>
      </c>
      <c r="BQ40" s="346">
        <f>VLOOKUP(B40,ISS!A:C,2,0)*100</f>
        <v>3.5000000000000004</v>
      </c>
      <c r="BR40" s="108">
        <f t="shared" si="51"/>
        <v>3.7695207323640298</v>
      </c>
      <c r="BS40" s="108">
        <f t="shared" si="52"/>
        <v>7.15</v>
      </c>
      <c r="BT40" s="108">
        <f t="shared" si="53"/>
        <v>7.7005923532579459</v>
      </c>
      <c r="BU40" s="345">
        <f t="shared" si="54"/>
        <v>970.8593530695407</v>
      </c>
      <c r="BV40" s="345">
        <f t="shared" si="55"/>
        <v>1107.2875807269522</v>
      </c>
      <c r="BW40" s="345">
        <f t="shared" si="56"/>
        <v>13578.45249048308</v>
      </c>
      <c r="BX40" s="345">
        <f t="shared" si="57"/>
        <v>162941.42988579697</v>
      </c>
      <c r="BY40" s="297">
        <f>VLOOKUP($D40,PARAMETROS!$A:$I,6,0)</f>
        <v>45292</v>
      </c>
      <c r="BZ40" s="298" t="str">
        <f>VLOOKUP($D40,PARAMETROS!$A:$I,7,0)</f>
        <v>-</v>
      </c>
      <c r="CA40" s="298" t="str">
        <f>VLOOKUP($D40,PARAMETROS!$A:$I,8,0)</f>
        <v>-</v>
      </c>
      <c r="CD40" s="3"/>
      <c r="CF40" s="3"/>
      <c r="CG40" s="3"/>
    </row>
    <row r="41" spans="1:85">
      <c r="A41" s="295" t="str">
        <f>CCT!A39</f>
        <v>1.079.03</v>
      </c>
      <c r="B41" s="294" t="str">
        <f>CCT!B39</f>
        <v>Contagem</v>
      </c>
      <c r="C41" s="294" t="str">
        <f>CCT!C39</f>
        <v>Vigilante Armado - 12x36 h Noturno</v>
      </c>
      <c r="D41" s="294" t="str">
        <f>CCT!D39</f>
        <v>Sindesp-MG</v>
      </c>
      <c r="E41" s="301" t="str">
        <f t="shared" si="30"/>
        <v>ContagemVigilante Armado - 12x36 h Noturno</v>
      </c>
      <c r="F41" s="299" t="s">
        <v>150</v>
      </c>
      <c r="G41" s="299" t="s">
        <v>151</v>
      </c>
      <c r="H41" s="299">
        <f>VLOOKUP(E41,CCT!E:R,4,0)</f>
        <v>2</v>
      </c>
      <c r="I41" s="344">
        <f>VLOOKUP(E41,CCT!E:R,5,0)</f>
        <v>2286.48</v>
      </c>
      <c r="J41" s="345">
        <f t="shared" si="31"/>
        <v>4572.96</v>
      </c>
      <c r="K41" s="345">
        <f t="shared" si="32"/>
        <v>1371.8879999999999</v>
      </c>
      <c r="L41" s="345"/>
      <c r="M41" s="345">
        <f t="shared" si="33"/>
        <v>1172.756378181818</v>
      </c>
      <c r="N41" s="345"/>
      <c r="O41" s="345"/>
      <c r="P41" s="345">
        <f t="shared" si="34"/>
        <v>0</v>
      </c>
      <c r="Q41" s="345">
        <f t="shared" si="35"/>
        <v>7117.604378181818</v>
      </c>
      <c r="R41" s="345">
        <f t="shared" si="59"/>
        <v>1423.5208756363636</v>
      </c>
      <c r="S41" s="345">
        <f t="shared" si="59"/>
        <v>106.76406567272727</v>
      </c>
      <c r="T41" s="345">
        <f t="shared" si="58"/>
        <v>71.17604378181818</v>
      </c>
      <c r="U41" s="345">
        <f t="shared" si="58"/>
        <v>14.235208756363637</v>
      </c>
      <c r="V41" s="345">
        <f t="shared" si="58"/>
        <v>177.94010945454545</v>
      </c>
      <c r="W41" s="345">
        <f t="shared" si="58"/>
        <v>569.40835025454544</v>
      </c>
      <c r="X41" s="345">
        <f t="shared" si="58"/>
        <v>211.39285003200001</v>
      </c>
      <c r="Y41" s="345">
        <f t="shared" si="58"/>
        <v>42.705626269090907</v>
      </c>
      <c r="Z41" s="345">
        <f t="shared" si="36"/>
        <v>2617.1431298574539</v>
      </c>
      <c r="AA41" s="345">
        <f t="shared" si="37"/>
        <v>593.13369818181809</v>
      </c>
      <c r="AB41" s="345">
        <f t="shared" si="60"/>
        <v>790.84493090909086</v>
      </c>
      <c r="AC41" s="345">
        <f t="shared" si="60"/>
        <v>508.88894191672728</v>
      </c>
      <c r="AD41" s="345">
        <f t="shared" si="38"/>
        <v>1892.8675710076363</v>
      </c>
      <c r="AE41" s="345">
        <f>(VLOOKUP(B41,VT!A:D,4,0)*2*IF(C41="Vigilante Armado - 220 h",20,15.5)*'RESUMO GERAL'!$H41)-IF(6%*'RESUMO GERAL'!$J41&lt;=(VLOOKUP(B41,VT!A:D,4,0)*2*IF(C41="Vigilante Armado - 220 h",20,15.5)*'RESUMO GERAL'!$H41),6%*'RESUMO GERAL'!$J41,(VLOOKUP(B41,VT!A:D,4,0)*2*IF(C41="Vigilante Armado - 220 h",20,15.5*'RESUMO GERAL'!$H41)))</f>
        <v>97.622400000000027</v>
      </c>
      <c r="AF41" s="345">
        <f>IF((VLOOKUP($D41,PARAMETROS!$A:$I,4,0))&gt;1,((VLOOKUP($D41,PARAMETROS!$A:$I,4,0))*IF(C41="Vigilante Armado - 220 h",20,15.5))*((1-10%))*'RESUMO GERAL'!$H41,0)</f>
        <v>712.84500000000003</v>
      </c>
      <c r="AG41" s="345">
        <f>IF(VLOOKUP($D41,PARAMETROS!$A:$I,5,0)&gt;0,VLOOKUP($D41,PARAMETROS!$A:$I,5,0)*H41,0)</f>
        <v>386.88</v>
      </c>
      <c r="AH41" s="345">
        <f>VLOOKUP($D41,PARAMETROS!$A:$I,2,0)*'RESUMO GERAL'!$H41</f>
        <v>259.8</v>
      </c>
      <c r="AI41" s="345">
        <f>VLOOKUP('RESUMO GERAL'!$D41,PARAMETROS!$A:$I,3,0)*'RESUMO GERAL'!$H41</f>
        <v>38.9</v>
      </c>
      <c r="AJ41" s="310">
        <f t="shared" si="39"/>
        <v>40</v>
      </c>
      <c r="AK41" s="345">
        <f>VLOOKUP(E41,CCT!E:R,11,0)*H41</f>
        <v>0</v>
      </c>
      <c r="AL41" s="345">
        <f t="shared" si="40"/>
        <v>1536.0474000000002</v>
      </c>
      <c r="AM41" s="345">
        <f t="shared" si="41"/>
        <v>6046.0581008650897</v>
      </c>
      <c r="AN41" s="345">
        <f t="shared" si="10"/>
        <v>9.2867986600277774</v>
      </c>
      <c r="AO41" s="345">
        <f t="shared" si="11"/>
        <v>0.74294389280222217</v>
      </c>
      <c r="AP41" s="345">
        <f t="shared" si="12"/>
        <v>0.29717755712088889</v>
      </c>
      <c r="AQ41" s="345">
        <f t="shared" si="13"/>
        <v>24.911615323636365</v>
      </c>
      <c r="AR41" s="345">
        <f t="shared" si="14"/>
        <v>9.1600009545010934</v>
      </c>
      <c r="AS41" s="345">
        <f t="shared" si="15"/>
        <v>244.84559060945449</v>
      </c>
      <c r="AT41" s="345">
        <f t="shared" si="16"/>
        <v>11.862673963636365</v>
      </c>
      <c r="AU41" s="345">
        <f t="shared" si="42"/>
        <v>301.1068009611792</v>
      </c>
      <c r="AV41" s="345">
        <f t="shared" si="17"/>
        <v>98.855616363636358</v>
      </c>
      <c r="AW41" s="345">
        <f t="shared" si="18"/>
        <v>58.522524887272731</v>
      </c>
      <c r="AX41" s="345">
        <f t="shared" si="19"/>
        <v>1.4828342454545453</v>
      </c>
      <c r="AY41" s="345">
        <f t="shared" si="20"/>
        <v>23.725347927272729</v>
      </c>
      <c r="AZ41" s="345">
        <f t="shared" si="21"/>
        <v>9.2265241939393938</v>
      </c>
      <c r="BA41" s="345">
        <f t="shared" si="22"/>
        <v>70.529584068982629</v>
      </c>
      <c r="BB41" s="345">
        <f t="shared" si="43"/>
        <v>262.34243168655837</v>
      </c>
      <c r="BC41" s="345">
        <f t="shared" si="44"/>
        <v>802.34812990413229</v>
      </c>
      <c r="BD41" s="345">
        <f t="shared" si="45"/>
        <v>802.34812990413229</v>
      </c>
      <c r="BE41" s="345">
        <f t="shared" si="46"/>
        <v>1064.6905615906908</v>
      </c>
      <c r="BF41" s="310">
        <f>VLOOKUP($C41,Uniformes!$A:$P,16,0)*$H41</f>
        <v>68.816666666666663</v>
      </c>
      <c r="BG41" s="310">
        <f>'Materiais de Consumo'!$H$5*$H41</f>
        <v>1.3114754098360655</v>
      </c>
      <c r="BH41" s="310">
        <f>Equipamentos!$J$5*$H41</f>
        <v>12.480874316939891</v>
      </c>
      <c r="BI41" s="345"/>
      <c r="BJ41" s="345"/>
      <c r="BK41" s="345">
        <f t="shared" si="47"/>
        <v>82.609016393442616</v>
      </c>
      <c r="BL41" s="345">
        <f t="shared" si="48"/>
        <v>14612.068857992219</v>
      </c>
      <c r="BM41" s="310">
        <f t="shared" si="49"/>
        <v>69.647657126232474</v>
      </c>
      <c r="BN41" s="310">
        <f t="shared" si="50"/>
        <v>66.780570531179109</v>
      </c>
      <c r="BO41" s="108">
        <f t="shared" si="26"/>
        <v>0.70005385029617695</v>
      </c>
      <c r="BP41" s="108">
        <f t="shared" si="27"/>
        <v>3.2310177705977394</v>
      </c>
      <c r="BQ41" s="346">
        <f>VLOOKUP(B41,ISS!A:C,2,0)*100</f>
        <v>3.5000000000000004</v>
      </c>
      <c r="BR41" s="108">
        <f t="shared" si="51"/>
        <v>3.7695207323640298</v>
      </c>
      <c r="BS41" s="108">
        <f t="shared" si="52"/>
        <v>7.15</v>
      </c>
      <c r="BT41" s="108">
        <f t="shared" si="53"/>
        <v>7.7005923532579459</v>
      </c>
      <c r="BU41" s="345">
        <f t="shared" si="54"/>
        <v>1135.7216387980066</v>
      </c>
      <c r="BV41" s="345">
        <f t="shared" si="55"/>
        <v>1272.1498664554181</v>
      </c>
      <c r="BW41" s="345">
        <f t="shared" si="56"/>
        <v>15884.218724447637</v>
      </c>
      <c r="BX41" s="345">
        <f t="shared" si="57"/>
        <v>190610.62469337165</v>
      </c>
      <c r="BY41" s="297">
        <f>VLOOKUP($D41,PARAMETROS!$A:$I,6,0)</f>
        <v>45292</v>
      </c>
      <c r="BZ41" s="298" t="str">
        <f>VLOOKUP($D41,PARAMETROS!$A:$I,7,0)</f>
        <v>-</v>
      </c>
      <c r="CA41" s="298" t="str">
        <f>VLOOKUP($D41,PARAMETROS!$A:$I,8,0)</f>
        <v>-</v>
      </c>
      <c r="CD41" s="3"/>
      <c r="CF41" s="3"/>
      <c r="CG41" s="3"/>
    </row>
    <row r="42" spans="1:85">
      <c r="A42" s="295" t="str">
        <f>CCT!A40</f>
        <v>1.194.01</v>
      </c>
      <c r="B42" s="294" t="str">
        <f>CCT!B40</f>
        <v>Coronel Fabriciano</v>
      </c>
      <c r="C42" s="294" t="str">
        <f>CCT!C40</f>
        <v>Vigilante Armado - 220 h</v>
      </c>
      <c r="D42" s="294" t="str">
        <f>CCT!D40</f>
        <v>Sindesp-MG</v>
      </c>
      <c r="E42" s="301" t="str">
        <f t="shared" si="30"/>
        <v>Coronel FabricianoVigilante Armado - 220 h</v>
      </c>
      <c r="F42" s="299" t="s">
        <v>150</v>
      </c>
      <c r="G42" s="299" t="s">
        <v>151</v>
      </c>
      <c r="H42" s="299">
        <f>VLOOKUP(E42,CCT!E:R,4,0)</f>
        <v>1</v>
      </c>
      <c r="I42" s="344">
        <f>VLOOKUP(E42,CCT!E:R,5,0)</f>
        <v>2286.48</v>
      </c>
      <c r="J42" s="345">
        <f t="shared" si="31"/>
        <v>2286.48</v>
      </c>
      <c r="K42" s="345">
        <f t="shared" si="32"/>
        <v>685.94399999999996</v>
      </c>
      <c r="L42" s="345"/>
      <c r="M42" s="345">
        <f t="shared" si="33"/>
        <v>0</v>
      </c>
      <c r="N42" s="345"/>
      <c r="O42" s="345"/>
      <c r="P42" s="345">
        <f t="shared" si="34"/>
        <v>15.852927999999999</v>
      </c>
      <c r="Q42" s="345">
        <f t="shared" si="35"/>
        <v>2988.2769279999998</v>
      </c>
      <c r="R42" s="345">
        <f t="shared" si="59"/>
        <v>597.65538559999993</v>
      </c>
      <c r="S42" s="345">
        <f t="shared" si="59"/>
        <v>44.824153919999993</v>
      </c>
      <c r="T42" s="345">
        <f t="shared" si="58"/>
        <v>29.882769279999998</v>
      </c>
      <c r="U42" s="345">
        <f t="shared" si="58"/>
        <v>5.9765538559999998</v>
      </c>
      <c r="V42" s="345">
        <f t="shared" si="58"/>
        <v>74.706923199999991</v>
      </c>
      <c r="W42" s="345">
        <f t="shared" si="58"/>
        <v>239.06215423999998</v>
      </c>
      <c r="X42" s="345">
        <f t="shared" si="58"/>
        <v>88.751824761599991</v>
      </c>
      <c r="Y42" s="345">
        <f t="shared" si="58"/>
        <v>17.929661568</v>
      </c>
      <c r="Z42" s="345">
        <f t="shared" si="36"/>
        <v>1098.7894264255999</v>
      </c>
      <c r="AA42" s="345">
        <f t="shared" si="37"/>
        <v>249.0230773333333</v>
      </c>
      <c r="AB42" s="345">
        <f t="shared" si="60"/>
        <v>332.03076977777772</v>
      </c>
      <c r="AC42" s="345">
        <f t="shared" si="60"/>
        <v>213.65349958275556</v>
      </c>
      <c r="AD42" s="345">
        <f t="shared" si="38"/>
        <v>794.70734669386661</v>
      </c>
      <c r="AE42" s="345">
        <f>(VLOOKUP(B42,VT!A:D,4,0)*2*IF(C42="Vigilante Armado - 220 h",20,15.5)*'RESUMO GERAL'!$H42)-IF(6%*'RESUMO GERAL'!$J42&lt;=(VLOOKUP(B42,VT!A:D,4,0)*2*IF(C42="Vigilante Armado - 220 h",20,15.5)*'RESUMO GERAL'!$H42),6%*'RESUMO GERAL'!$J42,(VLOOKUP(B42,VT!A:D,4,0)*2*IF(C42="Vigilante Armado - 220 h",20,15.5*'RESUMO GERAL'!$H42)))</f>
        <v>102.81120000000001</v>
      </c>
      <c r="AF42" s="345">
        <f>IF((VLOOKUP($D42,PARAMETROS!$A:$I,4,0))&gt;1,((VLOOKUP($D42,PARAMETROS!$A:$I,4,0))*IF(C42="Vigilante Armado - 220 h",20,15.5))*((1-10%))*'RESUMO GERAL'!$H42,0)</f>
        <v>459.90000000000003</v>
      </c>
      <c r="AG42" s="345">
        <f>IF(VLOOKUP($D42,PARAMETROS!$A:$I,5,0)&gt;0,VLOOKUP($D42,PARAMETROS!$A:$I,5,0)*H42,0)</f>
        <v>193.44</v>
      </c>
      <c r="AH42" s="345">
        <f>VLOOKUP($D42,PARAMETROS!$A:$I,2,0)*'RESUMO GERAL'!$H42</f>
        <v>129.9</v>
      </c>
      <c r="AI42" s="345">
        <f>VLOOKUP('RESUMO GERAL'!$D42,PARAMETROS!$A:$I,3,0)*'RESUMO GERAL'!$H42</f>
        <v>19.45</v>
      </c>
      <c r="AJ42" s="310">
        <f t="shared" si="39"/>
        <v>20</v>
      </c>
      <c r="AK42" s="345">
        <f>VLOOKUP(E42,CCT!E:R,11,0)*H42</f>
        <v>0</v>
      </c>
      <c r="AL42" s="345">
        <f t="shared" si="40"/>
        <v>925.50120000000004</v>
      </c>
      <c r="AM42" s="345">
        <f t="shared" si="41"/>
        <v>2818.9979731194662</v>
      </c>
      <c r="AN42" s="345">
        <f t="shared" si="10"/>
        <v>3.8989981314234563</v>
      </c>
      <c r="AO42" s="345">
        <f t="shared" si="11"/>
        <v>0.3119198505138765</v>
      </c>
      <c r="AP42" s="345">
        <f t="shared" si="12"/>
        <v>0.1247679402055506</v>
      </c>
      <c r="AQ42" s="345">
        <f t="shared" si="13"/>
        <v>10.458969248000001</v>
      </c>
      <c r="AR42" s="345">
        <f t="shared" si="14"/>
        <v>3.8457629924896013</v>
      </c>
      <c r="AS42" s="345">
        <f t="shared" si="15"/>
        <v>102.79672632319998</v>
      </c>
      <c r="AT42" s="345">
        <f t="shared" si="16"/>
        <v>4.9804615466666666</v>
      </c>
      <c r="AU42" s="345">
        <f t="shared" si="42"/>
        <v>126.41760603249912</v>
      </c>
      <c r="AV42" s="345">
        <f t="shared" si="17"/>
        <v>41.503846222222215</v>
      </c>
      <c r="AW42" s="345">
        <f t="shared" si="18"/>
        <v>24.570276963555557</v>
      </c>
      <c r="AX42" s="345">
        <f t="shared" si="19"/>
        <v>0.62255769333333322</v>
      </c>
      <c r="AY42" s="345">
        <f t="shared" si="20"/>
        <v>9.9609230933333333</v>
      </c>
      <c r="AZ42" s="345">
        <f t="shared" si="21"/>
        <v>3.8736923140740736</v>
      </c>
      <c r="BA42" s="345">
        <f t="shared" si="22"/>
        <v>29.611357644552864</v>
      </c>
      <c r="BB42" s="345">
        <f t="shared" si="43"/>
        <v>110.14265393107139</v>
      </c>
      <c r="BC42" s="345">
        <f t="shared" si="44"/>
        <v>434.65846225454555</v>
      </c>
      <c r="BD42" s="345">
        <f t="shared" si="45"/>
        <v>434.65846225454555</v>
      </c>
      <c r="BE42" s="345">
        <f t="shared" si="46"/>
        <v>544.80111618561693</v>
      </c>
      <c r="BF42" s="310">
        <f>VLOOKUP($C42,Uniformes!$A:$P,16,0)*$H42</f>
        <v>34.408333333333331</v>
      </c>
      <c r="BG42" s="310">
        <f>'Materiais de Consumo'!$H$5*$H42</f>
        <v>0.65573770491803274</v>
      </c>
      <c r="BH42" s="310">
        <f>Equipamentos!$J$5*$H42</f>
        <v>6.2404371584699456</v>
      </c>
      <c r="BI42" s="345"/>
      <c r="BJ42" s="345"/>
      <c r="BK42" s="345">
        <f t="shared" si="47"/>
        <v>41.304508196721308</v>
      </c>
      <c r="BL42" s="345">
        <f t="shared" si="48"/>
        <v>6519.7981315343031</v>
      </c>
      <c r="BM42" s="310">
        <f t="shared" si="49"/>
        <v>34.823828563116237</v>
      </c>
      <c r="BN42" s="310">
        <f t="shared" si="50"/>
        <v>33.390285265589554</v>
      </c>
      <c r="BO42" s="108">
        <f t="shared" si="26"/>
        <v>0.71154898741105688</v>
      </c>
      <c r="BP42" s="108">
        <f t="shared" si="27"/>
        <v>3.2840722495894927</v>
      </c>
      <c r="BQ42" s="346">
        <f>VLOOKUP(B42,ISS!A:C,2,0)*100</f>
        <v>5</v>
      </c>
      <c r="BR42" s="108">
        <f t="shared" si="51"/>
        <v>5.473453749315822</v>
      </c>
      <c r="BS42" s="108">
        <f t="shared" si="52"/>
        <v>8.65</v>
      </c>
      <c r="BT42" s="108">
        <f t="shared" si="53"/>
        <v>9.4690749863163717</v>
      </c>
      <c r="BU42" s="345">
        <f t="shared" si="54"/>
        <v>623.82381962112822</v>
      </c>
      <c r="BV42" s="345">
        <f t="shared" si="55"/>
        <v>692.03793344983399</v>
      </c>
      <c r="BW42" s="345">
        <f t="shared" si="56"/>
        <v>7211.836064984137</v>
      </c>
      <c r="BX42" s="345">
        <f t="shared" si="57"/>
        <v>86542.03277980964</v>
      </c>
      <c r="BY42" s="297">
        <f>VLOOKUP($D42,PARAMETROS!$A:$I,6,0)</f>
        <v>45292</v>
      </c>
      <c r="BZ42" s="298" t="str">
        <f>VLOOKUP($D42,PARAMETROS!$A:$I,7,0)</f>
        <v>-</v>
      </c>
      <c r="CA42" s="298" t="str">
        <f>VLOOKUP($D42,PARAMETROS!$A:$I,8,0)</f>
        <v>-</v>
      </c>
      <c r="CD42" s="3"/>
      <c r="CF42" s="3"/>
      <c r="CG42" s="3"/>
    </row>
    <row r="43" spans="1:85">
      <c r="A43" s="295" t="str">
        <f>CCT!A41</f>
        <v>1.205.01</v>
      </c>
      <c r="B43" s="294" t="str">
        <f>CCT!B41</f>
        <v>Cristina</v>
      </c>
      <c r="C43" s="294" t="str">
        <f>CCT!C41</f>
        <v>Vigilante Armado - 220 h</v>
      </c>
      <c r="D43" s="294" t="str">
        <f>CCT!D41</f>
        <v>Sindesp-MG</v>
      </c>
      <c r="E43" s="301" t="str">
        <f t="shared" si="30"/>
        <v>CristinaVigilante Armado - 220 h</v>
      </c>
      <c r="F43" s="299" t="s">
        <v>150</v>
      </c>
      <c r="G43" s="299" t="s">
        <v>151</v>
      </c>
      <c r="H43" s="299">
        <f>VLOOKUP(E43,CCT!E:R,4,0)</f>
        <v>1</v>
      </c>
      <c r="I43" s="344">
        <f>VLOOKUP(E43,CCT!E:R,5,0)</f>
        <v>2286.48</v>
      </c>
      <c r="J43" s="345">
        <f t="shared" si="31"/>
        <v>2286.48</v>
      </c>
      <c r="K43" s="345">
        <f t="shared" si="32"/>
        <v>685.94399999999996</v>
      </c>
      <c r="L43" s="345"/>
      <c r="M43" s="345">
        <f t="shared" si="33"/>
        <v>0</v>
      </c>
      <c r="N43" s="345"/>
      <c r="O43" s="345"/>
      <c r="P43" s="345">
        <f t="shared" si="34"/>
        <v>15.852927999999999</v>
      </c>
      <c r="Q43" s="345">
        <f t="shared" si="35"/>
        <v>2988.2769279999998</v>
      </c>
      <c r="R43" s="345">
        <f t="shared" si="59"/>
        <v>597.65538559999993</v>
      </c>
      <c r="S43" s="345">
        <f t="shared" si="59"/>
        <v>44.824153919999993</v>
      </c>
      <c r="T43" s="345">
        <f t="shared" si="58"/>
        <v>29.882769279999998</v>
      </c>
      <c r="U43" s="345">
        <f t="shared" si="58"/>
        <v>5.9765538559999998</v>
      </c>
      <c r="V43" s="345">
        <f t="shared" si="58"/>
        <v>74.706923199999991</v>
      </c>
      <c r="W43" s="345">
        <f t="shared" si="58"/>
        <v>239.06215423999998</v>
      </c>
      <c r="X43" s="345">
        <f t="shared" si="58"/>
        <v>88.751824761599991</v>
      </c>
      <c r="Y43" s="345">
        <f t="shared" si="58"/>
        <v>17.929661568</v>
      </c>
      <c r="Z43" s="345">
        <f t="shared" si="36"/>
        <v>1098.7894264255999</v>
      </c>
      <c r="AA43" s="345">
        <f t="shared" si="37"/>
        <v>249.0230773333333</v>
      </c>
      <c r="AB43" s="345">
        <f t="shared" si="60"/>
        <v>332.03076977777772</v>
      </c>
      <c r="AC43" s="345">
        <f t="shared" si="60"/>
        <v>213.65349958275556</v>
      </c>
      <c r="AD43" s="345">
        <f t="shared" si="38"/>
        <v>794.70734669386661</v>
      </c>
      <c r="AE43" s="345">
        <f>(VLOOKUP(B43,VT!A:D,4,0)*2*IF(C43="Vigilante Armado - 220 h",20,15.5)*'RESUMO GERAL'!$H43)-IF(6%*'RESUMO GERAL'!$J43&lt;=(VLOOKUP(B43,VT!A:D,4,0)*2*IF(C43="Vigilante Armado - 220 h",20,15.5)*'RESUMO GERAL'!$H43),6%*'RESUMO GERAL'!$J43,(VLOOKUP(B43,VT!A:D,4,0)*2*IF(C43="Vigilante Armado - 220 h",20,15.5*'RESUMO GERAL'!$H43)))</f>
        <v>102.81120000000001</v>
      </c>
      <c r="AF43" s="345">
        <f>IF((VLOOKUP($D43,PARAMETROS!$A:$I,4,0))&gt;1,((VLOOKUP($D43,PARAMETROS!$A:$I,4,0))*IF(C43="Vigilante Armado - 220 h",20,15.5))*((1-10%))*'RESUMO GERAL'!$H43,0)</f>
        <v>459.90000000000003</v>
      </c>
      <c r="AG43" s="345">
        <f>IF(VLOOKUP($D43,PARAMETROS!$A:$I,5,0)&gt;0,VLOOKUP($D43,PARAMETROS!$A:$I,5,0)*H43,0)</f>
        <v>193.44</v>
      </c>
      <c r="AH43" s="345">
        <f>VLOOKUP($D43,PARAMETROS!$A:$I,2,0)*'RESUMO GERAL'!$H43</f>
        <v>129.9</v>
      </c>
      <c r="AI43" s="345">
        <f>VLOOKUP('RESUMO GERAL'!$D43,PARAMETROS!$A:$I,3,0)*'RESUMO GERAL'!$H43</f>
        <v>19.45</v>
      </c>
      <c r="AJ43" s="310">
        <f t="shared" si="39"/>
        <v>20</v>
      </c>
      <c r="AK43" s="345">
        <f>VLOOKUP(E43,CCT!E:R,11,0)*H43</f>
        <v>0</v>
      </c>
      <c r="AL43" s="345">
        <f t="shared" si="40"/>
        <v>925.50120000000004</v>
      </c>
      <c r="AM43" s="345">
        <f t="shared" si="41"/>
        <v>2818.9979731194662</v>
      </c>
      <c r="AN43" s="345">
        <f t="shared" si="10"/>
        <v>3.8989981314234563</v>
      </c>
      <c r="AO43" s="345">
        <f t="shared" si="11"/>
        <v>0.3119198505138765</v>
      </c>
      <c r="AP43" s="345">
        <f t="shared" si="12"/>
        <v>0.1247679402055506</v>
      </c>
      <c r="AQ43" s="345">
        <f t="shared" si="13"/>
        <v>10.458969248000001</v>
      </c>
      <c r="AR43" s="345">
        <f t="shared" si="14"/>
        <v>3.8457629924896013</v>
      </c>
      <c r="AS43" s="345">
        <f t="shared" si="15"/>
        <v>102.79672632319998</v>
      </c>
      <c r="AT43" s="345">
        <f t="shared" si="16"/>
        <v>4.9804615466666666</v>
      </c>
      <c r="AU43" s="345">
        <f t="shared" si="42"/>
        <v>126.41760603249912</v>
      </c>
      <c r="AV43" s="345">
        <f t="shared" si="17"/>
        <v>41.503846222222215</v>
      </c>
      <c r="AW43" s="345">
        <f t="shared" si="18"/>
        <v>24.570276963555557</v>
      </c>
      <c r="AX43" s="345">
        <f t="shared" si="19"/>
        <v>0.62255769333333322</v>
      </c>
      <c r="AY43" s="345">
        <f t="shared" si="20"/>
        <v>9.9609230933333333</v>
      </c>
      <c r="AZ43" s="345">
        <f t="shared" si="21"/>
        <v>3.8736923140740736</v>
      </c>
      <c r="BA43" s="345">
        <f t="shared" si="22"/>
        <v>29.611357644552864</v>
      </c>
      <c r="BB43" s="345">
        <f t="shared" si="43"/>
        <v>110.14265393107139</v>
      </c>
      <c r="BC43" s="345">
        <f t="shared" si="44"/>
        <v>434.65846225454555</v>
      </c>
      <c r="BD43" s="345">
        <f t="shared" si="45"/>
        <v>434.65846225454555</v>
      </c>
      <c r="BE43" s="345">
        <f t="shared" si="46"/>
        <v>544.80111618561693</v>
      </c>
      <c r="BF43" s="310">
        <f>VLOOKUP($C43,Uniformes!$A:$P,16,0)*$H43</f>
        <v>34.408333333333331</v>
      </c>
      <c r="BG43" s="310">
        <f>'Materiais de Consumo'!$H$5*$H43</f>
        <v>0.65573770491803274</v>
      </c>
      <c r="BH43" s="310">
        <f>Equipamentos!$J$5*$H43</f>
        <v>6.2404371584699456</v>
      </c>
      <c r="BI43" s="345"/>
      <c r="BJ43" s="345"/>
      <c r="BK43" s="345">
        <f t="shared" si="47"/>
        <v>41.304508196721308</v>
      </c>
      <c r="BL43" s="345">
        <f t="shared" si="48"/>
        <v>6519.7981315343031</v>
      </c>
      <c r="BM43" s="310">
        <f t="shared" si="49"/>
        <v>34.823828563116237</v>
      </c>
      <c r="BN43" s="310">
        <f t="shared" si="50"/>
        <v>33.390285265589554</v>
      </c>
      <c r="BO43" s="108">
        <f t="shared" si="26"/>
        <v>0.68892421833598505</v>
      </c>
      <c r="BP43" s="108">
        <f t="shared" si="27"/>
        <v>3.1796502384737768</v>
      </c>
      <c r="BQ43" s="346">
        <f>VLOOKUP(B43,ISS!A:C,2,0)*100</f>
        <v>2</v>
      </c>
      <c r="BR43" s="108">
        <f t="shared" si="51"/>
        <v>2.1197668256491848</v>
      </c>
      <c r="BS43" s="108">
        <f t="shared" si="52"/>
        <v>5.65</v>
      </c>
      <c r="BT43" s="108">
        <f t="shared" si="53"/>
        <v>5.988341282458947</v>
      </c>
      <c r="BU43" s="345">
        <f t="shared" si="54"/>
        <v>394.51265698252371</v>
      </c>
      <c r="BV43" s="345">
        <f t="shared" si="55"/>
        <v>462.72677081122947</v>
      </c>
      <c r="BW43" s="345">
        <f t="shared" si="56"/>
        <v>6982.5249023455326</v>
      </c>
      <c r="BX43" s="345">
        <f t="shared" si="57"/>
        <v>83790.298828146391</v>
      </c>
      <c r="BY43" s="297">
        <f>VLOOKUP($D43,PARAMETROS!$A:$I,6,0)</f>
        <v>45292</v>
      </c>
      <c r="BZ43" s="298" t="str">
        <f>VLOOKUP($D43,PARAMETROS!$A:$I,7,0)</f>
        <v>-</v>
      </c>
      <c r="CA43" s="298" t="str">
        <f>VLOOKUP($D43,PARAMETROS!$A:$I,8,0)</f>
        <v>-</v>
      </c>
      <c r="CD43" s="3"/>
      <c r="CF43" s="3"/>
      <c r="CG43" s="3"/>
    </row>
    <row r="44" spans="1:85">
      <c r="A44" s="295" t="str">
        <f>CCT!A42</f>
        <v>1.208.01</v>
      </c>
      <c r="B44" s="294" t="str">
        <f>CCT!B42</f>
        <v>Cruzilia</v>
      </c>
      <c r="C44" s="294" t="str">
        <f>CCT!C42</f>
        <v>Vigilante Armado - 220 h</v>
      </c>
      <c r="D44" s="294" t="str">
        <f>CCT!D42</f>
        <v>Sindesp-MG</v>
      </c>
      <c r="E44" s="301" t="str">
        <f t="shared" si="30"/>
        <v>CruziliaVigilante Armado - 220 h</v>
      </c>
      <c r="F44" s="299" t="s">
        <v>150</v>
      </c>
      <c r="G44" s="299" t="s">
        <v>151</v>
      </c>
      <c r="H44" s="299">
        <f>VLOOKUP(E44,CCT!E:R,4,0)</f>
        <v>1</v>
      </c>
      <c r="I44" s="344">
        <f>VLOOKUP(E44,CCT!E:R,5,0)</f>
        <v>2286.48</v>
      </c>
      <c r="J44" s="345">
        <f t="shared" si="31"/>
        <v>2286.48</v>
      </c>
      <c r="K44" s="345">
        <f t="shared" si="32"/>
        <v>685.94399999999996</v>
      </c>
      <c r="L44" s="345"/>
      <c r="M44" s="345">
        <f t="shared" si="33"/>
        <v>0</v>
      </c>
      <c r="N44" s="345"/>
      <c r="O44" s="345"/>
      <c r="P44" s="345">
        <f t="shared" si="34"/>
        <v>15.852927999999999</v>
      </c>
      <c r="Q44" s="345">
        <f t="shared" si="35"/>
        <v>2988.2769279999998</v>
      </c>
      <c r="R44" s="345">
        <f t="shared" si="59"/>
        <v>597.65538559999993</v>
      </c>
      <c r="S44" s="345">
        <f t="shared" si="59"/>
        <v>44.824153919999993</v>
      </c>
      <c r="T44" s="345">
        <f t="shared" si="58"/>
        <v>29.882769279999998</v>
      </c>
      <c r="U44" s="345">
        <f t="shared" si="58"/>
        <v>5.9765538559999998</v>
      </c>
      <c r="V44" s="345">
        <f t="shared" si="58"/>
        <v>74.706923199999991</v>
      </c>
      <c r="W44" s="345">
        <f t="shared" si="58"/>
        <v>239.06215423999998</v>
      </c>
      <c r="X44" s="345">
        <f t="shared" si="58"/>
        <v>88.751824761599991</v>
      </c>
      <c r="Y44" s="345">
        <f t="shared" si="58"/>
        <v>17.929661568</v>
      </c>
      <c r="Z44" s="345">
        <f t="shared" si="36"/>
        <v>1098.7894264255999</v>
      </c>
      <c r="AA44" s="345">
        <f t="shared" si="37"/>
        <v>249.0230773333333</v>
      </c>
      <c r="AB44" s="345">
        <f t="shared" si="60"/>
        <v>332.03076977777772</v>
      </c>
      <c r="AC44" s="345">
        <f t="shared" si="60"/>
        <v>213.65349958275556</v>
      </c>
      <c r="AD44" s="345">
        <f t="shared" si="38"/>
        <v>794.70734669386661</v>
      </c>
      <c r="AE44" s="345">
        <f>(VLOOKUP(B44,VT!A:D,4,0)*2*IF(C44="Vigilante Armado - 220 h",20,15.5)*'RESUMO GERAL'!$H44)-IF(6%*'RESUMO GERAL'!$J44&lt;=(VLOOKUP(B44,VT!A:D,4,0)*2*IF(C44="Vigilante Armado - 220 h",20,15.5)*'RESUMO GERAL'!$H44),6%*'RESUMO GERAL'!$J44,(VLOOKUP(B44,VT!A:D,4,0)*2*IF(C44="Vigilante Armado - 220 h",20,15.5*'RESUMO GERAL'!$H44)))</f>
        <v>102.81120000000001</v>
      </c>
      <c r="AF44" s="345">
        <f>IF((VLOOKUP($D44,PARAMETROS!$A:$I,4,0))&gt;1,((VLOOKUP($D44,PARAMETROS!$A:$I,4,0))*IF(C44="Vigilante Armado - 220 h",20,15.5))*((1-10%))*'RESUMO GERAL'!$H44,0)</f>
        <v>459.90000000000003</v>
      </c>
      <c r="AG44" s="345">
        <f>IF(VLOOKUP($D44,PARAMETROS!$A:$I,5,0)&gt;0,VLOOKUP($D44,PARAMETROS!$A:$I,5,0)*H44,0)</f>
        <v>193.44</v>
      </c>
      <c r="AH44" s="345">
        <f>VLOOKUP($D44,PARAMETROS!$A:$I,2,0)*'RESUMO GERAL'!$H44</f>
        <v>129.9</v>
      </c>
      <c r="AI44" s="345">
        <f>VLOOKUP('RESUMO GERAL'!$D44,PARAMETROS!$A:$I,3,0)*'RESUMO GERAL'!$H44</f>
        <v>19.45</v>
      </c>
      <c r="AJ44" s="310">
        <f t="shared" si="39"/>
        <v>20</v>
      </c>
      <c r="AK44" s="345">
        <f>VLOOKUP(E44,CCT!E:R,11,0)*H44</f>
        <v>0</v>
      </c>
      <c r="AL44" s="345">
        <f t="shared" si="40"/>
        <v>925.50120000000004</v>
      </c>
      <c r="AM44" s="345">
        <f t="shared" si="41"/>
        <v>2818.9979731194662</v>
      </c>
      <c r="AN44" s="345">
        <f t="shared" si="10"/>
        <v>3.8989981314234563</v>
      </c>
      <c r="AO44" s="345">
        <f t="shared" si="11"/>
        <v>0.3119198505138765</v>
      </c>
      <c r="AP44" s="345">
        <f t="shared" si="12"/>
        <v>0.1247679402055506</v>
      </c>
      <c r="AQ44" s="345">
        <f t="shared" si="13"/>
        <v>10.458969248000001</v>
      </c>
      <c r="AR44" s="345">
        <f t="shared" si="14"/>
        <v>3.8457629924896013</v>
      </c>
      <c r="AS44" s="345">
        <f t="shared" si="15"/>
        <v>102.79672632319998</v>
      </c>
      <c r="AT44" s="345">
        <f t="shared" si="16"/>
        <v>4.9804615466666666</v>
      </c>
      <c r="AU44" s="345">
        <f t="shared" si="42"/>
        <v>126.41760603249912</v>
      </c>
      <c r="AV44" s="345">
        <f t="shared" si="17"/>
        <v>41.503846222222215</v>
      </c>
      <c r="AW44" s="345">
        <f t="shared" si="18"/>
        <v>24.570276963555557</v>
      </c>
      <c r="AX44" s="345">
        <f t="shared" si="19"/>
        <v>0.62255769333333322</v>
      </c>
      <c r="AY44" s="345">
        <f t="shared" si="20"/>
        <v>9.9609230933333333</v>
      </c>
      <c r="AZ44" s="345">
        <f t="shared" si="21"/>
        <v>3.8736923140740736</v>
      </c>
      <c r="BA44" s="345">
        <f t="shared" si="22"/>
        <v>29.611357644552864</v>
      </c>
      <c r="BB44" s="345">
        <f t="shared" si="43"/>
        <v>110.14265393107139</v>
      </c>
      <c r="BC44" s="345">
        <f t="shared" si="44"/>
        <v>434.65846225454555</v>
      </c>
      <c r="BD44" s="345">
        <f t="shared" si="45"/>
        <v>434.65846225454555</v>
      </c>
      <c r="BE44" s="345">
        <f t="shared" si="46"/>
        <v>544.80111618561693</v>
      </c>
      <c r="BF44" s="310">
        <f>VLOOKUP($C44,Uniformes!$A:$P,16,0)*$H44</f>
        <v>34.408333333333331</v>
      </c>
      <c r="BG44" s="310">
        <f>'Materiais de Consumo'!$H$5*$H44</f>
        <v>0.65573770491803274</v>
      </c>
      <c r="BH44" s="310">
        <f>Equipamentos!$J$5*$H44</f>
        <v>6.2404371584699456</v>
      </c>
      <c r="BI44" s="345"/>
      <c r="BJ44" s="345"/>
      <c r="BK44" s="345">
        <f t="shared" si="47"/>
        <v>41.304508196721308</v>
      </c>
      <c r="BL44" s="345">
        <f t="shared" si="48"/>
        <v>6519.7981315343031</v>
      </c>
      <c r="BM44" s="310">
        <f t="shared" si="49"/>
        <v>34.823828563116237</v>
      </c>
      <c r="BN44" s="310">
        <f t="shared" si="50"/>
        <v>33.390285265589554</v>
      </c>
      <c r="BO44" s="108">
        <f t="shared" si="26"/>
        <v>0.69630423138725195</v>
      </c>
      <c r="BP44" s="108">
        <f t="shared" si="27"/>
        <v>3.2137118371719318</v>
      </c>
      <c r="BQ44" s="346">
        <f>VLOOKUP(B44,ISS!A:C,2,0)*100</f>
        <v>3</v>
      </c>
      <c r="BR44" s="108">
        <f t="shared" si="51"/>
        <v>3.2137118371719318</v>
      </c>
      <c r="BS44" s="108">
        <f t="shared" si="52"/>
        <v>6.65</v>
      </c>
      <c r="BT44" s="108">
        <f t="shared" si="53"/>
        <v>7.1237279057311156</v>
      </c>
      <c r="BU44" s="345">
        <f t="shared" si="54"/>
        <v>469.31206675590772</v>
      </c>
      <c r="BV44" s="345">
        <f t="shared" si="55"/>
        <v>537.52618058461348</v>
      </c>
      <c r="BW44" s="345">
        <f t="shared" si="56"/>
        <v>7057.3243121189171</v>
      </c>
      <c r="BX44" s="345">
        <f t="shared" si="57"/>
        <v>84687.891745427012</v>
      </c>
      <c r="BY44" s="297">
        <f>VLOOKUP($D44,PARAMETROS!$A:$I,6,0)</f>
        <v>45292</v>
      </c>
      <c r="BZ44" s="298" t="str">
        <f>VLOOKUP($D44,PARAMETROS!$A:$I,7,0)</f>
        <v>-</v>
      </c>
      <c r="CA44" s="298" t="str">
        <f>VLOOKUP($D44,PARAMETROS!$A:$I,8,0)</f>
        <v>-</v>
      </c>
      <c r="CD44" s="3"/>
      <c r="CF44" s="3"/>
      <c r="CG44" s="3"/>
    </row>
    <row r="45" spans="1:85">
      <c r="A45" s="295" t="str">
        <f>CCT!A43</f>
        <v>1.209.02</v>
      </c>
      <c r="B45" s="294" t="str">
        <f>CCT!B43</f>
        <v>Curvelo</v>
      </c>
      <c r="C45" s="294" t="str">
        <f>CCT!C43</f>
        <v>Vigilante Armado - 12x36 h Diurno</v>
      </c>
      <c r="D45" s="294" t="str">
        <f>CCT!D43</f>
        <v>Sindesp-MG</v>
      </c>
      <c r="E45" s="301" t="str">
        <f t="shared" si="30"/>
        <v>CurveloVigilante Armado - 12x36 h Diurno</v>
      </c>
      <c r="F45" s="299" t="s">
        <v>150</v>
      </c>
      <c r="G45" s="299" t="s">
        <v>151</v>
      </c>
      <c r="H45" s="299">
        <f>VLOOKUP(E45,CCT!E:R,4,0)</f>
        <v>2</v>
      </c>
      <c r="I45" s="344">
        <f>VLOOKUP(E45,CCT!E:R,5,0)</f>
        <v>2286.48</v>
      </c>
      <c r="J45" s="345">
        <f t="shared" si="31"/>
        <v>4572.96</v>
      </c>
      <c r="K45" s="345">
        <f t="shared" si="32"/>
        <v>1371.8879999999999</v>
      </c>
      <c r="L45" s="345"/>
      <c r="M45" s="345">
        <f t="shared" si="33"/>
        <v>0</v>
      </c>
      <c r="N45" s="345"/>
      <c r="O45" s="345"/>
      <c r="P45" s="345">
        <f t="shared" si="34"/>
        <v>0</v>
      </c>
      <c r="Q45" s="345">
        <f t="shared" si="35"/>
        <v>5944.848</v>
      </c>
      <c r="R45" s="345">
        <f t="shared" si="59"/>
        <v>1188.9696000000001</v>
      </c>
      <c r="S45" s="345">
        <f t="shared" si="59"/>
        <v>89.172719999999998</v>
      </c>
      <c r="T45" s="345">
        <f t="shared" si="58"/>
        <v>59.448480000000004</v>
      </c>
      <c r="U45" s="345">
        <f t="shared" si="58"/>
        <v>11.889696000000001</v>
      </c>
      <c r="V45" s="345">
        <f t="shared" si="58"/>
        <v>148.62120000000002</v>
      </c>
      <c r="W45" s="345">
        <f t="shared" si="58"/>
        <v>475.58784000000003</v>
      </c>
      <c r="X45" s="345">
        <f t="shared" si="58"/>
        <v>176.56198560000001</v>
      </c>
      <c r="Y45" s="345">
        <f t="shared" si="58"/>
        <v>35.669088000000002</v>
      </c>
      <c r="Z45" s="345">
        <f t="shared" si="36"/>
        <v>2185.9206096000003</v>
      </c>
      <c r="AA45" s="345">
        <f t="shared" si="37"/>
        <v>495.404</v>
      </c>
      <c r="AB45" s="345">
        <f t="shared" si="60"/>
        <v>660.53866666666659</v>
      </c>
      <c r="AC45" s="345">
        <f t="shared" si="60"/>
        <v>425.04011853333333</v>
      </c>
      <c r="AD45" s="345">
        <f t="shared" si="38"/>
        <v>1580.9827851999999</v>
      </c>
      <c r="AE45" s="345">
        <f>(VLOOKUP(B45,VT!A:D,4,0)*2*IF(C45="Vigilante Armado - 220 h",20,15.5)*'RESUMO GERAL'!$H45)-IF(6%*'RESUMO GERAL'!$J45&lt;=(VLOOKUP(B45,VT!A:D,4,0)*2*IF(C45="Vigilante Armado - 220 h",20,15.5)*'RESUMO GERAL'!$H45),6%*'RESUMO GERAL'!$J45,(VLOOKUP(B45,VT!A:D,4,0)*2*IF(C45="Vigilante Armado - 220 h",20,15.5*'RESUMO GERAL'!$H45)))</f>
        <v>97.622400000000027</v>
      </c>
      <c r="AF45" s="345">
        <f>IF((VLOOKUP($D45,PARAMETROS!$A:$I,4,0))&gt;1,((VLOOKUP($D45,PARAMETROS!$A:$I,4,0))*IF(C45="Vigilante Armado - 220 h",20,15.5))*((1-10%))*'RESUMO GERAL'!$H45,0)</f>
        <v>712.84500000000003</v>
      </c>
      <c r="AG45" s="345">
        <f>IF(VLOOKUP($D45,PARAMETROS!$A:$I,5,0)&gt;0,VLOOKUP($D45,PARAMETROS!$A:$I,5,0)*H45,0)</f>
        <v>386.88</v>
      </c>
      <c r="AH45" s="345">
        <f>VLOOKUP($D45,PARAMETROS!$A:$I,2,0)*'RESUMO GERAL'!$H45</f>
        <v>259.8</v>
      </c>
      <c r="AI45" s="345">
        <f>VLOOKUP('RESUMO GERAL'!$D45,PARAMETROS!$A:$I,3,0)*'RESUMO GERAL'!$H45</f>
        <v>38.9</v>
      </c>
      <c r="AJ45" s="310">
        <f t="shared" si="39"/>
        <v>40</v>
      </c>
      <c r="AK45" s="345">
        <f>VLOOKUP(E45,CCT!E:R,11,0)*H45</f>
        <v>0</v>
      </c>
      <c r="AL45" s="345">
        <f t="shared" si="40"/>
        <v>1536.0474000000002</v>
      </c>
      <c r="AM45" s="345">
        <f t="shared" si="41"/>
        <v>5302.9507948000009</v>
      </c>
      <c r="AN45" s="345">
        <f t="shared" si="10"/>
        <v>7.7566275824074067</v>
      </c>
      <c r="AO45" s="345">
        <f t="shared" si="11"/>
        <v>0.6205302065925925</v>
      </c>
      <c r="AP45" s="345">
        <f t="shared" si="12"/>
        <v>0.24821208263703703</v>
      </c>
      <c r="AQ45" s="345">
        <f t="shared" si="13"/>
        <v>20.806968000000001</v>
      </c>
      <c r="AR45" s="345">
        <f t="shared" si="14"/>
        <v>7.6507221336000031</v>
      </c>
      <c r="AS45" s="345">
        <f t="shared" si="15"/>
        <v>204.50277119999996</v>
      </c>
      <c r="AT45" s="345">
        <f t="shared" si="16"/>
        <v>9.90808</v>
      </c>
      <c r="AU45" s="345">
        <f t="shared" si="42"/>
        <v>251.49391120523703</v>
      </c>
      <c r="AV45" s="345">
        <f t="shared" si="17"/>
        <v>82.567333333333323</v>
      </c>
      <c r="AW45" s="345">
        <f t="shared" si="18"/>
        <v>48.879861333333338</v>
      </c>
      <c r="AX45" s="345">
        <f t="shared" si="19"/>
        <v>1.23851</v>
      </c>
      <c r="AY45" s="345">
        <f t="shared" si="20"/>
        <v>19.81616</v>
      </c>
      <c r="AZ45" s="345">
        <f t="shared" si="21"/>
        <v>7.706284444444444</v>
      </c>
      <c r="BA45" s="345">
        <f t="shared" si="22"/>
        <v>58.908536428155571</v>
      </c>
      <c r="BB45" s="345">
        <f t="shared" si="43"/>
        <v>219.11668553926665</v>
      </c>
      <c r="BC45" s="345">
        <f t="shared" si="44"/>
        <v>670.14650181818183</v>
      </c>
      <c r="BD45" s="345">
        <f t="shared" si="45"/>
        <v>670.14650181818183</v>
      </c>
      <c r="BE45" s="345">
        <f t="shared" si="46"/>
        <v>889.26318735744849</v>
      </c>
      <c r="BF45" s="310">
        <f>VLOOKUP($C45,Uniformes!$A:$P,16,0)*$H45</f>
        <v>68.816666666666677</v>
      </c>
      <c r="BG45" s="310">
        <f>'Materiais de Consumo'!$H$5*$H45</f>
        <v>1.3114754098360655</v>
      </c>
      <c r="BH45" s="310">
        <f>Equipamentos!$J$5*$H45</f>
        <v>12.480874316939891</v>
      </c>
      <c r="BI45" s="345"/>
      <c r="BJ45" s="345"/>
      <c r="BK45" s="345">
        <f t="shared" si="47"/>
        <v>82.60901639344263</v>
      </c>
      <c r="BL45" s="345">
        <f t="shared" si="48"/>
        <v>12471.164909756128</v>
      </c>
      <c r="BM45" s="310">
        <f t="shared" si="49"/>
        <v>69.647657126232474</v>
      </c>
      <c r="BN45" s="310">
        <f t="shared" si="50"/>
        <v>66.780570531179109</v>
      </c>
      <c r="BO45" s="108">
        <f t="shared" si="26"/>
        <v>0.68892421833598505</v>
      </c>
      <c r="BP45" s="108">
        <f t="shared" si="27"/>
        <v>3.1796502384737768</v>
      </c>
      <c r="BQ45" s="346">
        <f>VLOOKUP(B45,ISS!A:C,2,0)*100</f>
        <v>2</v>
      </c>
      <c r="BR45" s="108">
        <f t="shared" si="51"/>
        <v>2.1197668256491848</v>
      </c>
      <c r="BS45" s="108">
        <f t="shared" si="52"/>
        <v>5.65</v>
      </c>
      <c r="BT45" s="108">
        <f t="shared" si="53"/>
        <v>5.988341282458947</v>
      </c>
      <c r="BU45" s="345">
        <f t="shared" si="54"/>
        <v>754.98570457219614</v>
      </c>
      <c r="BV45" s="345">
        <f t="shared" si="55"/>
        <v>891.41393222960778</v>
      </c>
      <c r="BW45" s="345">
        <f t="shared" si="56"/>
        <v>13362.578841985734</v>
      </c>
      <c r="BX45" s="345">
        <f t="shared" si="57"/>
        <v>160350.94610382881</v>
      </c>
      <c r="BY45" s="297">
        <f>VLOOKUP($D45,PARAMETROS!$A:$I,6,0)</f>
        <v>45292</v>
      </c>
      <c r="BZ45" s="298" t="str">
        <f>VLOOKUP($D45,PARAMETROS!$A:$I,7,0)</f>
        <v>-</v>
      </c>
      <c r="CA45" s="298" t="str">
        <f>VLOOKUP($D45,PARAMETROS!$A:$I,8,0)</f>
        <v>-</v>
      </c>
      <c r="CD45" s="3"/>
      <c r="CF45" s="3"/>
      <c r="CG45" s="3"/>
    </row>
    <row r="46" spans="1:85">
      <c r="A46" s="295" t="str">
        <f>CCT!A44</f>
        <v>1.209.03</v>
      </c>
      <c r="B46" s="294" t="str">
        <f>CCT!B44</f>
        <v>Curvelo</v>
      </c>
      <c r="C46" s="294" t="str">
        <f>CCT!C44</f>
        <v>Vigilante Armado - 12x36 h Noturno</v>
      </c>
      <c r="D46" s="294" t="str">
        <f>CCT!D44</f>
        <v>Sindesp-MG</v>
      </c>
      <c r="E46" s="301" t="str">
        <f t="shared" si="30"/>
        <v>CurveloVigilante Armado - 12x36 h Noturno</v>
      </c>
      <c r="F46" s="299" t="s">
        <v>150</v>
      </c>
      <c r="G46" s="299" t="s">
        <v>151</v>
      </c>
      <c r="H46" s="299">
        <f>VLOOKUP(E46,CCT!E:R,4,0)</f>
        <v>2</v>
      </c>
      <c r="I46" s="344">
        <f>VLOOKUP(E46,CCT!E:R,5,0)</f>
        <v>2286.48</v>
      </c>
      <c r="J46" s="345">
        <f t="shared" si="31"/>
        <v>4572.96</v>
      </c>
      <c r="K46" s="345">
        <f t="shared" si="32"/>
        <v>1371.8879999999999</v>
      </c>
      <c r="L46" s="345"/>
      <c r="M46" s="345">
        <f t="shared" si="33"/>
        <v>1172.756378181818</v>
      </c>
      <c r="N46" s="345"/>
      <c r="O46" s="345"/>
      <c r="P46" s="345">
        <f t="shared" si="34"/>
        <v>0</v>
      </c>
      <c r="Q46" s="345">
        <f t="shared" si="35"/>
        <v>7117.604378181818</v>
      </c>
      <c r="R46" s="345">
        <f t="shared" si="59"/>
        <v>1423.5208756363636</v>
      </c>
      <c r="S46" s="345">
        <f t="shared" si="59"/>
        <v>106.76406567272727</v>
      </c>
      <c r="T46" s="345">
        <f t="shared" si="58"/>
        <v>71.17604378181818</v>
      </c>
      <c r="U46" s="345">
        <f t="shared" si="58"/>
        <v>14.235208756363637</v>
      </c>
      <c r="V46" s="345">
        <f t="shared" si="58"/>
        <v>177.94010945454545</v>
      </c>
      <c r="W46" s="345">
        <f t="shared" si="58"/>
        <v>569.40835025454544</v>
      </c>
      <c r="X46" s="345">
        <f t="shared" si="58"/>
        <v>211.39285003200001</v>
      </c>
      <c r="Y46" s="345">
        <f t="shared" si="58"/>
        <v>42.705626269090907</v>
      </c>
      <c r="Z46" s="345">
        <f t="shared" si="36"/>
        <v>2617.1431298574539</v>
      </c>
      <c r="AA46" s="345">
        <f t="shared" si="37"/>
        <v>593.13369818181809</v>
      </c>
      <c r="AB46" s="345">
        <f t="shared" si="60"/>
        <v>790.84493090909086</v>
      </c>
      <c r="AC46" s="345">
        <f t="shared" si="60"/>
        <v>508.88894191672728</v>
      </c>
      <c r="AD46" s="345">
        <f t="shared" si="38"/>
        <v>1892.8675710076363</v>
      </c>
      <c r="AE46" s="345">
        <f>(VLOOKUP(B46,VT!A:D,4,0)*2*IF(C46="Vigilante Armado - 220 h",20,15.5)*'RESUMO GERAL'!$H46)-IF(6%*'RESUMO GERAL'!$J46&lt;=(VLOOKUP(B46,VT!A:D,4,0)*2*IF(C46="Vigilante Armado - 220 h",20,15.5)*'RESUMO GERAL'!$H46),6%*'RESUMO GERAL'!$J46,(VLOOKUP(B46,VT!A:D,4,0)*2*IF(C46="Vigilante Armado - 220 h",20,15.5*'RESUMO GERAL'!$H46)))</f>
        <v>97.622400000000027</v>
      </c>
      <c r="AF46" s="345">
        <f>IF((VLOOKUP($D46,PARAMETROS!$A:$I,4,0))&gt;1,((VLOOKUP($D46,PARAMETROS!$A:$I,4,0))*IF(C46="Vigilante Armado - 220 h",20,15.5))*((1-10%))*'RESUMO GERAL'!$H46,0)</f>
        <v>712.84500000000003</v>
      </c>
      <c r="AG46" s="345">
        <f>IF(VLOOKUP($D46,PARAMETROS!$A:$I,5,0)&gt;0,VLOOKUP($D46,PARAMETROS!$A:$I,5,0)*H46,0)</f>
        <v>386.88</v>
      </c>
      <c r="AH46" s="345">
        <f>VLOOKUP($D46,PARAMETROS!$A:$I,2,0)*'RESUMO GERAL'!$H46</f>
        <v>259.8</v>
      </c>
      <c r="AI46" s="345">
        <f>VLOOKUP('RESUMO GERAL'!$D46,PARAMETROS!$A:$I,3,0)*'RESUMO GERAL'!$H46</f>
        <v>38.9</v>
      </c>
      <c r="AJ46" s="310">
        <f t="shared" si="39"/>
        <v>40</v>
      </c>
      <c r="AK46" s="345">
        <f>VLOOKUP(E46,CCT!E:R,11,0)*H46</f>
        <v>0</v>
      </c>
      <c r="AL46" s="345">
        <f t="shared" si="40"/>
        <v>1536.0474000000002</v>
      </c>
      <c r="AM46" s="345">
        <f t="shared" si="41"/>
        <v>6046.0581008650897</v>
      </c>
      <c r="AN46" s="345">
        <f t="shared" si="10"/>
        <v>9.2867986600277774</v>
      </c>
      <c r="AO46" s="345">
        <f t="shared" si="11"/>
        <v>0.74294389280222217</v>
      </c>
      <c r="AP46" s="345">
        <f t="shared" si="12"/>
        <v>0.29717755712088889</v>
      </c>
      <c r="AQ46" s="345">
        <f t="shared" si="13"/>
        <v>24.911615323636365</v>
      </c>
      <c r="AR46" s="345">
        <f t="shared" si="14"/>
        <v>9.1600009545010934</v>
      </c>
      <c r="AS46" s="345">
        <f t="shared" si="15"/>
        <v>244.84559060945449</v>
      </c>
      <c r="AT46" s="345">
        <f t="shared" si="16"/>
        <v>11.862673963636365</v>
      </c>
      <c r="AU46" s="345">
        <f t="shared" si="42"/>
        <v>301.1068009611792</v>
      </c>
      <c r="AV46" s="345">
        <f t="shared" si="17"/>
        <v>98.855616363636358</v>
      </c>
      <c r="AW46" s="345">
        <f t="shared" si="18"/>
        <v>58.522524887272731</v>
      </c>
      <c r="AX46" s="345">
        <f t="shared" si="19"/>
        <v>1.4828342454545453</v>
      </c>
      <c r="AY46" s="345">
        <f t="shared" si="20"/>
        <v>23.725347927272729</v>
      </c>
      <c r="AZ46" s="345">
        <f t="shared" si="21"/>
        <v>9.2265241939393938</v>
      </c>
      <c r="BA46" s="345">
        <f t="shared" si="22"/>
        <v>70.529584068982629</v>
      </c>
      <c r="BB46" s="345">
        <f t="shared" si="43"/>
        <v>262.34243168655837</v>
      </c>
      <c r="BC46" s="345">
        <f t="shared" si="44"/>
        <v>802.34812990413229</v>
      </c>
      <c r="BD46" s="345">
        <f t="shared" si="45"/>
        <v>802.34812990413229</v>
      </c>
      <c r="BE46" s="345">
        <f t="shared" si="46"/>
        <v>1064.6905615906908</v>
      </c>
      <c r="BF46" s="310">
        <f>VLOOKUP($C46,Uniformes!$A:$P,16,0)*$H46</f>
        <v>68.816666666666663</v>
      </c>
      <c r="BG46" s="310">
        <f>'Materiais de Consumo'!$H$5*$H46</f>
        <v>1.3114754098360655</v>
      </c>
      <c r="BH46" s="310">
        <f>Equipamentos!$J$5*$H46</f>
        <v>12.480874316939891</v>
      </c>
      <c r="BI46" s="345"/>
      <c r="BJ46" s="345"/>
      <c r="BK46" s="345">
        <f t="shared" si="47"/>
        <v>82.609016393442616</v>
      </c>
      <c r="BL46" s="345">
        <f t="shared" si="48"/>
        <v>14612.068857992219</v>
      </c>
      <c r="BM46" s="310">
        <f t="shared" si="49"/>
        <v>69.647657126232474</v>
      </c>
      <c r="BN46" s="310">
        <f t="shared" si="50"/>
        <v>66.780570531179109</v>
      </c>
      <c r="BO46" s="108">
        <f t="shared" si="26"/>
        <v>0.68892421833598505</v>
      </c>
      <c r="BP46" s="108">
        <f t="shared" si="27"/>
        <v>3.1796502384737768</v>
      </c>
      <c r="BQ46" s="346">
        <f>VLOOKUP(B46,ISS!A:C,2,0)*100</f>
        <v>2</v>
      </c>
      <c r="BR46" s="108">
        <f t="shared" si="51"/>
        <v>2.1197668256491848</v>
      </c>
      <c r="BS46" s="108">
        <f t="shared" si="52"/>
        <v>5.65</v>
      </c>
      <c r="BT46" s="108">
        <f t="shared" si="53"/>
        <v>5.988341282458947</v>
      </c>
      <c r="BU46" s="345">
        <f t="shared" si="54"/>
        <v>883.19033952221162</v>
      </c>
      <c r="BV46" s="345">
        <f t="shared" si="55"/>
        <v>1019.6185671796231</v>
      </c>
      <c r="BW46" s="345">
        <f t="shared" si="56"/>
        <v>15631.687425171842</v>
      </c>
      <c r="BX46" s="345">
        <f t="shared" si="57"/>
        <v>187580.24910206211</v>
      </c>
      <c r="BY46" s="297">
        <f>VLOOKUP($D46,PARAMETROS!$A:$I,6,0)</f>
        <v>45292</v>
      </c>
      <c r="BZ46" s="298" t="str">
        <f>VLOOKUP($D46,PARAMETROS!$A:$I,7,0)</f>
        <v>-</v>
      </c>
      <c r="CA46" s="298" t="str">
        <f>VLOOKUP($D46,PARAMETROS!$A:$I,8,0)</f>
        <v>-</v>
      </c>
      <c r="CD46" s="3"/>
      <c r="CF46" s="3"/>
      <c r="CG46" s="3"/>
    </row>
    <row r="47" spans="1:85">
      <c r="A47" s="295" t="str">
        <f>CCT!A45</f>
        <v>1.216.01</v>
      </c>
      <c r="B47" s="294" t="str">
        <f>CCT!B45</f>
        <v>Diamantina</v>
      </c>
      <c r="C47" s="294" t="str">
        <f>CCT!C45</f>
        <v>Vigilante Armado - 220 h</v>
      </c>
      <c r="D47" s="294" t="str">
        <f>CCT!D45</f>
        <v>Sindesp-MG</v>
      </c>
      <c r="E47" s="301" t="str">
        <f t="shared" si="30"/>
        <v>DiamantinaVigilante Armado - 220 h</v>
      </c>
      <c r="F47" s="299" t="s">
        <v>150</v>
      </c>
      <c r="G47" s="299" t="s">
        <v>151</v>
      </c>
      <c r="H47" s="299">
        <f>VLOOKUP(E47,CCT!E:R,4,0)</f>
        <v>1</v>
      </c>
      <c r="I47" s="344">
        <f>VLOOKUP(E47,CCT!E:R,5,0)</f>
        <v>2286.48</v>
      </c>
      <c r="J47" s="345">
        <f t="shared" si="31"/>
        <v>2286.48</v>
      </c>
      <c r="K47" s="345">
        <f t="shared" si="32"/>
        <v>685.94399999999996</v>
      </c>
      <c r="L47" s="345"/>
      <c r="M47" s="345">
        <f t="shared" si="33"/>
        <v>0</v>
      </c>
      <c r="N47" s="345"/>
      <c r="O47" s="345"/>
      <c r="P47" s="345">
        <f t="shared" si="34"/>
        <v>15.852927999999999</v>
      </c>
      <c r="Q47" s="345">
        <f t="shared" si="35"/>
        <v>2988.2769279999998</v>
      </c>
      <c r="R47" s="345">
        <f t="shared" si="59"/>
        <v>597.65538559999993</v>
      </c>
      <c r="S47" s="345">
        <f t="shared" si="59"/>
        <v>44.824153919999993</v>
      </c>
      <c r="T47" s="345">
        <f t="shared" si="58"/>
        <v>29.882769279999998</v>
      </c>
      <c r="U47" s="345">
        <f t="shared" si="58"/>
        <v>5.9765538559999998</v>
      </c>
      <c r="V47" s="345">
        <f t="shared" si="58"/>
        <v>74.706923199999991</v>
      </c>
      <c r="W47" s="345">
        <f t="shared" si="58"/>
        <v>239.06215423999998</v>
      </c>
      <c r="X47" s="345">
        <f t="shared" si="58"/>
        <v>88.751824761599991</v>
      </c>
      <c r="Y47" s="345">
        <f t="shared" si="58"/>
        <v>17.929661568</v>
      </c>
      <c r="Z47" s="345">
        <f t="shared" si="36"/>
        <v>1098.7894264255999</v>
      </c>
      <c r="AA47" s="345">
        <f t="shared" si="37"/>
        <v>249.0230773333333</v>
      </c>
      <c r="AB47" s="345">
        <f t="shared" si="60"/>
        <v>332.03076977777772</v>
      </c>
      <c r="AC47" s="345">
        <f t="shared" si="60"/>
        <v>213.65349958275556</v>
      </c>
      <c r="AD47" s="345">
        <f t="shared" si="38"/>
        <v>794.70734669386661</v>
      </c>
      <c r="AE47" s="345">
        <f>(VLOOKUP(B47,VT!A:D,4,0)*2*IF(C47="Vigilante Armado - 220 h",20,15.5)*'RESUMO GERAL'!$H47)-IF(6%*'RESUMO GERAL'!$J47&lt;=(VLOOKUP(B47,VT!A:D,4,0)*2*IF(C47="Vigilante Armado - 220 h",20,15.5)*'RESUMO GERAL'!$H47),6%*'RESUMO GERAL'!$J47,(VLOOKUP(B47,VT!A:D,4,0)*2*IF(C47="Vigilante Armado - 220 h",20,15.5*'RESUMO GERAL'!$H47)))</f>
        <v>102.81120000000001</v>
      </c>
      <c r="AF47" s="345">
        <f>IF((VLOOKUP($D47,PARAMETROS!$A:$I,4,0))&gt;1,((VLOOKUP($D47,PARAMETROS!$A:$I,4,0))*IF(C47="Vigilante Armado - 220 h",20,15.5))*((1-10%))*'RESUMO GERAL'!$H47,0)</f>
        <v>459.90000000000003</v>
      </c>
      <c r="AG47" s="345">
        <f>IF(VLOOKUP($D47,PARAMETROS!$A:$I,5,0)&gt;0,VLOOKUP($D47,PARAMETROS!$A:$I,5,0)*H47,0)</f>
        <v>193.44</v>
      </c>
      <c r="AH47" s="345">
        <f>VLOOKUP($D47,PARAMETROS!$A:$I,2,0)*'RESUMO GERAL'!$H47</f>
        <v>129.9</v>
      </c>
      <c r="AI47" s="345">
        <f>VLOOKUP('RESUMO GERAL'!$D47,PARAMETROS!$A:$I,3,0)*'RESUMO GERAL'!$H47</f>
        <v>19.45</v>
      </c>
      <c r="AJ47" s="310">
        <f t="shared" si="39"/>
        <v>20</v>
      </c>
      <c r="AK47" s="345">
        <f>VLOOKUP(E47,CCT!E:R,11,0)*H47</f>
        <v>0</v>
      </c>
      <c r="AL47" s="345">
        <f t="shared" si="40"/>
        <v>925.50120000000004</v>
      </c>
      <c r="AM47" s="345">
        <f t="shared" si="41"/>
        <v>2818.9979731194662</v>
      </c>
      <c r="AN47" s="345">
        <f t="shared" si="10"/>
        <v>3.8989981314234563</v>
      </c>
      <c r="AO47" s="345">
        <f t="shared" si="11"/>
        <v>0.3119198505138765</v>
      </c>
      <c r="AP47" s="345">
        <f t="shared" si="12"/>
        <v>0.1247679402055506</v>
      </c>
      <c r="AQ47" s="345">
        <f t="shared" si="13"/>
        <v>10.458969248000001</v>
      </c>
      <c r="AR47" s="345">
        <f t="shared" si="14"/>
        <v>3.8457629924896013</v>
      </c>
      <c r="AS47" s="345">
        <f t="shared" si="15"/>
        <v>102.79672632319998</v>
      </c>
      <c r="AT47" s="345">
        <f t="shared" si="16"/>
        <v>4.9804615466666666</v>
      </c>
      <c r="AU47" s="345">
        <f t="shared" si="42"/>
        <v>126.41760603249912</v>
      </c>
      <c r="AV47" s="345">
        <f t="shared" si="17"/>
        <v>41.503846222222215</v>
      </c>
      <c r="AW47" s="345">
        <f t="shared" si="18"/>
        <v>24.570276963555557</v>
      </c>
      <c r="AX47" s="345">
        <f t="shared" si="19"/>
        <v>0.62255769333333322</v>
      </c>
      <c r="AY47" s="345">
        <f t="shared" si="20"/>
        <v>9.9609230933333333</v>
      </c>
      <c r="AZ47" s="345">
        <f t="shared" si="21"/>
        <v>3.8736923140740736</v>
      </c>
      <c r="BA47" s="345">
        <f t="shared" si="22"/>
        <v>29.611357644552864</v>
      </c>
      <c r="BB47" s="345">
        <f t="shared" si="43"/>
        <v>110.14265393107139</v>
      </c>
      <c r="BC47" s="345">
        <f t="shared" si="44"/>
        <v>434.65846225454555</v>
      </c>
      <c r="BD47" s="345">
        <f t="shared" si="45"/>
        <v>434.65846225454555</v>
      </c>
      <c r="BE47" s="345">
        <f t="shared" si="46"/>
        <v>544.80111618561693</v>
      </c>
      <c r="BF47" s="310">
        <f>VLOOKUP($C47,Uniformes!$A:$P,16,0)*$H47</f>
        <v>34.408333333333331</v>
      </c>
      <c r="BG47" s="310">
        <f>'Materiais de Consumo'!$H$5*$H47</f>
        <v>0.65573770491803274</v>
      </c>
      <c r="BH47" s="310">
        <f>Equipamentos!$J$5*$H47</f>
        <v>6.2404371584699456</v>
      </c>
      <c r="BI47" s="345"/>
      <c r="BJ47" s="345"/>
      <c r="BK47" s="345">
        <f t="shared" si="47"/>
        <v>41.304508196721308</v>
      </c>
      <c r="BL47" s="345">
        <f t="shared" si="48"/>
        <v>6519.7981315343031</v>
      </c>
      <c r="BM47" s="310">
        <f t="shared" si="49"/>
        <v>34.823828563116237</v>
      </c>
      <c r="BN47" s="310">
        <f t="shared" si="50"/>
        <v>33.390285265589554</v>
      </c>
      <c r="BO47" s="108">
        <f t="shared" si="26"/>
        <v>0.71154898741105688</v>
      </c>
      <c r="BP47" s="108">
        <f t="shared" si="27"/>
        <v>3.2840722495894927</v>
      </c>
      <c r="BQ47" s="346">
        <f>VLOOKUP(B47,ISS!A:C,2,0)*100</f>
        <v>5</v>
      </c>
      <c r="BR47" s="108">
        <f t="shared" si="51"/>
        <v>5.473453749315822</v>
      </c>
      <c r="BS47" s="108">
        <f t="shared" si="52"/>
        <v>8.65</v>
      </c>
      <c r="BT47" s="108">
        <f t="shared" si="53"/>
        <v>9.4690749863163717</v>
      </c>
      <c r="BU47" s="345">
        <f t="shared" si="54"/>
        <v>623.82381962112822</v>
      </c>
      <c r="BV47" s="345">
        <f t="shared" si="55"/>
        <v>692.03793344983399</v>
      </c>
      <c r="BW47" s="345">
        <f t="shared" si="56"/>
        <v>7211.836064984137</v>
      </c>
      <c r="BX47" s="345">
        <f t="shared" si="57"/>
        <v>86542.03277980964</v>
      </c>
      <c r="BY47" s="297">
        <f>VLOOKUP($D47,PARAMETROS!$A:$I,6,0)</f>
        <v>45292</v>
      </c>
      <c r="BZ47" s="298" t="str">
        <f>VLOOKUP($D47,PARAMETROS!$A:$I,7,0)</f>
        <v>-</v>
      </c>
      <c r="CA47" s="298" t="str">
        <f>VLOOKUP($D47,PARAMETROS!$A:$I,8,0)</f>
        <v>-</v>
      </c>
      <c r="CD47" s="3"/>
      <c r="CF47" s="3"/>
      <c r="CG47" s="3"/>
    </row>
    <row r="48" spans="1:85">
      <c r="A48" s="295" t="str">
        <f>CCT!A46</f>
        <v>1.223.01</v>
      </c>
      <c r="B48" s="294" t="str">
        <f>CCT!B46</f>
        <v>Divinopolis</v>
      </c>
      <c r="C48" s="294" t="str">
        <f>CCT!C46</f>
        <v>Vigilante Armado - 220 h</v>
      </c>
      <c r="D48" s="294" t="str">
        <f>CCT!D46</f>
        <v>Sindesp-MG</v>
      </c>
      <c r="E48" s="301" t="str">
        <f t="shared" si="30"/>
        <v>DivinopolisVigilante Armado - 220 h</v>
      </c>
      <c r="F48" s="299" t="s">
        <v>150</v>
      </c>
      <c r="G48" s="299" t="s">
        <v>151</v>
      </c>
      <c r="H48" s="299">
        <f>VLOOKUP(E48,CCT!E:R,4,0)</f>
        <v>1</v>
      </c>
      <c r="I48" s="344">
        <f>VLOOKUP(E48,CCT!E:R,5,0)</f>
        <v>2286.48</v>
      </c>
      <c r="J48" s="345">
        <f t="shared" si="31"/>
        <v>2286.48</v>
      </c>
      <c r="K48" s="345">
        <f t="shared" si="32"/>
        <v>685.94399999999996</v>
      </c>
      <c r="L48" s="345"/>
      <c r="M48" s="345">
        <f t="shared" si="33"/>
        <v>0</v>
      </c>
      <c r="N48" s="345"/>
      <c r="O48" s="345"/>
      <c r="P48" s="345">
        <f t="shared" si="34"/>
        <v>15.852927999999999</v>
      </c>
      <c r="Q48" s="345">
        <f t="shared" si="35"/>
        <v>2988.2769279999998</v>
      </c>
      <c r="R48" s="345">
        <f t="shared" si="59"/>
        <v>597.65538559999993</v>
      </c>
      <c r="S48" s="345">
        <f t="shared" si="59"/>
        <v>44.824153919999993</v>
      </c>
      <c r="T48" s="345">
        <f t="shared" si="58"/>
        <v>29.882769279999998</v>
      </c>
      <c r="U48" s="345">
        <f t="shared" si="58"/>
        <v>5.9765538559999998</v>
      </c>
      <c r="V48" s="345">
        <f t="shared" si="58"/>
        <v>74.706923199999991</v>
      </c>
      <c r="W48" s="345">
        <f t="shared" si="58"/>
        <v>239.06215423999998</v>
      </c>
      <c r="X48" s="345">
        <f t="shared" si="58"/>
        <v>88.751824761599991</v>
      </c>
      <c r="Y48" s="345">
        <f t="shared" si="58"/>
        <v>17.929661568</v>
      </c>
      <c r="Z48" s="345">
        <f t="shared" si="36"/>
        <v>1098.7894264255999</v>
      </c>
      <c r="AA48" s="345">
        <f t="shared" si="37"/>
        <v>249.0230773333333</v>
      </c>
      <c r="AB48" s="345">
        <f t="shared" si="60"/>
        <v>332.03076977777772</v>
      </c>
      <c r="AC48" s="345">
        <f t="shared" si="60"/>
        <v>213.65349958275556</v>
      </c>
      <c r="AD48" s="345">
        <f t="shared" si="38"/>
        <v>794.70734669386661</v>
      </c>
      <c r="AE48" s="345">
        <f>(VLOOKUP(B48,VT!A:D,4,0)*2*IF(C48="Vigilante Armado - 220 h",20,15.5)*'RESUMO GERAL'!$H48)-IF(6%*'RESUMO GERAL'!$J48&lt;=(VLOOKUP(B48,VT!A:D,4,0)*2*IF(C48="Vigilante Armado - 220 h",20,15.5)*'RESUMO GERAL'!$H48),6%*'RESUMO GERAL'!$J48,(VLOOKUP(B48,VT!A:D,4,0)*2*IF(C48="Vigilante Armado - 220 h",20,15.5*'RESUMO GERAL'!$H48)))</f>
        <v>102.81120000000001</v>
      </c>
      <c r="AF48" s="345">
        <f>IF((VLOOKUP($D48,PARAMETROS!$A:$I,4,0))&gt;1,((VLOOKUP($D48,PARAMETROS!$A:$I,4,0))*IF(C48="Vigilante Armado - 220 h",20,15.5))*((1-10%))*'RESUMO GERAL'!$H48,0)</f>
        <v>459.90000000000003</v>
      </c>
      <c r="AG48" s="345">
        <f>IF(VLOOKUP($D48,PARAMETROS!$A:$I,5,0)&gt;0,VLOOKUP($D48,PARAMETROS!$A:$I,5,0)*H48,0)</f>
        <v>193.44</v>
      </c>
      <c r="AH48" s="345">
        <f>VLOOKUP($D48,PARAMETROS!$A:$I,2,0)*'RESUMO GERAL'!$H48</f>
        <v>129.9</v>
      </c>
      <c r="AI48" s="345">
        <f>VLOOKUP('RESUMO GERAL'!$D48,PARAMETROS!$A:$I,3,0)*'RESUMO GERAL'!$H48</f>
        <v>19.45</v>
      </c>
      <c r="AJ48" s="310">
        <f t="shared" si="39"/>
        <v>20</v>
      </c>
      <c r="AK48" s="345">
        <f>VLOOKUP(E48,CCT!E:R,11,0)*H48</f>
        <v>0</v>
      </c>
      <c r="AL48" s="345">
        <f t="shared" si="40"/>
        <v>925.50120000000004</v>
      </c>
      <c r="AM48" s="345">
        <f t="shared" si="41"/>
        <v>2818.9979731194662</v>
      </c>
      <c r="AN48" s="345">
        <f t="shared" si="10"/>
        <v>3.8989981314234563</v>
      </c>
      <c r="AO48" s="345">
        <f t="shared" si="11"/>
        <v>0.3119198505138765</v>
      </c>
      <c r="AP48" s="345">
        <f t="shared" si="12"/>
        <v>0.1247679402055506</v>
      </c>
      <c r="AQ48" s="345">
        <f t="shared" si="13"/>
        <v>10.458969248000001</v>
      </c>
      <c r="AR48" s="345">
        <f t="shared" si="14"/>
        <v>3.8457629924896013</v>
      </c>
      <c r="AS48" s="345">
        <f t="shared" si="15"/>
        <v>102.79672632319998</v>
      </c>
      <c r="AT48" s="345">
        <f t="shared" si="16"/>
        <v>4.9804615466666666</v>
      </c>
      <c r="AU48" s="345">
        <f t="shared" si="42"/>
        <v>126.41760603249912</v>
      </c>
      <c r="AV48" s="345">
        <f t="shared" si="17"/>
        <v>41.503846222222215</v>
      </c>
      <c r="AW48" s="345">
        <f t="shared" si="18"/>
        <v>24.570276963555557</v>
      </c>
      <c r="AX48" s="345">
        <f t="shared" si="19"/>
        <v>0.62255769333333322</v>
      </c>
      <c r="AY48" s="345">
        <f t="shared" si="20"/>
        <v>9.9609230933333333</v>
      </c>
      <c r="AZ48" s="345">
        <f t="shared" si="21"/>
        <v>3.8736923140740736</v>
      </c>
      <c r="BA48" s="345">
        <f t="shared" si="22"/>
        <v>29.611357644552864</v>
      </c>
      <c r="BB48" s="345">
        <f t="shared" si="43"/>
        <v>110.14265393107139</v>
      </c>
      <c r="BC48" s="345">
        <f t="shared" si="44"/>
        <v>434.65846225454555</v>
      </c>
      <c r="BD48" s="345">
        <f t="shared" si="45"/>
        <v>434.65846225454555</v>
      </c>
      <c r="BE48" s="345">
        <f t="shared" si="46"/>
        <v>544.80111618561693</v>
      </c>
      <c r="BF48" s="310">
        <f>VLOOKUP($C48,Uniformes!$A:$P,16,0)*$H48</f>
        <v>34.408333333333331</v>
      </c>
      <c r="BG48" s="310">
        <f>'Materiais de Consumo'!$H$5*$H48</f>
        <v>0.65573770491803274</v>
      </c>
      <c r="BH48" s="310">
        <f>Equipamentos!$J$5*$H48</f>
        <v>6.2404371584699456</v>
      </c>
      <c r="BI48" s="345"/>
      <c r="BJ48" s="345"/>
      <c r="BK48" s="345">
        <f t="shared" si="47"/>
        <v>41.304508196721308</v>
      </c>
      <c r="BL48" s="345">
        <f t="shared" si="48"/>
        <v>6519.7981315343031</v>
      </c>
      <c r="BM48" s="310">
        <f t="shared" si="49"/>
        <v>34.823828563116237</v>
      </c>
      <c r="BN48" s="310">
        <f t="shared" si="50"/>
        <v>33.390285265589554</v>
      </c>
      <c r="BO48" s="108">
        <f t="shared" si="26"/>
        <v>0.68892421833598505</v>
      </c>
      <c r="BP48" s="108">
        <f t="shared" si="27"/>
        <v>3.1796502384737768</v>
      </c>
      <c r="BQ48" s="346">
        <f>VLOOKUP(B48,ISS!A:C,2,0)*100</f>
        <v>2</v>
      </c>
      <c r="BR48" s="108">
        <f t="shared" si="51"/>
        <v>2.1197668256491848</v>
      </c>
      <c r="BS48" s="108">
        <f t="shared" si="52"/>
        <v>5.65</v>
      </c>
      <c r="BT48" s="108">
        <f t="shared" si="53"/>
        <v>5.988341282458947</v>
      </c>
      <c r="BU48" s="345">
        <f t="shared" si="54"/>
        <v>394.51265698252371</v>
      </c>
      <c r="BV48" s="345">
        <f t="shared" si="55"/>
        <v>462.72677081122947</v>
      </c>
      <c r="BW48" s="345">
        <f t="shared" si="56"/>
        <v>6982.5249023455326</v>
      </c>
      <c r="BX48" s="345">
        <f t="shared" si="57"/>
        <v>83790.298828146391</v>
      </c>
      <c r="BY48" s="297">
        <f>VLOOKUP($D48,PARAMETROS!$A:$I,6,0)</f>
        <v>45292</v>
      </c>
      <c r="BZ48" s="298" t="str">
        <f>VLOOKUP($D48,PARAMETROS!$A:$I,7,0)</f>
        <v>-</v>
      </c>
      <c r="CA48" s="298" t="str">
        <f>VLOOKUP($D48,PARAMETROS!$A:$I,8,0)</f>
        <v>-</v>
      </c>
      <c r="CD48" s="3"/>
      <c r="CF48" s="3"/>
      <c r="CG48" s="3"/>
    </row>
    <row r="49" spans="1:85">
      <c r="A49" s="295" t="str">
        <f>CCT!A47</f>
        <v>1.236.01</v>
      </c>
      <c r="B49" s="294" t="str">
        <f>CCT!B47</f>
        <v>Eloi Mendes</v>
      </c>
      <c r="C49" s="294" t="str">
        <f>CCT!C47</f>
        <v>Vigilante Armado - 220 h</v>
      </c>
      <c r="D49" s="294" t="str">
        <f>CCT!D47</f>
        <v>Sindesp-MG</v>
      </c>
      <c r="E49" s="301" t="str">
        <f t="shared" si="30"/>
        <v>Eloi MendesVigilante Armado - 220 h</v>
      </c>
      <c r="F49" s="299" t="s">
        <v>150</v>
      </c>
      <c r="G49" s="299" t="s">
        <v>151</v>
      </c>
      <c r="H49" s="299">
        <f>VLOOKUP(E49,CCT!E:R,4,0)</f>
        <v>1</v>
      </c>
      <c r="I49" s="344">
        <f>VLOOKUP(E49,CCT!E:R,5,0)</f>
        <v>2286.48</v>
      </c>
      <c r="J49" s="345">
        <f t="shared" si="31"/>
        <v>2286.48</v>
      </c>
      <c r="K49" s="345">
        <f t="shared" si="32"/>
        <v>685.94399999999996</v>
      </c>
      <c r="L49" s="345"/>
      <c r="M49" s="345">
        <f t="shared" si="33"/>
        <v>0</v>
      </c>
      <c r="N49" s="345"/>
      <c r="O49" s="345"/>
      <c r="P49" s="345">
        <f t="shared" si="34"/>
        <v>15.852927999999999</v>
      </c>
      <c r="Q49" s="345">
        <f t="shared" si="35"/>
        <v>2988.2769279999998</v>
      </c>
      <c r="R49" s="345">
        <f t="shared" si="59"/>
        <v>597.65538559999993</v>
      </c>
      <c r="S49" s="345">
        <f t="shared" si="59"/>
        <v>44.824153919999993</v>
      </c>
      <c r="T49" s="345">
        <f t="shared" si="58"/>
        <v>29.882769279999998</v>
      </c>
      <c r="U49" s="345">
        <f t="shared" si="58"/>
        <v>5.9765538559999998</v>
      </c>
      <c r="V49" s="345">
        <f t="shared" si="58"/>
        <v>74.706923199999991</v>
      </c>
      <c r="W49" s="345">
        <f t="shared" si="58"/>
        <v>239.06215423999998</v>
      </c>
      <c r="X49" s="345">
        <f t="shared" si="58"/>
        <v>88.751824761599991</v>
      </c>
      <c r="Y49" s="345">
        <f t="shared" si="58"/>
        <v>17.929661568</v>
      </c>
      <c r="Z49" s="345">
        <f t="shared" si="36"/>
        <v>1098.7894264255999</v>
      </c>
      <c r="AA49" s="345">
        <f t="shared" si="37"/>
        <v>249.0230773333333</v>
      </c>
      <c r="AB49" s="345">
        <f t="shared" si="60"/>
        <v>332.03076977777772</v>
      </c>
      <c r="AC49" s="345">
        <f t="shared" si="60"/>
        <v>213.65349958275556</v>
      </c>
      <c r="AD49" s="345">
        <f t="shared" si="38"/>
        <v>794.70734669386661</v>
      </c>
      <c r="AE49" s="345">
        <f>(VLOOKUP(B49,VT!A:D,4,0)*2*IF(C49="Vigilante Armado - 220 h",20,15.5)*'RESUMO GERAL'!$H49)-IF(6%*'RESUMO GERAL'!$J49&lt;=(VLOOKUP(B49,VT!A:D,4,0)*2*IF(C49="Vigilante Armado - 220 h",20,15.5)*'RESUMO GERAL'!$H49),6%*'RESUMO GERAL'!$J49,(VLOOKUP(B49,VT!A:D,4,0)*2*IF(C49="Vigilante Armado - 220 h",20,15.5*'RESUMO GERAL'!$H49)))</f>
        <v>102.81120000000001</v>
      </c>
      <c r="AF49" s="345">
        <f>IF((VLOOKUP($D49,PARAMETROS!$A:$I,4,0))&gt;1,((VLOOKUP($D49,PARAMETROS!$A:$I,4,0))*IF(C49="Vigilante Armado - 220 h",20,15.5))*((1-10%))*'RESUMO GERAL'!$H49,0)</f>
        <v>459.90000000000003</v>
      </c>
      <c r="AG49" s="345">
        <f>IF(VLOOKUP($D49,PARAMETROS!$A:$I,5,0)&gt;0,VLOOKUP($D49,PARAMETROS!$A:$I,5,0)*H49,0)</f>
        <v>193.44</v>
      </c>
      <c r="AH49" s="345">
        <f>VLOOKUP($D49,PARAMETROS!$A:$I,2,0)*'RESUMO GERAL'!$H49</f>
        <v>129.9</v>
      </c>
      <c r="AI49" s="345">
        <f>VLOOKUP('RESUMO GERAL'!$D49,PARAMETROS!$A:$I,3,0)*'RESUMO GERAL'!$H49</f>
        <v>19.45</v>
      </c>
      <c r="AJ49" s="310">
        <f t="shared" si="39"/>
        <v>20</v>
      </c>
      <c r="AK49" s="345">
        <f>VLOOKUP(E49,CCT!E:R,11,0)*H49</f>
        <v>0</v>
      </c>
      <c r="AL49" s="345">
        <f t="shared" si="40"/>
        <v>925.50120000000004</v>
      </c>
      <c r="AM49" s="345">
        <f t="shared" si="41"/>
        <v>2818.9979731194662</v>
      </c>
      <c r="AN49" s="345">
        <f t="shared" si="10"/>
        <v>3.8989981314234563</v>
      </c>
      <c r="AO49" s="345">
        <f t="shared" si="11"/>
        <v>0.3119198505138765</v>
      </c>
      <c r="AP49" s="345">
        <f t="shared" si="12"/>
        <v>0.1247679402055506</v>
      </c>
      <c r="AQ49" s="345">
        <f t="shared" si="13"/>
        <v>10.458969248000001</v>
      </c>
      <c r="AR49" s="345">
        <f t="shared" si="14"/>
        <v>3.8457629924896013</v>
      </c>
      <c r="AS49" s="345">
        <f t="shared" si="15"/>
        <v>102.79672632319998</v>
      </c>
      <c r="AT49" s="345">
        <f t="shared" si="16"/>
        <v>4.9804615466666666</v>
      </c>
      <c r="AU49" s="345">
        <f t="shared" si="42"/>
        <v>126.41760603249912</v>
      </c>
      <c r="AV49" s="345">
        <f t="shared" si="17"/>
        <v>41.503846222222215</v>
      </c>
      <c r="AW49" s="345">
        <f t="shared" si="18"/>
        <v>24.570276963555557</v>
      </c>
      <c r="AX49" s="345">
        <f t="shared" si="19"/>
        <v>0.62255769333333322</v>
      </c>
      <c r="AY49" s="345">
        <f t="shared" si="20"/>
        <v>9.9609230933333333</v>
      </c>
      <c r="AZ49" s="345">
        <f t="shared" si="21"/>
        <v>3.8736923140740736</v>
      </c>
      <c r="BA49" s="345">
        <f t="shared" si="22"/>
        <v>29.611357644552864</v>
      </c>
      <c r="BB49" s="345">
        <f t="shared" si="43"/>
        <v>110.14265393107139</v>
      </c>
      <c r="BC49" s="345">
        <f t="shared" si="44"/>
        <v>434.65846225454555</v>
      </c>
      <c r="BD49" s="345">
        <f t="shared" si="45"/>
        <v>434.65846225454555</v>
      </c>
      <c r="BE49" s="345">
        <f t="shared" si="46"/>
        <v>544.80111618561693</v>
      </c>
      <c r="BF49" s="310">
        <f>VLOOKUP($C49,Uniformes!$A:$P,16,0)*$H49</f>
        <v>34.408333333333331</v>
      </c>
      <c r="BG49" s="310">
        <f>'Materiais de Consumo'!$H$5*$H49</f>
        <v>0.65573770491803274</v>
      </c>
      <c r="BH49" s="310">
        <f>Equipamentos!$J$5*$H49</f>
        <v>6.2404371584699456</v>
      </c>
      <c r="BI49" s="345"/>
      <c r="BJ49" s="345"/>
      <c r="BK49" s="345">
        <f t="shared" si="47"/>
        <v>41.304508196721308</v>
      </c>
      <c r="BL49" s="345">
        <f t="shared" si="48"/>
        <v>6519.7981315343031</v>
      </c>
      <c r="BM49" s="310">
        <f t="shared" si="49"/>
        <v>34.823828563116237</v>
      </c>
      <c r="BN49" s="310">
        <f t="shared" si="50"/>
        <v>33.390285265589554</v>
      </c>
      <c r="BO49" s="108">
        <f t="shared" si="26"/>
        <v>0.68892421833598505</v>
      </c>
      <c r="BP49" s="108">
        <f t="shared" si="27"/>
        <v>3.1796502384737768</v>
      </c>
      <c r="BQ49" s="346">
        <f>VLOOKUP(B49,ISS!A:C,2,0)*100</f>
        <v>2</v>
      </c>
      <c r="BR49" s="108">
        <f t="shared" si="51"/>
        <v>2.1197668256491848</v>
      </c>
      <c r="BS49" s="108">
        <f t="shared" si="52"/>
        <v>5.65</v>
      </c>
      <c r="BT49" s="108">
        <f t="shared" si="53"/>
        <v>5.988341282458947</v>
      </c>
      <c r="BU49" s="345">
        <f t="shared" si="54"/>
        <v>394.51265698252371</v>
      </c>
      <c r="BV49" s="345">
        <f t="shared" si="55"/>
        <v>462.72677081122947</v>
      </c>
      <c r="BW49" s="345">
        <f t="shared" si="56"/>
        <v>6982.5249023455326</v>
      </c>
      <c r="BX49" s="345">
        <f t="shared" si="57"/>
        <v>83790.298828146391</v>
      </c>
      <c r="BY49" s="297">
        <f>VLOOKUP($D49,PARAMETROS!$A:$I,6,0)</f>
        <v>45292</v>
      </c>
      <c r="BZ49" s="298" t="str">
        <f>VLOOKUP($D49,PARAMETROS!$A:$I,7,0)</f>
        <v>-</v>
      </c>
      <c r="CA49" s="298" t="str">
        <f>VLOOKUP($D49,PARAMETROS!$A:$I,8,0)</f>
        <v>-</v>
      </c>
      <c r="CD49" s="3"/>
      <c r="CF49" s="3"/>
      <c r="CG49" s="3"/>
    </row>
    <row r="50" spans="1:85">
      <c r="A50" s="295" t="str">
        <f>CCT!A48</f>
        <v>1.239.01</v>
      </c>
      <c r="B50" s="294" t="str">
        <f>CCT!B48</f>
        <v>Entre Rios de Minas</v>
      </c>
      <c r="C50" s="294" t="str">
        <f>CCT!C48</f>
        <v>Vigilante Armado - 220 h</v>
      </c>
      <c r="D50" s="294" t="str">
        <f>CCT!D48</f>
        <v>Sindesp-MG</v>
      </c>
      <c r="E50" s="301" t="str">
        <f t="shared" si="30"/>
        <v>Entre Rios de MinasVigilante Armado - 220 h</v>
      </c>
      <c r="F50" s="299" t="s">
        <v>150</v>
      </c>
      <c r="G50" s="299" t="s">
        <v>151</v>
      </c>
      <c r="H50" s="299">
        <f>VLOOKUP(E50,CCT!E:R,4,0)</f>
        <v>1</v>
      </c>
      <c r="I50" s="344">
        <f>VLOOKUP(E50,CCT!E:R,5,0)</f>
        <v>2286.48</v>
      </c>
      <c r="J50" s="345">
        <f t="shared" si="31"/>
        <v>2286.48</v>
      </c>
      <c r="K50" s="345">
        <f t="shared" si="32"/>
        <v>685.94399999999996</v>
      </c>
      <c r="L50" s="345"/>
      <c r="M50" s="345">
        <f t="shared" si="33"/>
        <v>0</v>
      </c>
      <c r="N50" s="345"/>
      <c r="O50" s="345"/>
      <c r="P50" s="345">
        <f t="shared" si="34"/>
        <v>15.852927999999999</v>
      </c>
      <c r="Q50" s="345">
        <f t="shared" si="35"/>
        <v>2988.2769279999998</v>
      </c>
      <c r="R50" s="345">
        <f t="shared" si="59"/>
        <v>597.65538559999993</v>
      </c>
      <c r="S50" s="345">
        <f t="shared" si="59"/>
        <v>44.824153919999993</v>
      </c>
      <c r="T50" s="345">
        <f t="shared" si="58"/>
        <v>29.882769279999998</v>
      </c>
      <c r="U50" s="345">
        <f t="shared" si="58"/>
        <v>5.9765538559999998</v>
      </c>
      <c r="V50" s="345">
        <f t="shared" si="58"/>
        <v>74.706923199999991</v>
      </c>
      <c r="W50" s="345">
        <f t="shared" si="58"/>
        <v>239.06215423999998</v>
      </c>
      <c r="X50" s="345">
        <f t="shared" si="58"/>
        <v>88.751824761599991</v>
      </c>
      <c r="Y50" s="345">
        <f t="shared" si="58"/>
        <v>17.929661568</v>
      </c>
      <c r="Z50" s="345">
        <f t="shared" si="36"/>
        <v>1098.7894264255999</v>
      </c>
      <c r="AA50" s="345">
        <f t="shared" si="37"/>
        <v>249.0230773333333</v>
      </c>
      <c r="AB50" s="345">
        <f t="shared" si="60"/>
        <v>332.03076977777772</v>
      </c>
      <c r="AC50" s="345">
        <f t="shared" si="60"/>
        <v>213.65349958275556</v>
      </c>
      <c r="AD50" s="345">
        <f t="shared" si="38"/>
        <v>794.70734669386661</v>
      </c>
      <c r="AE50" s="345">
        <f>(VLOOKUP(B50,VT!A:D,4,0)*2*IF(C50="Vigilante Armado - 220 h",20,15.5)*'RESUMO GERAL'!$H50)-IF(6%*'RESUMO GERAL'!$J50&lt;=(VLOOKUP(B50,VT!A:D,4,0)*2*IF(C50="Vigilante Armado - 220 h",20,15.5)*'RESUMO GERAL'!$H50),6%*'RESUMO GERAL'!$J50,(VLOOKUP(B50,VT!A:D,4,0)*2*IF(C50="Vigilante Armado - 220 h",20,15.5*'RESUMO GERAL'!$H50)))</f>
        <v>102.81120000000001</v>
      </c>
      <c r="AF50" s="345">
        <f>IF((VLOOKUP($D50,PARAMETROS!$A:$I,4,0))&gt;1,((VLOOKUP($D50,PARAMETROS!$A:$I,4,0))*IF(C50="Vigilante Armado - 220 h",20,15.5))*((1-10%))*'RESUMO GERAL'!$H50,0)</f>
        <v>459.90000000000003</v>
      </c>
      <c r="AG50" s="345">
        <f>IF(VLOOKUP($D50,PARAMETROS!$A:$I,5,0)&gt;0,VLOOKUP($D50,PARAMETROS!$A:$I,5,0)*H50,0)</f>
        <v>193.44</v>
      </c>
      <c r="AH50" s="345">
        <f>VLOOKUP($D50,PARAMETROS!$A:$I,2,0)*'RESUMO GERAL'!$H50</f>
        <v>129.9</v>
      </c>
      <c r="AI50" s="345">
        <f>VLOOKUP('RESUMO GERAL'!$D50,PARAMETROS!$A:$I,3,0)*'RESUMO GERAL'!$H50</f>
        <v>19.45</v>
      </c>
      <c r="AJ50" s="310">
        <f t="shared" si="39"/>
        <v>20</v>
      </c>
      <c r="AK50" s="345">
        <f>VLOOKUP(E50,CCT!E:R,11,0)*H50</f>
        <v>0</v>
      </c>
      <c r="AL50" s="345">
        <f t="shared" si="40"/>
        <v>925.50120000000004</v>
      </c>
      <c r="AM50" s="345">
        <f t="shared" si="41"/>
        <v>2818.9979731194662</v>
      </c>
      <c r="AN50" s="345">
        <f t="shared" si="10"/>
        <v>3.8989981314234563</v>
      </c>
      <c r="AO50" s="345">
        <f t="shared" si="11"/>
        <v>0.3119198505138765</v>
      </c>
      <c r="AP50" s="345">
        <f t="shared" si="12"/>
        <v>0.1247679402055506</v>
      </c>
      <c r="AQ50" s="345">
        <f t="shared" si="13"/>
        <v>10.458969248000001</v>
      </c>
      <c r="AR50" s="345">
        <f t="shared" si="14"/>
        <v>3.8457629924896013</v>
      </c>
      <c r="AS50" s="345">
        <f t="shared" si="15"/>
        <v>102.79672632319998</v>
      </c>
      <c r="AT50" s="345">
        <f t="shared" si="16"/>
        <v>4.9804615466666666</v>
      </c>
      <c r="AU50" s="345">
        <f t="shared" si="42"/>
        <v>126.41760603249912</v>
      </c>
      <c r="AV50" s="345">
        <f t="shared" si="17"/>
        <v>41.503846222222215</v>
      </c>
      <c r="AW50" s="345">
        <f t="shared" si="18"/>
        <v>24.570276963555557</v>
      </c>
      <c r="AX50" s="345">
        <f t="shared" si="19"/>
        <v>0.62255769333333322</v>
      </c>
      <c r="AY50" s="345">
        <f t="shared" si="20"/>
        <v>9.9609230933333333</v>
      </c>
      <c r="AZ50" s="345">
        <f t="shared" si="21"/>
        <v>3.8736923140740736</v>
      </c>
      <c r="BA50" s="345">
        <f t="shared" si="22"/>
        <v>29.611357644552864</v>
      </c>
      <c r="BB50" s="345">
        <f t="shared" si="43"/>
        <v>110.14265393107139</v>
      </c>
      <c r="BC50" s="345">
        <f t="shared" si="44"/>
        <v>434.65846225454555</v>
      </c>
      <c r="BD50" s="345">
        <f t="shared" si="45"/>
        <v>434.65846225454555</v>
      </c>
      <c r="BE50" s="345">
        <f t="shared" si="46"/>
        <v>544.80111618561693</v>
      </c>
      <c r="BF50" s="310">
        <f>VLOOKUP($C50,Uniformes!$A:$P,16,0)*$H50</f>
        <v>34.408333333333331</v>
      </c>
      <c r="BG50" s="310">
        <f>'Materiais de Consumo'!$H$5*$H50</f>
        <v>0.65573770491803274</v>
      </c>
      <c r="BH50" s="310">
        <f>Equipamentos!$J$5*$H50</f>
        <v>6.2404371584699456</v>
      </c>
      <c r="BI50" s="345"/>
      <c r="BJ50" s="345"/>
      <c r="BK50" s="345">
        <f t="shared" si="47"/>
        <v>41.304508196721308</v>
      </c>
      <c r="BL50" s="345">
        <f t="shared" si="48"/>
        <v>6519.7981315343031</v>
      </c>
      <c r="BM50" s="310">
        <f t="shared" si="49"/>
        <v>34.823828563116237</v>
      </c>
      <c r="BN50" s="310">
        <f t="shared" si="50"/>
        <v>33.390285265589554</v>
      </c>
      <c r="BO50" s="108">
        <f t="shared" si="26"/>
        <v>0.68892421833598505</v>
      </c>
      <c r="BP50" s="108">
        <f t="shared" si="27"/>
        <v>3.1796502384737768</v>
      </c>
      <c r="BQ50" s="346">
        <f>VLOOKUP(B50,ISS!A:C,2,0)*100</f>
        <v>2</v>
      </c>
      <c r="BR50" s="108">
        <f t="shared" si="51"/>
        <v>2.1197668256491848</v>
      </c>
      <c r="BS50" s="108">
        <f t="shared" si="52"/>
        <v>5.65</v>
      </c>
      <c r="BT50" s="108">
        <f t="shared" si="53"/>
        <v>5.988341282458947</v>
      </c>
      <c r="BU50" s="345">
        <f t="shared" si="54"/>
        <v>394.51265698252371</v>
      </c>
      <c r="BV50" s="345">
        <f t="shared" si="55"/>
        <v>462.72677081122947</v>
      </c>
      <c r="BW50" s="345">
        <f t="shared" si="56"/>
        <v>6982.5249023455326</v>
      </c>
      <c r="BX50" s="345">
        <f t="shared" si="57"/>
        <v>83790.298828146391</v>
      </c>
      <c r="BY50" s="297">
        <f>VLOOKUP($D50,PARAMETROS!$A:$I,6,0)</f>
        <v>45292</v>
      </c>
      <c r="BZ50" s="298" t="str">
        <f>VLOOKUP($D50,PARAMETROS!$A:$I,7,0)</f>
        <v>-</v>
      </c>
      <c r="CA50" s="298" t="str">
        <f>VLOOKUP($D50,PARAMETROS!$A:$I,8,0)</f>
        <v>-</v>
      </c>
      <c r="CD50" s="3"/>
      <c r="CF50" s="3"/>
      <c r="CG50" s="3"/>
    </row>
    <row r="51" spans="1:85">
      <c r="A51" s="295" t="str">
        <f>CCT!A49</f>
        <v>1.243.01</v>
      </c>
      <c r="B51" s="294" t="str">
        <f>CCT!B49</f>
        <v>Espinosa</v>
      </c>
      <c r="C51" s="294" t="str">
        <f>CCT!C49</f>
        <v>Vigilante Armado - 220 h</v>
      </c>
      <c r="D51" s="294" t="str">
        <f>CCT!D49</f>
        <v>Sindesp-MG</v>
      </c>
      <c r="E51" s="301" t="str">
        <f t="shared" si="30"/>
        <v>EspinosaVigilante Armado - 220 h</v>
      </c>
      <c r="F51" s="299" t="s">
        <v>150</v>
      </c>
      <c r="G51" s="299" t="s">
        <v>151</v>
      </c>
      <c r="H51" s="299">
        <f>VLOOKUP(E51,CCT!E:R,4,0)</f>
        <v>1</v>
      </c>
      <c r="I51" s="344">
        <f>VLOOKUP(E51,CCT!E:R,5,0)</f>
        <v>2286.48</v>
      </c>
      <c r="J51" s="345">
        <f t="shared" si="31"/>
        <v>2286.48</v>
      </c>
      <c r="K51" s="345">
        <f t="shared" si="32"/>
        <v>685.94399999999996</v>
      </c>
      <c r="L51" s="345"/>
      <c r="M51" s="345">
        <f t="shared" si="33"/>
        <v>0</v>
      </c>
      <c r="N51" s="345"/>
      <c r="O51" s="345"/>
      <c r="P51" s="345">
        <f t="shared" si="34"/>
        <v>15.852927999999999</v>
      </c>
      <c r="Q51" s="345">
        <f t="shared" si="35"/>
        <v>2988.2769279999998</v>
      </c>
      <c r="R51" s="345">
        <f t="shared" si="59"/>
        <v>597.65538559999993</v>
      </c>
      <c r="S51" s="345">
        <f t="shared" si="59"/>
        <v>44.824153919999993</v>
      </c>
      <c r="T51" s="345">
        <f t="shared" si="58"/>
        <v>29.882769279999998</v>
      </c>
      <c r="U51" s="345">
        <f t="shared" si="58"/>
        <v>5.9765538559999998</v>
      </c>
      <c r="V51" s="345">
        <f t="shared" si="58"/>
        <v>74.706923199999991</v>
      </c>
      <c r="W51" s="345">
        <f t="shared" si="58"/>
        <v>239.06215423999998</v>
      </c>
      <c r="X51" s="345">
        <f t="shared" si="58"/>
        <v>88.751824761599991</v>
      </c>
      <c r="Y51" s="345">
        <f t="shared" si="58"/>
        <v>17.929661568</v>
      </c>
      <c r="Z51" s="345">
        <f t="shared" si="36"/>
        <v>1098.7894264255999</v>
      </c>
      <c r="AA51" s="345">
        <f t="shared" si="37"/>
        <v>249.0230773333333</v>
      </c>
      <c r="AB51" s="345">
        <f t="shared" si="60"/>
        <v>332.03076977777772</v>
      </c>
      <c r="AC51" s="345">
        <f t="shared" si="60"/>
        <v>213.65349958275556</v>
      </c>
      <c r="AD51" s="345">
        <f t="shared" si="38"/>
        <v>794.70734669386661</v>
      </c>
      <c r="AE51" s="345">
        <f>(VLOOKUP(B51,VT!A:D,4,0)*2*IF(C51="Vigilante Armado - 220 h",20,15.5)*'RESUMO GERAL'!$H51)-IF(6%*'RESUMO GERAL'!$J51&lt;=(VLOOKUP(B51,VT!A:D,4,0)*2*IF(C51="Vigilante Armado - 220 h",20,15.5)*'RESUMO GERAL'!$H51),6%*'RESUMO GERAL'!$J51,(VLOOKUP(B51,VT!A:D,4,0)*2*IF(C51="Vigilante Armado - 220 h",20,15.5*'RESUMO GERAL'!$H51)))</f>
        <v>102.81120000000001</v>
      </c>
      <c r="AF51" s="345">
        <f>IF((VLOOKUP($D51,PARAMETROS!$A:$I,4,0))&gt;1,((VLOOKUP($D51,PARAMETROS!$A:$I,4,0))*IF(C51="Vigilante Armado - 220 h",20,15.5))*((1-10%))*'RESUMO GERAL'!$H51,0)</f>
        <v>459.90000000000003</v>
      </c>
      <c r="AG51" s="345">
        <f>IF(VLOOKUP($D51,PARAMETROS!$A:$I,5,0)&gt;0,VLOOKUP($D51,PARAMETROS!$A:$I,5,0)*H51,0)</f>
        <v>193.44</v>
      </c>
      <c r="AH51" s="345">
        <f>VLOOKUP($D51,PARAMETROS!$A:$I,2,0)*'RESUMO GERAL'!$H51</f>
        <v>129.9</v>
      </c>
      <c r="AI51" s="345">
        <f>VLOOKUP('RESUMO GERAL'!$D51,PARAMETROS!$A:$I,3,0)*'RESUMO GERAL'!$H51</f>
        <v>19.45</v>
      </c>
      <c r="AJ51" s="310">
        <f t="shared" si="39"/>
        <v>20</v>
      </c>
      <c r="AK51" s="345">
        <f>VLOOKUP(E51,CCT!E:R,11,0)*H51</f>
        <v>0</v>
      </c>
      <c r="AL51" s="345">
        <f t="shared" si="40"/>
        <v>925.50120000000004</v>
      </c>
      <c r="AM51" s="345">
        <f t="shared" si="41"/>
        <v>2818.9979731194662</v>
      </c>
      <c r="AN51" s="345">
        <f t="shared" si="10"/>
        <v>3.8989981314234563</v>
      </c>
      <c r="AO51" s="345">
        <f t="shared" si="11"/>
        <v>0.3119198505138765</v>
      </c>
      <c r="AP51" s="345">
        <f t="shared" si="12"/>
        <v>0.1247679402055506</v>
      </c>
      <c r="AQ51" s="345">
        <f t="shared" si="13"/>
        <v>10.458969248000001</v>
      </c>
      <c r="AR51" s="345">
        <f t="shared" si="14"/>
        <v>3.8457629924896013</v>
      </c>
      <c r="AS51" s="345">
        <f t="shared" si="15"/>
        <v>102.79672632319998</v>
      </c>
      <c r="AT51" s="345">
        <f t="shared" si="16"/>
        <v>4.9804615466666666</v>
      </c>
      <c r="AU51" s="345">
        <f t="shared" si="42"/>
        <v>126.41760603249912</v>
      </c>
      <c r="AV51" s="345">
        <f t="shared" si="17"/>
        <v>41.503846222222215</v>
      </c>
      <c r="AW51" s="345">
        <f t="shared" si="18"/>
        <v>24.570276963555557</v>
      </c>
      <c r="AX51" s="345">
        <f t="shared" si="19"/>
        <v>0.62255769333333322</v>
      </c>
      <c r="AY51" s="345">
        <f t="shared" si="20"/>
        <v>9.9609230933333333</v>
      </c>
      <c r="AZ51" s="345">
        <f t="shared" si="21"/>
        <v>3.8736923140740736</v>
      </c>
      <c r="BA51" s="345">
        <f t="shared" si="22"/>
        <v>29.611357644552864</v>
      </c>
      <c r="BB51" s="345">
        <f t="shared" si="43"/>
        <v>110.14265393107139</v>
      </c>
      <c r="BC51" s="345">
        <f t="shared" si="44"/>
        <v>434.65846225454555</v>
      </c>
      <c r="BD51" s="345">
        <f t="shared" si="45"/>
        <v>434.65846225454555</v>
      </c>
      <c r="BE51" s="345">
        <f t="shared" si="46"/>
        <v>544.80111618561693</v>
      </c>
      <c r="BF51" s="310">
        <f>VLOOKUP($C51,Uniformes!$A:$P,16,0)*$H51</f>
        <v>34.408333333333331</v>
      </c>
      <c r="BG51" s="310">
        <f>'Materiais de Consumo'!$H$5*$H51</f>
        <v>0.65573770491803274</v>
      </c>
      <c r="BH51" s="310">
        <f>Equipamentos!$J$5*$H51</f>
        <v>6.2404371584699456</v>
      </c>
      <c r="BI51" s="345"/>
      <c r="BJ51" s="345"/>
      <c r="BK51" s="345">
        <f t="shared" si="47"/>
        <v>41.304508196721308</v>
      </c>
      <c r="BL51" s="345">
        <f t="shared" si="48"/>
        <v>6519.7981315343031</v>
      </c>
      <c r="BM51" s="310">
        <f t="shared" si="49"/>
        <v>34.823828563116237</v>
      </c>
      <c r="BN51" s="310">
        <f t="shared" si="50"/>
        <v>33.390285265589554</v>
      </c>
      <c r="BO51" s="108">
        <f t="shared" si="26"/>
        <v>0.69630423138725195</v>
      </c>
      <c r="BP51" s="108">
        <f t="shared" si="27"/>
        <v>3.2137118371719318</v>
      </c>
      <c r="BQ51" s="346">
        <f>VLOOKUP(B51,ISS!A:C,2,0)*100</f>
        <v>3</v>
      </c>
      <c r="BR51" s="108">
        <f t="shared" si="51"/>
        <v>3.2137118371719318</v>
      </c>
      <c r="BS51" s="108">
        <f t="shared" si="52"/>
        <v>6.65</v>
      </c>
      <c r="BT51" s="108">
        <f t="shared" si="53"/>
        <v>7.1237279057311156</v>
      </c>
      <c r="BU51" s="345">
        <f t="shared" si="54"/>
        <v>469.31206675590772</v>
      </c>
      <c r="BV51" s="345">
        <f t="shared" si="55"/>
        <v>537.52618058461348</v>
      </c>
      <c r="BW51" s="345">
        <f t="shared" si="56"/>
        <v>7057.3243121189171</v>
      </c>
      <c r="BX51" s="345">
        <f t="shared" si="57"/>
        <v>84687.891745427012</v>
      </c>
      <c r="BY51" s="297">
        <f>VLOOKUP($D51,PARAMETROS!$A:$I,6,0)</f>
        <v>45292</v>
      </c>
      <c r="BZ51" s="298" t="str">
        <f>VLOOKUP($D51,PARAMETROS!$A:$I,7,0)</f>
        <v>-</v>
      </c>
      <c r="CA51" s="298" t="str">
        <f>VLOOKUP($D51,PARAMETROS!$A:$I,8,0)</f>
        <v>-</v>
      </c>
      <c r="CD51" s="3"/>
      <c r="CF51" s="3"/>
      <c r="CG51" s="3"/>
    </row>
    <row r="52" spans="1:85">
      <c r="A52" s="295" t="str">
        <f>CCT!A50</f>
        <v>1.249.01</v>
      </c>
      <c r="B52" s="294" t="str">
        <f>CCT!B50</f>
        <v>Eugenopolis</v>
      </c>
      <c r="C52" s="294" t="str">
        <f>CCT!C50</f>
        <v>Vigilante Armado - 220 h</v>
      </c>
      <c r="D52" s="294" t="str">
        <f>CCT!D50</f>
        <v>Sindesp-MG</v>
      </c>
      <c r="E52" s="301" t="str">
        <f t="shared" si="30"/>
        <v>EugenopolisVigilante Armado - 220 h</v>
      </c>
      <c r="F52" s="299" t="s">
        <v>150</v>
      </c>
      <c r="G52" s="299" t="s">
        <v>151</v>
      </c>
      <c r="H52" s="299">
        <f>VLOOKUP(E52,CCT!E:R,4,0)</f>
        <v>1</v>
      </c>
      <c r="I52" s="344">
        <f>VLOOKUP(E52,CCT!E:R,5,0)</f>
        <v>2286.48</v>
      </c>
      <c r="J52" s="345">
        <f t="shared" si="31"/>
        <v>2286.48</v>
      </c>
      <c r="K52" s="345">
        <f t="shared" si="32"/>
        <v>685.94399999999996</v>
      </c>
      <c r="L52" s="345"/>
      <c r="M52" s="345">
        <f t="shared" si="33"/>
        <v>0</v>
      </c>
      <c r="N52" s="345"/>
      <c r="O52" s="345"/>
      <c r="P52" s="345">
        <f t="shared" si="34"/>
        <v>15.852927999999999</v>
      </c>
      <c r="Q52" s="345">
        <f t="shared" si="35"/>
        <v>2988.2769279999998</v>
      </c>
      <c r="R52" s="345">
        <f t="shared" si="59"/>
        <v>597.65538559999993</v>
      </c>
      <c r="S52" s="345">
        <f t="shared" si="59"/>
        <v>44.824153919999993</v>
      </c>
      <c r="T52" s="345">
        <f t="shared" si="58"/>
        <v>29.882769279999998</v>
      </c>
      <c r="U52" s="345">
        <f t="shared" si="58"/>
        <v>5.9765538559999998</v>
      </c>
      <c r="V52" s="345">
        <f t="shared" si="58"/>
        <v>74.706923199999991</v>
      </c>
      <c r="W52" s="345">
        <f t="shared" si="58"/>
        <v>239.06215423999998</v>
      </c>
      <c r="X52" s="345">
        <f t="shared" si="58"/>
        <v>88.751824761599991</v>
      </c>
      <c r="Y52" s="345">
        <f t="shared" si="58"/>
        <v>17.929661568</v>
      </c>
      <c r="Z52" s="345">
        <f t="shared" si="36"/>
        <v>1098.7894264255999</v>
      </c>
      <c r="AA52" s="345">
        <f t="shared" si="37"/>
        <v>249.0230773333333</v>
      </c>
      <c r="AB52" s="345">
        <f t="shared" si="60"/>
        <v>332.03076977777772</v>
      </c>
      <c r="AC52" s="345">
        <f t="shared" si="60"/>
        <v>213.65349958275556</v>
      </c>
      <c r="AD52" s="345">
        <f t="shared" si="38"/>
        <v>794.70734669386661</v>
      </c>
      <c r="AE52" s="345">
        <f>(VLOOKUP(B52,VT!A:D,4,0)*2*IF(C52="Vigilante Armado - 220 h",20,15.5)*'RESUMO GERAL'!$H52)-IF(6%*'RESUMO GERAL'!$J52&lt;=(VLOOKUP(B52,VT!A:D,4,0)*2*IF(C52="Vigilante Armado - 220 h",20,15.5)*'RESUMO GERAL'!$H52),6%*'RESUMO GERAL'!$J52,(VLOOKUP(B52,VT!A:D,4,0)*2*IF(C52="Vigilante Armado - 220 h",20,15.5*'RESUMO GERAL'!$H52)))</f>
        <v>102.81120000000001</v>
      </c>
      <c r="AF52" s="345">
        <f>IF((VLOOKUP($D52,PARAMETROS!$A:$I,4,0))&gt;1,((VLOOKUP($D52,PARAMETROS!$A:$I,4,0))*IF(C52="Vigilante Armado - 220 h",20,15.5))*((1-10%))*'RESUMO GERAL'!$H52,0)</f>
        <v>459.90000000000003</v>
      </c>
      <c r="AG52" s="345">
        <f>IF(VLOOKUP($D52,PARAMETROS!$A:$I,5,0)&gt;0,VLOOKUP($D52,PARAMETROS!$A:$I,5,0)*H52,0)</f>
        <v>193.44</v>
      </c>
      <c r="AH52" s="345">
        <f>VLOOKUP($D52,PARAMETROS!$A:$I,2,0)*'RESUMO GERAL'!$H52</f>
        <v>129.9</v>
      </c>
      <c r="AI52" s="345">
        <f>VLOOKUP('RESUMO GERAL'!$D52,PARAMETROS!$A:$I,3,0)*'RESUMO GERAL'!$H52</f>
        <v>19.45</v>
      </c>
      <c r="AJ52" s="310">
        <f t="shared" si="39"/>
        <v>20</v>
      </c>
      <c r="AK52" s="345">
        <f>VLOOKUP(E52,CCT!E:R,11,0)*H52</f>
        <v>0</v>
      </c>
      <c r="AL52" s="345">
        <f t="shared" si="40"/>
        <v>925.50120000000004</v>
      </c>
      <c r="AM52" s="345">
        <f t="shared" si="41"/>
        <v>2818.9979731194662</v>
      </c>
      <c r="AN52" s="345">
        <f t="shared" si="10"/>
        <v>3.8989981314234563</v>
      </c>
      <c r="AO52" s="345">
        <f t="shared" si="11"/>
        <v>0.3119198505138765</v>
      </c>
      <c r="AP52" s="345">
        <f t="shared" si="12"/>
        <v>0.1247679402055506</v>
      </c>
      <c r="AQ52" s="345">
        <f t="shared" si="13"/>
        <v>10.458969248000001</v>
      </c>
      <c r="AR52" s="345">
        <f t="shared" si="14"/>
        <v>3.8457629924896013</v>
      </c>
      <c r="AS52" s="345">
        <f t="shared" si="15"/>
        <v>102.79672632319998</v>
      </c>
      <c r="AT52" s="345">
        <f t="shared" si="16"/>
        <v>4.9804615466666666</v>
      </c>
      <c r="AU52" s="345">
        <f t="shared" si="42"/>
        <v>126.41760603249912</v>
      </c>
      <c r="AV52" s="345">
        <f t="shared" si="17"/>
        <v>41.503846222222215</v>
      </c>
      <c r="AW52" s="345">
        <f t="shared" si="18"/>
        <v>24.570276963555557</v>
      </c>
      <c r="AX52" s="345">
        <f t="shared" si="19"/>
        <v>0.62255769333333322</v>
      </c>
      <c r="AY52" s="345">
        <f t="shared" si="20"/>
        <v>9.9609230933333333</v>
      </c>
      <c r="AZ52" s="345">
        <f t="shared" si="21"/>
        <v>3.8736923140740736</v>
      </c>
      <c r="BA52" s="345">
        <f t="shared" si="22"/>
        <v>29.611357644552864</v>
      </c>
      <c r="BB52" s="345">
        <f t="shared" si="43"/>
        <v>110.14265393107139</v>
      </c>
      <c r="BC52" s="345">
        <f t="shared" si="44"/>
        <v>434.65846225454555</v>
      </c>
      <c r="BD52" s="345">
        <f t="shared" si="45"/>
        <v>434.65846225454555</v>
      </c>
      <c r="BE52" s="345">
        <f t="shared" si="46"/>
        <v>544.80111618561693</v>
      </c>
      <c r="BF52" s="310">
        <f>VLOOKUP($C52,Uniformes!$A:$P,16,0)*$H52</f>
        <v>34.408333333333331</v>
      </c>
      <c r="BG52" s="310">
        <f>'Materiais de Consumo'!$H$5*$H52</f>
        <v>0.65573770491803274</v>
      </c>
      <c r="BH52" s="310">
        <f>Equipamentos!$J$5*$H52</f>
        <v>6.2404371584699456</v>
      </c>
      <c r="BI52" s="345"/>
      <c r="BJ52" s="345"/>
      <c r="BK52" s="345">
        <f t="shared" si="47"/>
        <v>41.304508196721308</v>
      </c>
      <c r="BL52" s="345">
        <f t="shared" si="48"/>
        <v>6519.7981315343031</v>
      </c>
      <c r="BM52" s="310">
        <f t="shared" si="49"/>
        <v>34.823828563116237</v>
      </c>
      <c r="BN52" s="310">
        <f t="shared" si="50"/>
        <v>33.390285265589554</v>
      </c>
      <c r="BO52" s="108">
        <f t="shared" si="26"/>
        <v>0.68892421833598505</v>
      </c>
      <c r="BP52" s="108">
        <f t="shared" si="27"/>
        <v>3.1796502384737768</v>
      </c>
      <c r="BQ52" s="346">
        <f>VLOOKUP(B52,ISS!A:C,2,0)*100</f>
        <v>2</v>
      </c>
      <c r="BR52" s="108">
        <f t="shared" si="51"/>
        <v>2.1197668256491848</v>
      </c>
      <c r="BS52" s="108">
        <f t="shared" si="52"/>
        <v>5.65</v>
      </c>
      <c r="BT52" s="108">
        <f t="shared" si="53"/>
        <v>5.988341282458947</v>
      </c>
      <c r="BU52" s="345">
        <f t="shared" si="54"/>
        <v>394.51265698252371</v>
      </c>
      <c r="BV52" s="345">
        <f t="shared" si="55"/>
        <v>462.72677081122947</v>
      </c>
      <c r="BW52" s="345">
        <f t="shared" si="56"/>
        <v>6982.5249023455326</v>
      </c>
      <c r="BX52" s="345">
        <f t="shared" si="57"/>
        <v>83790.298828146391</v>
      </c>
      <c r="BY52" s="297">
        <f>VLOOKUP($D52,PARAMETROS!$A:$I,6,0)</f>
        <v>45292</v>
      </c>
      <c r="BZ52" s="298" t="str">
        <f>VLOOKUP($D52,PARAMETROS!$A:$I,7,0)</f>
        <v>-</v>
      </c>
      <c r="CA52" s="298" t="str">
        <f>VLOOKUP($D52,PARAMETROS!$A:$I,8,0)</f>
        <v>-</v>
      </c>
      <c r="CD52" s="3"/>
      <c r="CF52" s="3"/>
      <c r="CG52" s="3"/>
    </row>
    <row r="53" spans="1:85">
      <c r="A53" s="295" t="str">
        <f>CCT!A51</f>
        <v>1.251.02</v>
      </c>
      <c r="B53" s="294" t="str">
        <f>CCT!B51</f>
        <v>Extrema</v>
      </c>
      <c r="C53" s="294" t="str">
        <f>CCT!C51</f>
        <v>Vigilante Armado - 12x36 h Diurno</v>
      </c>
      <c r="D53" s="294" t="str">
        <f>CCT!D51</f>
        <v>Sindesp-MG</v>
      </c>
      <c r="E53" s="301" t="str">
        <f t="shared" si="30"/>
        <v>ExtremaVigilante Armado - 12x36 h Diurno</v>
      </c>
      <c r="F53" s="299" t="s">
        <v>150</v>
      </c>
      <c r="G53" s="299" t="s">
        <v>151</v>
      </c>
      <c r="H53" s="299">
        <f>VLOOKUP(E53,CCT!E:R,4,0)</f>
        <v>2</v>
      </c>
      <c r="I53" s="344">
        <f>VLOOKUP(E53,CCT!E:R,5,0)</f>
        <v>2286.48</v>
      </c>
      <c r="J53" s="345">
        <f t="shared" si="31"/>
        <v>4572.96</v>
      </c>
      <c r="K53" s="345">
        <f t="shared" si="32"/>
        <v>1371.8879999999999</v>
      </c>
      <c r="L53" s="345"/>
      <c r="M53" s="345">
        <f t="shared" si="33"/>
        <v>0</v>
      </c>
      <c r="N53" s="345"/>
      <c r="O53" s="345"/>
      <c r="P53" s="345">
        <f t="shared" si="34"/>
        <v>0</v>
      </c>
      <c r="Q53" s="345">
        <f t="shared" si="35"/>
        <v>5944.848</v>
      </c>
      <c r="R53" s="345">
        <f t="shared" si="59"/>
        <v>1188.9696000000001</v>
      </c>
      <c r="S53" s="345">
        <f t="shared" si="59"/>
        <v>89.172719999999998</v>
      </c>
      <c r="T53" s="345">
        <f t="shared" si="58"/>
        <v>59.448480000000004</v>
      </c>
      <c r="U53" s="345">
        <f t="shared" si="58"/>
        <v>11.889696000000001</v>
      </c>
      <c r="V53" s="345">
        <f t="shared" si="58"/>
        <v>148.62120000000002</v>
      </c>
      <c r="W53" s="345">
        <f t="shared" si="58"/>
        <v>475.58784000000003</v>
      </c>
      <c r="X53" s="345">
        <f t="shared" si="58"/>
        <v>176.56198560000001</v>
      </c>
      <c r="Y53" s="345">
        <f t="shared" si="58"/>
        <v>35.669088000000002</v>
      </c>
      <c r="Z53" s="345">
        <f t="shared" si="36"/>
        <v>2185.9206096000003</v>
      </c>
      <c r="AA53" s="345">
        <f t="shared" si="37"/>
        <v>495.404</v>
      </c>
      <c r="AB53" s="345">
        <f t="shared" si="60"/>
        <v>660.53866666666659</v>
      </c>
      <c r="AC53" s="345">
        <f t="shared" si="60"/>
        <v>425.04011853333333</v>
      </c>
      <c r="AD53" s="345">
        <f t="shared" si="38"/>
        <v>1580.9827851999999</v>
      </c>
      <c r="AE53" s="345">
        <f>(VLOOKUP(B53,VT!A:D,4,0)*2*IF(C53="Vigilante Armado - 220 h",20,15.5)*'RESUMO GERAL'!$H53)-IF(6%*'RESUMO GERAL'!$J53&lt;=(VLOOKUP(B53,VT!A:D,4,0)*2*IF(C53="Vigilante Armado - 220 h",20,15.5)*'RESUMO GERAL'!$H53),6%*'RESUMO GERAL'!$J53,(VLOOKUP(B53,VT!A:D,4,0)*2*IF(C53="Vigilante Armado - 220 h",20,15.5*'RESUMO GERAL'!$H53)))</f>
        <v>97.622400000000027</v>
      </c>
      <c r="AF53" s="345">
        <f>IF((VLOOKUP($D53,PARAMETROS!$A:$I,4,0))&gt;1,((VLOOKUP($D53,PARAMETROS!$A:$I,4,0))*IF(C53="Vigilante Armado - 220 h",20,15.5))*((1-10%))*'RESUMO GERAL'!$H53,0)</f>
        <v>712.84500000000003</v>
      </c>
      <c r="AG53" s="345">
        <f>IF(VLOOKUP($D53,PARAMETROS!$A:$I,5,0)&gt;0,VLOOKUP($D53,PARAMETROS!$A:$I,5,0)*H53,0)</f>
        <v>386.88</v>
      </c>
      <c r="AH53" s="345">
        <f>VLOOKUP($D53,PARAMETROS!$A:$I,2,0)*'RESUMO GERAL'!$H53</f>
        <v>259.8</v>
      </c>
      <c r="AI53" s="345">
        <f>VLOOKUP('RESUMO GERAL'!$D53,PARAMETROS!$A:$I,3,0)*'RESUMO GERAL'!$H53</f>
        <v>38.9</v>
      </c>
      <c r="AJ53" s="310">
        <f t="shared" si="39"/>
        <v>40</v>
      </c>
      <c r="AK53" s="345">
        <f>VLOOKUP(E53,CCT!E:R,11,0)*H53</f>
        <v>0</v>
      </c>
      <c r="AL53" s="345">
        <f t="shared" si="40"/>
        <v>1536.0474000000002</v>
      </c>
      <c r="AM53" s="345">
        <f t="shared" si="41"/>
        <v>5302.9507948000009</v>
      </c>
      <c r="AN53" s="345">
        <f t="shared" si="10"/>
        <v>7.7566275824074067</v>
      </c>
      <c r="AO53" s="345">
        <f t="shared" si="11"/>
        <v>0.6205302065925925</v>
      </c>
      <c r="AP53" s="345">
        <f t="shared" si="12"/>
        <v>0.24821208263703703</v>
      </c>
      <c r="AQ53" s="345">
        <f t="shared" si="13"/>
        <v>20.806968000000001</v>
      </c>
      <c r="AR53" s="345">
        <f t="shared" si="14"/>
        <v>7.6507221336000031</v>
      </c>
      <c r="AS53" s="345">
        <f t="shared" si="15"/>
        <v>204.50277119999996</v>
      </c>
      <c r="AT53" s="345">
        <f t="shared" si="16"/>
        <v>9.90808</v>
      </c>
      <c r="AU53" s="345">
        <f t="shared" si="42"/>
        <v>251.49391120523703</v>
      </c>
      <c r="AV53" s="345">
        <f t="shared" si="17"/>
        <v>82.567333333333323</v>
      </c>
      <c r="AW53" s="345">
        <f t="shared" si="18"/>
        <v>48.879861333333338</v>
      </c>
      <c r="AX53" s="345">
        <f t="shared" si="19"/>
        <v>1.23851</v>
      </c>
      <c r="AY53" s="345">
        <f t="shared" si="20"/>
        <v>19.81616</v>
      </c>
      <c r="AZ53" s="345">
        <f t="shared" si="21"/>
        <v>7.706284444444444</v>
      </c>
      <c r="BA53" s="345">
        <f t="shared" si="22"/>
        <v>58.908536428155571</v>
      </c>
      <c r="BB53" s="345">
        <f t="shared" si="43"/>
        <v>219.11668553926665</v>
      </c>
      <c r="BC53" s="345">
        <f t="shared" si="44"/>
        <v>670.14650181818183</v>
      </c>
      <c r="BD53" s="345">
        <f t="shared" si="45"/>
        <v>670.14650181818183</v>
      </c>
      <c r="BE53" s="345">
        <f t="shared" si="46"/>
        <v>889.26318735744849</v>
      </c>
      <c r="BF53" s="310">
        <f>VLOOKUP($C53,Uniformes!$A:$P,16,0)*$H53</f>
        <v>68.816666666666677</v>
      </c>
      <c r="BG53" s="310">
        <f>'Materiais de Consumo'!$H$5*$H53</f>
        <v>1.3114754098360655</v>
      </c>
      <c r="BH53" s="310">
        <f>Equipamentos!$J$5*$H53</f>
        <v>12.480874316939891</v>
      </c>
      <c r="BI53" s="345"/>
      <c r="BJ53" s="345"/>
      <c r="BK53" s="345">
        <f t="shared" si="47"/>
        <v>82.60901639344263</v>
      </c>
      <c r="BL53" s="345">
        <f t="shared" si="48"/>
        <v>12471.164909756128</v>
      </c>
      <c r="BM53" s="310">
        <f t="shared" si="49"/>
        <v>69.647657126232474</v>
      </c>
      <c r="BN53" s="310">
        <f t="shared" si="50"/>
        <v>66.780570531179109</v>
      </c>
      <c r="BO53" s="108">
        <f t="shared" si="26"/>
        <v>0.68892421833598505</v>
      </c>
      <c r="BP53" s="108">
        <f t="shared" si="27"/>
        <v>3.1796502384737768</v>
      </c>
      <c r="BQ53" s="346">
        <f>VLOOKUP(B53,ISS!A:C,2,0)*100</f>
        <v>2</v>
      </c>
      <c r="BR53" s="108">
        <f t="shared" si="51"/>
        <v>2.1197668256491848</v>
      </c>
      <c r="BS53" s="108">
        <f t="shared" si="52"/>
        <v>5.65</v>
      </c>
      <c r="BT53" s="108">
        <f t="shared" si="53"/>
        <v>5.988341282458947</v>
      </c>
      <c r="BU53" s="345">
        <f t="shared" si="54"/>
        <v>754.98570457219614</v>
      </c>
      <c r="BV53" s="345">
        <f t="shared" si="55"/>
        <v>891.41393222960778</v>
      </c>
      <c r="BW53" s="345">
        <f t="shared" si="56"/>
        <v>13362.578841985734</v>
      </c>
      <c r="BX53" s="345">
        <f t="shared" si="57"/>
        <v>160350.94610382881</v>
      </c>
      <c r="BY53" s="297">
        <f>VLOOKUP($D53,PARAMETROS!$A:$I,6,0)</f>
        <v>45292</v>
      </c>
      <c r="BZ53" s="298" t="str">
        <f>VLOOKUP($D53,PARAMETROS!$A:$I,7,0)</f>
        <v>-</v>
      </c>
      <c r="CA53" s="298" t="str">
        <f>VLOOKUP($D53,PARAMETROS!$A:$I,8,0)</f>
        <v>-</v>
      </c>
      <c r="CD53" s="3"/>
      <c r="CF53" s="3"/>
      <c r="CG53" s="3"/>
    </row>
    <row r="54" spans="1:85">
      <c r="A54" s="295" t="str">
        <f>CCT!A52</f>
        <v>1.259.01</v>
      </c>
      <c r="B54" s="294" t="str">
        <f>CCT!B52</f>
        <v>Ferros</v>
      </c>
      <c r="C54" s="294" t="str">
        <f>CCT!C52</f>
        <v>Vigilante Armado - 220 h</v>
      </c>
      <c r="D54" s="294" t="str">
        <f>CCT!D52</f>
        <v>Sindesp-MG</v>
      </c>
      <c r="E54" s="301" t="str">
        <f t="shared" si="30"/>
        <v>FerrosVigilante Armado - 220 h</v>
      </c>
      <c r="F54" s="299" t="s">
        <v>150</v>
      </c>
      <c r="G54" s="299" t="s">
        <v>151</v>
      </c>
      <c r="H54" s="299">
        <f>VLOOKUP(E54,CCT!E:R,4,0)</f>
        <v>1</v>
      </c>
      <c r="I54" s="344">
        <f>VLOOKUP(E54,CCT!E:R,5,0)</f>
        <v>2286.48</v>
      </c>
      <c r="J54" s="345">
        <f t="shared" si="31"/>
        <v>2286.48</v>
      </c>
      <c r="K54" s="345">
        <f t="shared" si="32"/>
        <v>685.94399999999996</v>
      </c>
      <c r="L54" s="345"/>
      <c r="M54" s="345">
        <f t="shared" si="33"/>
        <v>0</v>
      </c>
      <c r="N54" s="345"/>
      <c r="O54" s="345"/>
      <c r="P54" s="345">
        <f t="shared" si="34"/>
        <v>15.852927999999999</v>
      </c>
      <c r="Q54" s="345">
        <f t="shared" si="35"/>
        <v>2988.2769279999998</v>
      </c>
      <c r="R54" s="345">
        <f t="shared" si="59"/>
        <v>597.65538559999993</v>
      </c>
      <c r="S54" s="345">
        <f t="shared" si="59"/>
        <v>44.824153919999993</v>
      </c>
      <c r="T54" s="345">
        <f t="shared" si="58"/>
        <v>29.882769279999998</v>
      </c>
      <c r="U54" s="345">
        <f t="shared" si="58"/>
        <v>5.9765538559999998</v>
      </c>
      <c r="V54" s="345">
        <f t="shared" si="58"/>
        <v>74.706923199999991</v>
      </c>
      <c r="W54" s="345">
        <f t="shared" si="58"/>
        <v>239.06215423999998</v>
      </c>
      <c r="X54" s="345">
        <f t="shared" si="58"/>
        <v>88.751824761599991</v>
      </c>
      <c r="Y54" s="345">
        <f t="shared" si="58"/>
        <v>17.929661568</v>
      </c>
      <c r="Z54" s="345">
        <f t="shared" si="36"/>
        <v>1098.7894264255999</v>
      </c>
      <c r="AA54" s="345">
        <f t="shared" si="37"/>
        <v>249.0230773333333</v>
      </c>
      <c r="AB54" s="345">
        <f t="shared" si="60"/>
        <v>332.03076977777772</v>
      </c>
      <c r="AC54" s="345">
        <f t="shared" si="60"/>
        <v>213.65349958275556</v>
      </c>
      <c r="AD54" s="345">
        <f t="shared" si="38"/>
        <v>794.70734669386661</v>
      </c>
      <c r="AE54" s="345">
        <f>(VLOOKUP(B54,VT!A:D,4,0)*2*IF(C54="Vigilante Armado - 220 h",20,15.5)*'RESUMO GERAL'!$H54)-IF(6%*'RESUMO GERAL'!$J54&lt;=(VLOOKUP(B54,VT!A:D,4,0)*2*IF(C54="Vigilante Armado - 220 h",20,15.5)*'RESUMO GERAL'!$H54),6%*'RESUMO GERAL'!$J54,(VLOOKUP(B54,VT!A:D,4,0)*2*IF(C54="Vigilante Armado - 220 h",20,15.5*'RESUMO GERAL'!$H54)))</f>
        <v>102.81120000000001</v>
      </c>
      <c r="AF54" s="345">
        <f>IF((VLOOKUP($D54,PARAMETROS!$A:$I,4,0))&gt;1,((VLOOKUP($D54,PARAMETROS!$A:$I,4,0))*IF(C54="Vigilante Armado - 220 h",20,15.5))*((1-10%))*'RESUMO GERAL'!$H54,0)</f>
        <v>459.90000000000003</v>
      </c>
      <c r="AG54" s="345">
        <f>IF(VLOOKUP($D54,PARAMETROS!$A:$I,5,0)&gt;0,VLOOKUP($D54,PARAMETROS!$A:$I,5,0)*H54,0)</f>
        <v>193.44</v>
      </c>
      <c r="AH54" s="345">
        <f>VLOOKUP($D54,PARAMETROS!$A:$I,2,0)*'RESUMO GERAL'!$H54</f>
        <v>129.9</v>
      </c>
      <c r="AI54" s="345">
        <f>VLOOKUP('RESUMO GERAL'!$D54,PARAMETROS!$A:$I,3,0)*'RESUMO GERAL'!$H54</f>
        <v>19.45</v>
      </c>
      <c r="AJ54" s="310">
        <f t="shared" si="39"/>
        <v>20</v>
      </c>
      <c r="AK54" s="345">
        <f>VLOOKUP(E54,CCT!E:R,11,0)*H54</f>
        <v>0</v>
      </c>
      <c r="AL54" s="345">
        <f t="shared" si="40"/>
        <v>925.50120000000004</v>
      </c>
      <c r="AM54" s="345">
        <f t="shared" si="41"/>
        <v>2818.9979731194662</v>
      </c>
      <c r="AN54" s="345">
        <f t="shared" si="10"/>
        <v>3.8989981314234563</v>
      </c>
      <c r="AO54" s="345">
        <f t="shared" si="11"/>
        <v>0.3119198505138765</v>
      </c>
      <c r="AP54" s="345">
        <f t="shared" si="12"/>
        <v>0.1247679402055506</v>
      </c>
      <c r="AQ54" s="345">
        <f t="shared" si="13"/>
        <v>10.458969248000001</v>
      </c>
      <c r="AR54" s="345">
        <f t="shared" si="14"/>
        <v>3.8457629924896013</v>
      </c>
      <c r="AS54" s="345">
        <f t="shared" si="15"/>
        <v>102.79672632319998</v>
      </c>
      <c r="AT54" s="345">
        <f t="shared" si="16"/>
        <v>4.9804615466666666</v>
      </c>
      <c r="AU54" s="345">
        <f t="shared" si="42"/>
        <v>126.41760603249912</v>
      </c>
      <c r="AV54" s="345">
        <f t="shared" si="17"/>
        <v>41.503846222222215</v>
      </c>
      <c r="AW54" s="345">
        <f t="shared" si="18"/>
        <v>24.570276963555557</v>
      </c>
      <c r="AX54" s="345">
        <f t="shared" si="19"/>
        <v>0.62255769333333322</v>
      </c>
      <c r="AY54" s="345">
        <f t="shared" si="20"/>
        <v>9.9609230933333333</v>
      </c>
      <c r="AZ54" s="345">
        <f t="shared" si="21"/>
        <v>3.8736923140740736</v>
      </c>
      <c r="BA54" s="345">
        <f t="shared" si="22"/>
        <v>29.611357644552864</v>
      </c>
      <c r="BB54" s="345">
        <f t="shared" si="43"/>
        <v>110.14265393107139</v>
      </c>
      <c r="BC54" s="345">
        <f t="shared" si="44"/>
        <v>434.65846225454555</v>
      </c>
      <c r="BD54" s="345">
        <f t="shared" si="45"/>
        <v>434.65846225454555</v>
      </c>
      <c r="BE54" s="345">
        <f t="shared" si="46"/>
        <v>544.80111618561693</v>
      </c>
      <c r="BF54" s="310">
        <f>VLOOKUP($C54,Uniformes!$A:$P,16,0)*$H54</f>
        <v>34.408333333333331</v>
      </c>
      <c r="BG54" s="310">
        <f>'Materiais de Consumo'!$H$5*$H54</f>
        <v>0.65573770491803274</v>
      </c>
      <c r="BH54" s="310">
        <f>Equipamentos!$J$5*$H54</f>
        <v>6.2404371584699456</v>
      </c>
      <c r="BI54" s="345"/>
      <c r="BJ54" s="345"/>
      <c r="BK54" s="345">
        <f t="shared" si="47"/>
        <v>41.304508196721308</v>
      </c>
      <c r="BL54" s="345">
        <f t="shared" si="48"/>
        <v>6519.7981315343031</v>
      </c>
      <c r="BM54" s="310">
        <f t="shared" si="49"/>
        <v>34.823828563116237</v>
      </c>
      <c r="BN54" s="310">
        <f t="shared" si="50"/>
        <v>33.390285265589554</v>
      </c>
      <c r="BO54" s="108">
        <f t="shared" si="26"/>
        <v>0.69630423138725195</v>
      </c>
      <c r="BP54" s="108">
        <f t="shared" si="27"/>
        <v>3.2137118371719318</v>
      </c>
      <c r="BQ54" s="346">
        <f>VLOOKUP(B54,ISS!A:C,2,0)*100</f>
        <v>3</v>
      </c>
      <c r="BR54" s="108">
        <f t="shared" si="51"/>
        <v>3.2137118371719318</v>
      </c>
      <c r="BS54" s="108">
        <f t="shared" si="52"/>
        <v>6.65</v>
      </c>
      <c r="BT54" s="108">
        <f t="shared" si="53"/>
        <v>7.1237279057311156</v>
      </c>
      <c r="BU54" s="345">
        <f t="shared" si="54"/>
        <v>469.31206675590772</v>
      </c>
      <c r="BV54" s="345">
        <f t="shared" si="55"/>
        <v>537.52618058461348</v>
      </c>
      <c r="BW54" s="345">
        <f t="shared" si="56"/>
        <v>7057.3243121189171</v>
      </c>
      <c r="BX54" s="345">
        <f t="shared" si="57"/>
        <v>84687.891745427012</v>
      </c>
      <c r="BY54" s="297">
        <f>VLOOKUP($D54,PARAMETROS!$A:$I,6,0)</f>
        <v>45292</v>
      </c>
      <c r="BZ54" s="298" t="str">
        <f>VLOOKUP($D54,PARAMETROS!$A:$I,7,0)</f>
        <v>-</v>
      </c>
      <c r="CA54" s="298" t="str">
        <f>VLOOKUP($D54,PARAMETROS!$A:$I,8,0)</f>
        <v>-</v>
      </c>
      <c r="CD54" s="3"/>
      <c r="CF54" s="3"/>
      <c r="CG54" s="3"/>
    </row>
    <row r="55" spans="1:85">
      <c r="A55" s="295" t="str">
        <f>CCT!A53</f>
        <v>1.261.01</v>
      </c>
      <c r="B55" s="294" t="str">
        <f>CCT!B53</f>
        <v>Formiga</v>
      </c>
      <c r="C55" s="294" t="str">
        <f>CCT!C53</f>
        <v>Vigilante Armado - 220 h</v>
      </c>
      <c r="D55" s="294" t="str">
        <f>CCT!D53</f>
        <v>Sindesp-MG</v>
      </c>
      <c r="E55" s="301" t="str">
        <f t="shared" si="30"/>
        <v>FormigaVigilante Armado - 220 h</v>
      </c>
      <c r="F55" s="299" t="s">
        <v>150</v>
      </c>
      <c r="G55" s="299" t="s">
        <v>151</v>
      </c>
      <c r="H55" s="299">
        <f>VLOOKUP(E55,CCT!E:R,4,0)</f>
        <v>1</v>
      </c>
      <c r="I55" s="344">
        <f>VLOOKUP(E55,CCT!E:R,5,0)</f>
        <v>2286.48</v>
      </c>
      <c r="J55" s="345">
        <f t="shared" si="31"/>
        <v>2286.48</v>
      </c>
      <c r="K55" s="345">
        <f t="shared" si="32"/>
        <v>685.94399999999996</v>
      </c>
      <c r="L55" s="345"/>
      <c r="M55" s="345">
        <f t="shared" si="33"/>
        <v>0</v>
      </c>
      <c r="N55" s="345"/>
      <c r="O55" s="345"/>
      <c r="P55" s="345">
        <f t="shared" si="34"/>
        <v>15.852927999999999</v>
      </c>
      <c r="Q55" s="345">
        <f t="shared" si="35"/>
        <v>2988.2769279999998</v>
      </c>
      <c r="R55" s="345">
        <f t="shared" si="59"/>
        <v>597.65538559999993</v>
      </c>
      <c r="S55" s="345">
        <f t="shared" si="59"/>
        <v>44.824153919999993</v>
      </c>
      <c r="T55" s="345">
        <f t="shared" si="58"/>
        <v>29.882769279999998</v>
      </c>
      <c r="U55" s="345">
        <f t="shared" si="58"/>
        <v>5.9765538559999998</v>
      </c>
      <c r="V55" s="345">
        <f t="shared" si="58"/>
        <v>74.706923199999991</v>
      </c>
      <c r="W55" s="345">
        <f t="shared" si="58"/>
        <v>239.06215423999998</v>
      </c>
      <c r="X55" s="345">
        <f t="shared" si="58"/>
        <v>88.751824761599991</v>
      </c>
      <c r="Y55" s="345">
        <f t="shared" si="58"/>
        <v>17.929661568</v>
      </c>
      <c r="Z55" s="345">
        <f t="shared" si="36"/>
        <v>1098.7894264255999</v>
      </c>
      <c r="AA55" s="345">
        <f t="shared" si="37"/>
        <v>249.0230773333333</v>
      </c>
      <c r="AB55" s="345">
        <f t="shared" si="60"/>
        <v>332.03076977777772</v>
      </c>
      <c r="AC55" s="345">
        <f t="shared" si="60"/>
        <v>213.65349958275556</v>
      </c>
      <c r="AD55" s="345">
        <f t="shared" si="38"/>
        <v>794.70734669386661</v>
      </c>
      <c r="AE55" s="345">
        <f>(VLOOKUP(B55,VT!A:D,4,0)*2*IF(C55="Vigilante Armado - 220 h",20,15.5)*'RESUMO GERAL'!$H55)-IF(6%*'RESUMO GERAL'!$J55&lt;=(VLOOKUP(B55,VT!A:D,4,0)*2*IF(C55="Vigilante Armado - 220 h",20,15.5)*'RESUMO GERAL'!$H55),6%*'RESUMO GERAL'!$J55,(VLOOKUP(B55,VT!A:D,4,0)*2*IF(C55="Vigilante Armado - 220 h",20,15.5*'RESUMO GERAL'!$H55)))</f>
        <v>102.81120000000001</v>
      </c>
      <c r="AF55" s="345">
        <f>IF((VLOOKUP($D55,PARAMETROS!$A:$I,4,0))&gt;1,((VLOOKUP($D55,PARAMETROS!$A:$I,4,0))*IF(C55="Vigilante Armado - 220 h",20,15.5))*((1-10%))*'RESUMO GERAL'!$H55,0)</f>
        <v>459.90000000000003</v>
      </c>
      <c r="AG55" s="345">
        <f>IF(VLOOKUP($D55,PARAMETROS!$A:$I,5,0)&gt;0,VLOOKUP($D55,PARAMETROS!$A:$I,5,0)*H55,0)</f>
        <v>193.44</v>
      </c>
      <c r="AH55" s="345">
        <f>VLOOKUP($D55,PARAMETROS!$A:$I,2,0)*'RESUMO GERAL'!$H55</f>
        <v>129.9</v>
      </c>
      <c r="AI55" s="345">
        <f>VLOOKUP('RESUMO GERAL'!$D55,PARAMETROS!$A:$I,3,0)*'RESUMO GERAL'!$H55</f>
        <v>19.45</v>
      </c>
      <c r="AJ55" s="310">
        <f t="shared" si="39"/>
        <v>20</v>
      </c>
      <c r="AK55" s="345">
        <f>VLOOKUP(E55,CCT!E:R,11,0)*H55</f>
        <v>0</v>
      </c>
      <c r="AL55" s="345">
        <f t="shared" si="40"/>
        <v>925.50120000000004</v>
      </c>
      <c r="AM55" s="345">
        <f t="shared" si="41"/>
        <v>2818.9979731194662</v>
      </c>
      <c r="AN55" s="345">
        <f t="shared" si="10"/>
        <v>3.8989981314234563</v>
      </c>
      <c r="AO55" s="345">
        <f t="shared" si="11"/>
        <v>0.3119198505138765</v>
      </c>
      <c r="AP55" s="345">
        <f t="shared" si="12"/>
        <v>0.1247679402055506</v>
      </c>
      <c r="AQ55" s="345">
        <f t="shared" si="13"/>
        <v>10.458969248000001</v>
      </c>
      <c r="AR55" s="345">
        <f t="shared" si="14"/>
        <v>3.8457629924896013</v>
      </c>
      <c r="AS55" s="345">
        <f t="shared" si="15"/>
        <v>102.79672632319998</v>
      </c>
      <c r="AT55" s="345">
        <f t="shared" si="16"/>
        <v>4.9804615466666666</v>
      </c>
      <c r="AU55" s="345">
        <f t="shared" si="42"/>
        <v>126.41760603249912</v>
      </c>
      <c r="AV55" s="345">
        <f t="shared" si="17"/>
        <v>41.503846222222215</v>
      </c>
      <c r="AW55" s="345">
        <f t="shared" si="18"/>
        <v>24.570276963555557</v>
      </c>
      <c r="AX55" s="345">
        <f t="shared" si="19"/>
        <v>0.62255769333333322</v>
      </c>
      <c r="AY55" s="345">
        <f t="shared" si="20"/>
        <v>9.9609230933333333</v>
      </c>
      <c r="AZ55" s="345">
        <f t="shared" si="21"/>
        <v>3.8736923140740736</v>
      </c>
      <c r="BA55" s="345">
        <f t="shared" si="22"/>
        <v>29.611357644552864</v>
      </c>
      <c r="BB55" s="345">
        <f t="shared" si="43"/>
        <v>110.14265393107139</v>
      </c>
      <c r="BC55" s="345">
        <f t="shared" si="44"/>
        <v>434.65846225454555</v>
      </c>
      <c r="BD55" s="345">
        <f t="shared" si="45"/>
        <v>434.65846225454555</v>
      </c>
      <c r="BE55" s="345">
        <f t="shared" si="46"/>
        <v>544.80111618561693</v>
      </c>
      <c r="BF55" s="310">
        <f>VLOOKUP($C55,Uniformes!$A:$P,16,0)*$H55</f>
        <v>34.408333333333331</v>
      </c>
      <c r="BG55" s="310">
        <f>'Materiais de Consumo'!$H$5*$H55</f>
        <v>0.65573770491803274</v>
      </c>
      <c r="BH55" s="310">
        <f>Equipamentos!$J$5*$H55</f>
        <v>6.2404371584699456</v>
      </c>
      <c r="BI55" s="345"/>
      <c r="BJ55" s="345"/>
      <c r="BK55" s="345">
        <f t="shared" si="47"/>
        <v>41.304508196721308</v>
      </c>
      <c r="BL55" s="345">
        <f t="shared" si="48"/>
        <v>6519.7981315343031</v>
      </c>
      <c r="BM55" s="310">
        <f t="shared" si="49"/>
        <v>34.823828563116237</v>
      </c>
      <c r="BN55" s="310">
        <f t="shared" si="50"/>
        <v>33.390285265589554</v>
      </c>
      <c r="BO55" s="108">
        <f t="shared" si="26"/>
        <v>0.68892421833598505</v>
      </c>
      <c r="BP55" s="108">
        <f t="shared" si="27"/>
        <v>3.1796502384737768</v>
      </c>
      <c r="BQ55" s="346">
        <f>VLOOKUP(B55,ISS!A:C,2,0)*100</f>
        <v>2</v>
      </c>
      <c r="BR55" s="108">
        <f t="shared" si="51"/>
        <v>2.1197668256491848</v>
      </c>
      <c r="BS55" s="108">
        <f t="shared" si="52"/>
        <v>5.65</v>
      </c>
      <c r="BT55" s="108">
        <f t="shared" si="53"/>
        <v>5.988341282458947</v>
      </c>
      <c r="BU55" s="345">
        <f t="shared" si="54"/>
        <v>394.51265698252371</v>
      </c>
      <c r="BV55" s="345">
        <f t="shared" si="55"/>
        <v>462.72677081122947</v>
      </c>
      <c r="BW55" s="345">
        <f t="shared" si="56"/>
        <v>6982.5249023455326</v>
      </c>
      <c r="BX55" s="345">
        <f t="shared" si="57"/>
        <v>83790.298828146391</v>
      </c>
      <c r="BY55" s="297">
        <f>VLOOKUP($D55,PARAMETROS!$A:$I,6,0)</f>
        <v>45292</v>
      </c>
      <c r="BZ55" s="298" t="str">
        <f>VLOOKUP($D55,PARAMETROS!$A:$I,7,0)</f>
        <v>-</v>
      </c>
      <c r="CA55" s="298" t="str">
        <f>VLOOKUP($D55,PARAMETROS!$A:$I,8,0)</f>
        <v>-</v>
      </c>
      <c r="CD55" s="3"/>
      <c r="CF55" s="3"/>
      <c r="CG55" s="3"/>
    </row>
    <row r="56" spans="1:85">
      <c r="A56" s="295" t="str">
        <f>CCT!A54</f>
        <v>1.271.01</v>
      </c>
      <c r="B56" s="294" t="str">
        <f>CCT!B54</f>
        <v>Frutal</v>
      </c>
      <c r="C56" s="294" t="str">
        <f>CCT!C54</f>
        <v>Vigilante Armado - 220 h</v>
      </c>
      <c r="D56" s="294" t="str">
        <f>CCT!D54</f>
        <v>Sindesp-MG</v>
      </c>
      <c r="E56" s="301" t="str">
        <f t="shared" si="30"/>
        <v>FrutalVigilante Armado - 220 h</v>
      </c>
      <c r="F56" s="299" t="s">
        <v>150</v>
      </c>
      <c r="G56" s="299" t="s">
        <v>151</v>
      </c>
      <c r="H56" s="299">
        <f>VLOOKUP(E56,CCT!E:R,4,0)</f>
        <v>1</v>
      </c>
      <c r="I56" s="344">
        <f>VLOOKUP(E56,CCT!E:R,5,0)</f>
        <v>2286.48</v>
      </c>
      <c r="J56" s="345">
        <f t="shared" si="31"/>
        <v>2286.48</v>
      </c>
      <c r="K56" s="345">
        <f t="shared" si="32"/>
        <v>685.94399999999996</v>
      </c>
      <c r="L56" s="345"/>
      <c r="M56" s="345">
        <f t="shared" si="33"/>
        <v>0</v>
      </c>
      <c r="N56" s="345"/>
      <c r="O56" s="345"/>
      <c r="P56" s="345">
        <f t="shared" si="34"/>
        <v>15.852927999999999</v>
      </c>
      <c r="Q56" s="345">
        <f t="shared" si="35"/>
        <v>2988.2769279999998</v>
      </c>
      <c r="R56" s="345">
        <f t="shared" si="59"/>
        <v>597.65538559999993</v>
      </c>
      <c r="S56" s="345">
        <f t="shared" si="59"/>
        <v>44.824153919999993</v>
      </c>
      <c r="T56" s="345">
        <f t="shared" si="58"/>
        <v>29.882769279999998</v>
      </c>
      <c r="U56" s="345">
        <f t="shared" si="58"/>
        <v>5.9765538559999998</v>
      </c>
      <c r="V56" s="345">
        <f t="shared" si="58"/>
        <v>74.706923199999991</v>
      </c>
      <c r="W56" s="345">
        <f t="shared" si="58"/>
        <v>239.06215423999998</v>
      </c>
      <c r="X56" s="345">
        <f t="shared" si="58"/>
        <v>88.751824761599991</v>
      </c>
      <c r="Y56" s="345">
        <f t="shared" si="58"/>
        <v>17.929661568</v>
      </c>
      <c r="Z56" s="345">
        <f t="shared" si="36"/>
        <v>1098.7894264255999</v>
      </c>
      <c r="AA56" s="345">
        <f t="shared" si="37"/>
        <v>249.0230773333333</v>
      </c>
      <c r="AB56" s="345">
        <f t="shared" si="60"/>
        <v>332.03076977777772</v>
      </c>
      <c r="AC56" s="345">
        <f t="shared" si="60"/>
        <v>213.65349958275556</v>
      </c>
      <c r="AD56" s="345">
        <f t="shared" si="38"/>
        <v>794.70734669386661</v>
      </c>
      <c r="AE56" s="345">
        <f>(VLOOKUP(B56,VT!A:D,4,0)*2*IF(C56="Vigilante Armado - 220 h",20,15.5)*'RESUMO GERAL'!$H56)-IF(6%*'RESUMO GERAL'!$J56&lt;=(VLOOKUP(B56,VT!A:D,4,0)*2*IF(C56="Vigilante Armado - 220 h",20,15.5)*'RESUMO GERAL'!$H56),6%*'RESUMO GERAL'!$J56,(VLOOKUP(B56,VT!A:D,4,0)*2*IF(C56="Vigilante Armado - 220 h",20,15.5*'RESUMO GERAL'!$H56)))</f>
        <v>102.81120000000001</v>
      </c>
      <c r="AF56" s="345">
        <f>IF((VLOOKUP($D56,PARAMETROS!$A:$I,4,0))&gt;1,((VLOOKUP($D56,PARAMETROS!$A:$I,4,0))*IF(C56="Vigilante Armado - 220 h",20,15.5))*((1-10%))*'RESUMO GERAL'!$H56,0)</f>
        <v>459.90000000000003</v>
      </c>
      <c r="AG56" s="345">
        <f>IF(VLOOKUP($D56,PARAMETROS!$A:$I,5,0)&gt;0,VLOOKUP($D56,PARAMETROS!$A:$I,5,0)*H56,0)</f>
        <v>193.44</v>
      </c>
      <c r="AH56" s="345">
        <f>VLOOKUP($D56,PARAMETROS!$A:$I,2,0)*'RESUMO GERAL'!$H56</f>
        <v>129.9</v>
      </c>
      <c r="AI56" s="345">
        <f>VLOOKUP('RESUMO GERAL'!$D56,PARAMETROS!$A:$I,3,0)*'RESUMO GERAL'!$H56</f>
        <v>19.45</v>
      </c>
      <c r="AJ56" s="310">
        <f t="shared" si="39"/>
        <v>20</v>
      </c>
      <c r="AK56" s="345">
        <f>VLOOKUP(E56,CCT!E:R,11,0)*H56</f>
        <v>0</v>
      </c>
      <c r="AL56" s="345">
        <f t="shared" si="40"/>
        <v>925.50120000000004</v>
      </c>
      <c r="AM56" s="345">
        <f t="shared" si="41"/>
        <v>2818.9979731194662</v>
      </c>
      <c r="AN56" s="345">
        <f t="shared" si="10"/>
        <v>3.8989981314234563</v>
      </c>
      <c r="AO56" s="345">
        <f t="shared" si="11"/>
        <v>0.3119198505138765</v>
      </c>
      <c r="AP56" s="345">
        <f t="shared" si="12"/>
        <v>0.1247679402055506</v>
      </c>
      <c r="AQ56" s="345">
        <f t="shared" si="13"/>
        <v>10.458969248000001</v>
      </c>
      <c r="AR56" s="345">
        <f t="shared" si="14"/>
        <v>3.8457629924896013</v>
      </c>
      <c r="AS56" s="345">
        <f t="shared" si="15"/>
        <v>102.79672632319998</v>
      </c>
      <c r="AT56" s="345">
        <f t="shared" si="16"/>
        <v>4.9804615466666666</v>
      </c>
      <c r="AU56" s="345">
        <f t="shared" si="42"/>
        <v>126.41760603249912</v>
      </c>
      <c r="AV56" s="345">
        <f t="shared" si="17"/>
        <v>41.503846222222215</v>
      </c>
      <c r="AW56" s="345">
        <f t="shared" si="18"/>
        <v>24.570276963555557</v>
      </c>
      <c r="AX56" s="345">
        <f t="shared" si="19"/>
        <v>0.62255769333333322</v>
      </c>
      <c r="AY56" s="345">
        <f t="shared" si="20"/>
        <v>9.9609230933333333</v>
      </c>
      <c r="AZ56" s="345">
        <f t="shared" si="21"/>
        <v>3.8736923140740736</v>
      </c>
      <c r="BA56" s="345">
        <f t="shared" si="22"/>
        <v>29.611357644552864</v>
      </c>
      <c r="BB56" s="345">
        <f t="shared" si="43"/>
        <v>110.14265393107139</v>
      </c>
      <c r="BC56" s="345">
        <f t="shared" si="44"/>
        <v>434.65846225454555</v>
      </c>
      <c r="BD56" s="345">
        <f t="shared" si="45"/>
        <v>434.65846225454555</v>
      </c>
      <c r="BE56" s="345">
        <f t="shared" si="46"/>
        <v>544.80111618561693</v>
      </c>
      <c r="BF56" s="310">
        <f>VLOOKUP($C56,Uniformes!$A:$P,16,0)*$H56</f>
        <v>34.408333333333331</v>
      </c>
      <c r="BG56" s="310">
        <f>'Materiais de Consumo'!$H$5*$H56</f>
        <v>0.65573770491803274</v>
      </c>
      <c r="BH56" s="310">
        <f>Equipamentos!$J$5*$H56</f>
        <v>6.2404371584699456</v>
      </c>
      <c r="BI56" s="345"/>
      <c r="BJ56" s="345"/>
      <c r="BK56" s="345">
        <f t="shared" si="47"/>
        <v>41.304508196721308</v>
      </c>
      <c r="BL56" s="345">
        <f t="shared" si="48"/>
        <v>6519.7981315343031</v>
      </c>
      <c r="BM56" s="310">
        <f t="shared" si="49"/>
        <v>34.823828563116237</v>
      </c>
      <c r="BN56" s="310">
        <f t="shared" si="50"/>
        <v>33.390285265589554</v>
      </c>
      <c r="BO56" s="108">
        <f t="shared" si="26"/>
        <v>0.71154898741105688</v>
      </c>
      <c r="BP56" s="108">
        <f t="shared" si="27"/>
        <v>3.2840722495894927</v>
      </c>
      <c r="BQ56" s="346">
        <f>VLOOKUP(B56,ISS!A:C,2,0)*100</f>
        <v>5</v>
      </c>
      <c r="BR56" s="108">
        <f t="shared" si="51"/>
        <v>5.473453749315822</v>
      </c>
      <c r="BS56" s="108">
        <f t="shared" si="52"/>
        <v>8.65</v>
      </c>
      <c r="BT56" s="108">
        <f t="shared" si="53"/>
        <v>9.4690749863163717</v>
      </c>
      <c r="BU56" s="345">
        <f t="shared" si="54"/>
        <v>623.82381962112822</v>
      </c>
      <c r="BV56" s="345">
        <f t="shared" si="55"/>
        <v>692.03793344983399</v>
      </c>
      <c r="BW56" s="345">
        <f t="shared" si="56"/>
        <v>7211.836064984137</v>
      </c>
      <c r="BX56" s="345">
        <f t="shared" si="57"/>
        <v>86542.03277980964</v>
      </c>
      <c r="BY56" s="297">
        <f>VLOOKUP($D56,PARAMETROS!$A:$I,6,0)</f>
        <v>45292</v>
      </c>
      <c r="BZ56" s="298" t="str">
        <f>VLOOKUP($D56,PARAMETROS!$A:$I,7,0)</f>
        <v>-</v>
      </c>
      <c r="CA56" s="298" t="str">
        <f>VLOOKUP($D56,PARAMETROS!$A:$I,8,0)</f>
        <v>-</v>
      </c>
      <c r="CD56" s="3"/>
      <c r="CF56" s="3"/>
      <c r="CG56" s="3"/>
    </row>
    <row r="57" spans="1:85">
      <c r="A57" s="295" t="str">
        <f>CCT!A55</f>
        <v>1.105.01</v>
      </c>
      <c r="B57" s="294" t="str">
        <f>CCT!B55</f>
        <v>Governador Valadares</v>
      </c>
      <c r="C57" s="294" t="str">
        <f>CCT!C55</f>
        <v>Vigilante Armado - 220 h</v>
      </c>
      <c r="D57" s="294" t="str">
        <f>CCT!D55</f>
        <v>Sindesp-MG</v>
      </c>
      <c r="E57" s="301" t="str">
        <f t="shared" si="30"/>
        <v>Governador ValadaresVigilante Armado - 220 h</v>
      </c>
      <c r="F57" s="299" t="s">
        <v>150</v>
      </c>
      <c r="G57" s="299" t="s">
        <v>151</v>
      </c>
      <c r="H57" s="299">
        <f>VLOOKUP(E57,CCT!E:R,4,0)</f>
        <v>1</v>
      </c>
      <c r="I57" s="344">
        <f>VLOOKUP(E57,CCT!E:R,5,0)</f>
        <v>2286.48</v>
      </c>
      <c r="J57" s="345">
        <f t="shared" si="31"/>
        <v>2286.48</v>
      </c>
      <c r="K57" s="345">
        <f t="shared" si="32"/>
        <v>685.94399999999996</v>
      </c>
      <c r="L57" s="345"/>
      <c r="M57" s="345">
        <f t="shared" si="33"/>
        <v>0</v>
      </c>
      <c r="N57" s="345"/>
      <c r="O57" s="345"/>
      <c r="P57" s="345">
        <f t="shared" si="34"/>
        <v>15.852927999999999</v>
      </c>
      <c r="Q57" s="345">
        <f t="shared" si="35"/>
        <v>2988.2769279999998</v>
      </c>
      <c r="R57" s="345">
        <f t="shared" si="59"/>
        <v>597.65538559999993</v>
      </c>
      <c r="S57" s="345">
        <f t="shared" si="59"/>
        <v>44.824153919999993</v>
      </c>
      <c r="T57" s="345">
        <f t="shared" si="58"/>
        <v>29.882769279999998</v>
      </c>
      <c r="U57" s="345">
        <f t="shared" si="58"/>
        <v>5.9765538559999998</v>
      </c>
      <c r="V57" s="345">
        <f t="shared" si="58"/>
        <v>74.706923199999991</v>
      </c>
      <c r="W57" s="345">
        <f t="shared" si="58"/>
        <v>239.06215423999998</v>
      </c>
      <c r="X57" s="345">
        <f t="shared" si="58"/>
        <v>88.751824761599991</v>
      </c>
      <c r="Y57" s="345">
        <f t="shared" si="58"/>
        <v>17.929661568</v>
      </c>
      <c r="Z57" s="345">
        <f t="shared" si="36"/>
        <v>1098.7894264255999</v>
      </c>
      <c r="AA57" s="345">
        <f t="shared" si="37"/>
        <v>249.0230773333333</v>
      </c>
      <c r="AB57" s="345">
        <f t="shared" si="60"/>
        <v>332.03076977777772</v>
      </c>
      <c r="AC57" s="345">
        <f t="shared" si="60"/>
        <v>213.65349958275556</v>
      </c>
      <c r="AD57" s="345">
        <f t="shared" si="38"/>
        <v>794.70734669386661</v>
      </c>
      <c r="AE57" s="345">
        <f>(VLOOKUP(B57,VT!A:D,4,0)*2*IF(C57="Vigilante Armado - 220 h",20,15.5)*'RESUMO GERAL'!$H57)-IF(6%*'RESUMO GERAL'!$J57&lt;=(VLOOKUP(B57,VT!A:D,4,0)*2*IF(C57="Vigilante Armado - 220 h",20,15.5)*'RESUMO GERAL'!$H57),6%*'RESUMO GERAL'!$J57,(VLOOKUP(B57,VT!A:D,4,0)*2*IF(C57="Vigilante Armado - 220 h",20,15.5*'RESUMO GERAL'!$H57)))</f>
        <v>102.81120000000001</v>
      </c>
      <c r="AF57" s="345">
        <f>IF((VLOOKUP($D57,PARAMETROS!$A:$I,4,0))&gt;1,((VLOOKUP($D57,PARAMETROS!$A:$I,4,0))*IF(C57="Vigilante Armado - 220 h",20,15.5))*((1-10%))*'RESUMO GERAL'!$H57,0)</f>
        <v>459.90000000000003</v>
      </c>
      <c r="AG57" s="345">
        <f>IF(VLOOKUP($D57,PARAMETROS!$A:$I,5,0)&gt;0,VLOOKUP($D57,PARAMETROS!$A:$I,5,0)*H57,0)</f>
        <v>193.44</v>
      </c>
      <c r="AH57" s="345">
        <f>VLOOKUP($D57,PARAMETROS!$A:$I,2,0)*'RESUMO GERAL'!$H57</f>
        <v>129.9</v>
      </c>
      <c r="AI57" s="345">
        <f>VLOOKUP('RESUMO GERAL'!$D57,PARAMETROS!$A:$I,3,0)*'RESUMO GERAL'!$H57</f>
        <v>19.45</v>
      </c>
      <c r="AJ57" s="310">
        <f t="shared" si="39"/>
        <v>20</v>
      </c>
      <c r="AK57" s="345">
        <f>VLOOKUP(E57,CCT!E:R,11,0)*H57</f>
        <v>0</v>
      </c>
      <c r="AL57" s="345">
        <f t="shared" si="40"/>
        <v>925.50120000000004</v>
      </c>
      <c r="AM57" s="345">
        <f t="shared" si="41"/>
        <v>2818.9979731194662</v>
      </c>
      <c r="AN57" s="345">
        <f t="shared" si="10"/>
        <v>3.8989981314234563</v>
      </c>
      <c r="AO57" s="345">
        <f t="shared" si="11"/>
        <v>0.3119198505138765</v>
      </c>
      <c r="AP57" s="345">
        <f t="shared" si="12"/>
        <v>0.1247679402055506</v>
      </c>
      <c r="AQ57" s="345">
        <f t="shared" si="13"/>
        <v>10.458969248000001</v>
      </c>
      <c r="AR57" s="345">
        <f t="shared" si="14"/>
        <v>3.8457629924896013</v>
      </c>
      <c r="AS57" s="345">
        <f t="shared" si="15"/>
        <v>102.79672632319998</v>
      </c>
      <c r="AT57" s="345">
        <f t="shared" si="16"/>
        <v>4.9804615466666666</v>
      </c>
      <c r="AU57" s="345">
        <f t="shared" si="42"/>
        <v>126.41760603249912</v>
      </c>
      <c r="AV57" s="345">
        <f t="shared" si="17"/>
        <v>41.503846222222215</v>
      </c>
      <c r="AW57" s="345">
        <f t="shared" si="18"/>
        <v>24.570276963555557</v>
      </c>
      <c r="AX57" s="345">
        <f t="shared" si="19"/>
        <v>0.62255769333333322</v>
      </c>
      <c r="AY57" s="345">
        <f t="shared" si="20"/>
        <v>9.9609230933333333</v>
      </c>
      <c r="AZ57" s="345">
        <f t="shared" si="21"/>
        <v>3.8736923140740736</v>
      </c>
      <c r="BA57" s="345">
        <f t="shared" si="22"/>
        <v>29.611357644552864</v>
      </c>
      <c r="BB57" s="345">
        <f t="shared" si="43"/>
        <v>110.14265393107139</v>
      </c>
      <c r="BC57" s="345">
        <f t="shared" si="44"/>
        <v>434.65846225454555</v>
      </c>
      <c r="BD57" s="345">
        <f t="shared" si="45"/>
        <v>434.65846225454555</v>
      </c>
      <c r="BE57" s="345">
        <f t="shared" si="46"/>
        <v>544.80111618561693</v>
      </c>
      <c r="BF57" s="310">
        <f>VLOOKUP($C57,Uniformes!$A:$P,16,0)*$H57</f>
        <v>34.408333333333331</v>
      </c>
      <c r="BG57" s="310">
        <f>'Materiais de Consumo'!$H$5*$H57</f>
        <v>0.65573770491803274</v>
      </c>
      <c r="BH57" s="310">
        <f>Equipamentos!$J$5*$H57</f>
        <v>6.2404371584699456</v>
      </c>
      <c r="BI57" s="345"/>
      <c r="BJ57" s="345"/>
      <c r="BK57" s="345">
        <f t="shared" si="47"/>
        <v>41.304508196721308</v>
      </c>
      <c r="BL57" s="345">
        <f t="shared" si="48"/>
        <v>6519.7981315343031</v>
      </c>
      <c r="BM57" s="310">
        <f t="shared" si="49"/>
        <v>34.823828563116237</v>
      </c>
      <c r="BN57" s="310">
        <f t="shared" si="50"/>
        <v>33.390285265589554</v>
      </c>
      <c r="BO57" s="108">
        <f t="shared" si="26"/>
        <v>0.71154898741105688</v>
      </c>
      <c r="BP57" s="108">
        <f t="shared" si="27"/>
        <v>3.2840722495894927</v>
      </c>
      <c r="BQ57" s="346">
        <f>VLOOKUP(B57,ISS!A:C,2,0)*100</f>
        <v>5</v>
      </c>
      <c r="BR57" s="108">
        <f t="shared" si="51"/>
        <v>5.473453749315822</v>
      </c>
      <c r="BS57" s="108">
        <f t="shared" si="52"/>
        <v>8.65</v>
      </c>
      <c r="BT57" s="108">
        <f t="shared" si="53"/>
        <v>9.4690749863163717</v>
      </c>
      <c r="BU57" s="345">
        <f t="shared" si="54"/>
        <v>623.82381962112822</v>
      </c>
      <c r="BV57" s="345">
        <f t="shared" si="55"/>
        <v>692.03793344983399</v>
      </c>
      <c r="BW57" s="345">
        <f t="shared" si="56"/>
        <v>7211.836064984137</v>
      </c>
      <c r="BX57" s="345">
        <f t="shared" si="57"/>
        <v>86542.03277980964</v>
      </c>
      <c r="BY57" s="297">
        <f>VLOOKUP($D57,PARAMETROS!$A:$I,6,0)</f>
        <v>45292</v>
      </c>
      <c r="BZ57" s="298" t="str">
        <f>VLOOKUP($D57,PARAMETROS!$A:$I,7,0)</f>
        <v>-</v>
      </c>
      <c r="CA57" s="298" t="str">
        <f>VLOOKUP($D57,PARAMETROS!$A:$I,8,0)</f>
        <v>-</v>
      </c>
      <c r="CD57" s="3"/>
      <c r="CF57" s="3"/>
      <c r="CG57" s="3"/>
    </row>
    <row r="58" spans="1:85">
      <c r="A58" s="295" t="str">
        <f>CCT!A56</f>
        <v>1.105.02</v>
      </c>
      <c r="B58" s="294" t="str">
        <f>CCT!B56</f>
        <v>Governador Valadares</v>
      </c>
      <c r="C58" s="294" t="str">
        <f>CCT!C56</f>
        <v>Vigilante Armado - 12x36 h Diurno</v>
      </c>
      <c r="D58" s="294" t="str">
        <f>CCT!D56</f>
        <v>Sindesp-MG</v>
      </c>
      <c r="E58" s="301" t="str">
        <f t="shared" si="30"/>
        <v>Governador ValadaresVigilante Armado - 12x36 h Diurno</v>
      </c>
      <c r="F58" s="299" t="s">
        <v>150</v>
      </c>
      <c r="G58" s="299" t="s">
        <v>151</v>
      </c>
      <c r="H58" s="299">
        <f>VLOOKUP(E58,CCT!E:R,4,0)</f>
        <v>2</v>
      </c>
      <c r="I58" s="344">
        <f>VLOOKUP(E58,CCT!E:R,5,0)</f>
        <v>2286.48</v>
      </c>
      <c r="J58" s="345">
        <f t="shared" si="31"/>
        <v>4572.96</v>
      </c>
      <c r="K58" s="345">
        <f t="shared" si="32"/>
        <v>1371.8879999999999</v>
      </c>
      <c r="L58" s="345"/>
      <c r="M58" s="345">
        <f t="shared" si="33"/>
        <v>0</v>
      </c>
      <c r="N58" s="345"/>
      <c r="O58" s="345"/>
      <c r="P58" s="345">
        <f t="shared" si="34"/>
        <v>0</v>
      </c>
      <c r="Q58" s="345">
        <f t="shared" si="35"/>
        <v>5944.848</v>
      </c>
      <c r="R58" s="345">
        <f t="shared" si="59"/>
        <v>1188.9696000000001</v>
      </c>
      <c r="S58" s="345">
        <f t="shared" si="59"/>
        <v>89.172719999999998</v>
      </c>
      <c r="T58" s="345">
        <f t="shared" si="58"/>
        <v>59.448480000000004</v>
      </c>
      <c r="U58" s="345">
        <f t="shared" si="58"/>
        <v>11.889696000000001</v>
      </c>
      <c r="V58" s="345">
        <f t="shared" si="58"/>
        <v>148.62120000000002</v>
      </c>
      <c r="W58" s="345">
        <f t="shared" si="58"/>
        <v>475.58784000000003</v>
      </c>
      <c r="X58" s="345">
        <f t="shared" si="58"/>
        <v>176.56198560000001</v>
      </c>
      <c r="Y58" s="345">
        <f t="shared" si="58"/>
        <v>35.669088000000002</v>
      </c>
      <c r="Z58" s="345">
        <f t="shared" si="36"/>
        <v>2185.9206096000003</v>
      </c>
      <c r="AA58" s="345">
        <f t="shared" si="37"/>
        <v>495.404</v>
      </c>
      <c r="AB58" s="345">
        <f t="shared" si="60"/>
        <v>660.53866666666659</v>
      </c>
      <c r="AC58" s="345">
        <f t="shared" si="60"/>
        <v>425.04011853333333</v>
      </c>
      <c r="AD58" s="345">
        <f t="shared" si="38"/>
        <v>1580.9827851999999</v>
      </c>
      <c r="AE58" s="345">
        <f>(VLOOKUP(B58,VT!A:D,4,0)*2*IF(C58="Vigilante Armado - 220 h",20,15.5)*'RESUMO GERAL'!$H58)-IF(6%*'RESUMO GERAL'!$J58&lt;=(VLOOKUP(B58,VT!A:D,4,0)*2*IF(C58="Vigilante Armado - 220 h",20,15.5)*'RESUMO GERAL'!$H58),6%*'RESUMO GERAL'!$J58,(VLOOKUP(B58,VT!A:D,4,0)*2*IF(C58="Vigilante Armado - 220 h",20,15.5*'RESUMO GERAL'!$H58)))</f>
        <v>97.622400000000027</v>
      </c>
      <c r="AF58" s="345">
        <f>IF((VLOOKUP($D58,PARAMETROS!$A:$I,4,0))&gt;1,((VLOOKUP($D58,PARAMETROS!$A:$I,4,0))*IF(C58="Vigilante Armado - 220 h",20,15.5))*((1-10%))*'RESUMO GERAL'!$H58,0)</f>
        <v>712.84500000000003</v>
      </c>
      <c r="AG58" s="345">
        <f>IF(VLOOKUP($D58,PARAMETROS!$A:$I,5,0)&gt;0,VLOOKUP($D58,PARAMETROS!$A:$I,5,0)*H58,0)</f>
        <v>386.88</v>
      </c>
      <c r="AH58" s="345">
        <f>VLOOKUP($D58,PARAMETROS!$A:$I,2,0)*'RESUMO GERAL'!$H58</f>
        <v>259.8</v>
      </c>
      <c r="AI58" s="345">
        <f>VLOOKUP('RESUMO GERAL'!$D58,PARAMETROS!$A:$I,3,0)*'RESUMO GERAL'!$H58</f>
        <v>38.9</v>
      </c>
      <c r="AJ58" s="310">
        <f t="shared" si="39"/>
        <v>40</v>
      </c>
      <c r="AK58" s="345">
        <f>VLOOKUP(E58,CCT!E:R,11,0)*H58</f>
        <v>0</v>
      </c>
      <c r="AL58" s="345">
        <f t="shared" si="40"/>
        <v>1536.0474000000002</v>
      </c>
      <c r="AM58" s="345">
        <f t="shared" si="41"/>
        <v>5302.9507948000009</v>
      </c>
      <c r="AN58" s="345">
        <f t="shared" si="10"/>
        <v>7.7566275824074067</v>
      </c>
      <c r="AO58" s="345">
        <f t="shared" si="11"/>
        <v>0.6205302065925925</v>
      </c>
      <c r="AP58" s="345">
        <f t="shared" si="12"/>
        <v>0.24821208263703703</v>
      </c>
      <c r="AQ58" s="345">
        <f t="shared" si="13"/>
        <v>20.806968000000001</v>
      </c>
      <c r="AR58" s="345">
        <f t="shared" si="14"/>
        <v>7.6507221336000031</v>
      </c>
      <c r="AS58" s="345">
        <f t="shared" si="15"/>
        <v>204.50277119999996</v>
      </c>
      <c r="AT58" s="345">
        <f t="shared" si="16"/>
        <v>9.90808</v>
      </c>
      <c r="AU58" s="345">
        <f t="shared" si="42"/>
        <v>251.49391120523703</v>
      </c>
      <c r="AV58" s="345">
        <f t="shared" si="17"/>
        <v>82.567333333333323</v>
      </c>
      <c r="AW58" s="345">
        <f t="shared" si="18"/>
        <v>48.879861333333338</v>
      </c>
      <c r="AX58" s="345">
        <f t="shared" si="19"/>
        <v>1.23851</v>
      </c>
      <c r="AY58" s="345">
        <f t="shared" si="20"/>
        <v>19.81616</v>
      </c>
      <c r="AZ58" s="345">
        <f t="shared" si="21"/>
        <v>7.706284444444444</v>
      </c>
      <c r="BA58" s="345">
        <f t="shared" si="22"/>
        <v>58.908536428155571</v>
      </c>
      <c r="BB58" s="345">
        <f t="shared" si="43"/>
        <v>219.11668553926665</v>
      </c>
      <c r="BC58" s="345">
        <f t="shared" si="44"/>
        <v>670.14650181818183</v>
      </c>
      <c r="BD58" s="345">
        <f t="shared" si="45"/>
        <v>670.14650181818183</v>
      </c>
      <c r="BE58" s="345">
        <f t="shared" si="46"/>
        <v>889.26318735744849</v>
      </c>
      <c r="BF58" s="310">
        <f>VLOOKUP($C58,Uniformes!$A:$P,16,0)*$H58</f>
        <v>68.816666666666677</v>
      </c>
      <c r="BG58" s="310">
        <f>'Materiais de Consumo'!$H$5*$H58</f>
        <v>1.3114754098360655</v>
      </c>
      <c r="BH58" s="310">
        <f>Equipamentos!$J$5*$H58</f>
        <v>12.480874316939891</v>
      </c>
      <c r="BI58" s="345"/>
      <c r="BJ58" s="345"/>
      <c r="BK58" s="345">
        <f t="shared" si="47"/>
        <v>82.60901639344263</v>
      </c>
      <c r="BL58" s="345">
        <f t="shared" si="48"/>
        <v>12471.164909756128</v>
      </c>
      <c r="BM58" s="310">
        <f t="shared" si="49"/>
        <v>69.647657126232474</v>
      </c>
      <c r="BN58" s="310">
        <f t="shared" si="50"/>
        <v>66.780570531179109</v>
      </c>
      <c r="BO58" s="108">
        <f t="shared" si="26"/>
        <v>0.71154898741105688</v>
      </c>
      <c r="BP58" s="108">
        <f t="shared" si="27"/>
        <v>3.2840722495894927</v>
      </c>
      <c r="BQ58" s="346">
        <f>VLOOKUP(B58,ISS!A:C,2,0)*100</f>
        <v>5</v>
      </c>
      <c r="BR58" s="108">
        <f t="shared" si="51"/>
        <v>5.473453749315822</v>
      </c>
      <c r="BS58" s="108">
        <f t="shared" si="52"/>
        <v>8.65</v>
      </c>
      <c r="BT58" s="108">
        <f t="shared" si="53"/>
        <v>9.4690749863163717</v>
      </c>
      <c r="BU58" s="345">
        <f t="shared" si="54"/>
        <v>1193.8224481513651</v>
      </c>
      <c r="BV58" s="345">
        <f t="shared" si="55"/>
        <v>1330.2506758087766</v>
      </c>
      <c r="BW58" s="345">
        <f t="shared" si="56"/>
        <v>13801.415585564904</v>
      </c>
      <c r="BX58" s="345">
        <f t="shared" si="57"/>
        <v>165616.98702677886</v>
      </c>
      <c r="BY58" s="297">
        <f>VLOOKUP($D58,PARAMETROS!$A:$I,6,0)</f>
        <v>45292</v>
      </c>
      <c r="BZ58" s="298" t="str">
        <f>VLOOKUP($D58,PARAMETROS!$A:$I,7,0)</f>
        <v>-</v>
      </c>
      <c r="CA58" s="298" t="str">
        <f>VLOOKUP($D58,PARAMETROS!$A:$I,8,0)</f>
        <v>-</v>
      </c>
      <c r="CD58" s="3"/>
      <c r="CF58" s="3"/>
      <c r="CG58" s="3"/>
    </row>
    <row r="59" spans="1:85">
      <c r="A59" s="295" t="str">
        <f>CCT!A57</f>
        <v>1.105.03</v>
      </c>
      <c r="B59" s="294" t="str">
        <f>CCT!B57</f>
        <v>Governador Valadares</v>
      </c>
      <c r="C59" s="294" t="str">
        <f>CCT!C57</f>
        <v>Vigilante Armado - 12x36 h Noturno</v>
      </c>
      <c r="D59" s="294" t="str">
        <f>CCT!D57</f>
        <v>Sindesp-MG</v>
      </c>
      <c r="E59" s="301" t="str">
        <f t="shared" si="30"/>
        <v>Governador ValadaresVigilante Armado - 12x36 h Noturno</v>
      </c>
      <c r="F59" s="299" t="s">
        <v>150</v>
      </c>
      <c r="G59" s="299" t="s">
        <v>151</v>
      </c>
      <c r="H59" s="299">
        <f>VLOOKUP(E59,CCT!E:R,4,0)</f>
        <v>2</v>
      </c>
      <c r="I59" s="344">
        <f>VLOOKUP(E59,CCT!E:R,5,0)</f>
        <v>2286.48</v>
      </c>
      <c r="J59" s="345">
        <f t="shared" si="31"/>
        <v>4572.96</v>
      </c>
      <c r="K59" s="345">
        <f t="shared" si="32"/>
        <v>1371.8879999999999</v>
      </c>
      <c r="L59" s="345"/>
      <c r="M59" s="345">
        <f t="shared" si="33"/>
        <v>1172.756378181818</v>
      </c>
      <c r="N59" s="345"/>
      <c r="O59" s="345"/>
      <c r="P59" s="345">
        <f t="shared" si="34"/>
        <v>0</v>
      </c>
      <c r="Q59" s="345">
        <f t="shared" si="35"/>
        <v>7117.604378181818</v>
      </c>
      <c r="R59" s="345">
        <f t="shared" si="59"/>
        <v>1423.5208756363636</v>
      </c>
      <c r="S59" s="345">
        <f t="shared" si="59"/>
        <v>106.76406567272727</v>
      </c>
      <c r="T59" s="345">
        <f t="shared" si="58"/>
        <v>71.17604378181818</v>
      </c>
      <c r="U59" s="345">
        <f t="shared" si="58"/>
        <v>14.235208756363637</v>
      </c>
      <c r="V59" s="345">
        <f t="shared" si="58"/>
        <v>177.94010945454545</v>
      </c>
      <c r="W59" s="345">
        <f t="shared" si="58"/>
        <v>569.40835025454544</v>
      </c>
      <c r="X59" s="345">
        <f t="shared" si="58"/>
        <v>211.39285003200001</v>
      </c>
      <c r="Y59" s="345">
        <f t="shared" si="58"/>
        <v>42.705626269090907</v>
      </c>
      <c r="Z59" s="345">
        <f t="shared" si="36"/>
        <v>2617.1431298574539</v>
      </c>
      <c r="AA59" s="345">
        <f t="shared" si="37"/>
        <v>593.13369818181809</v>
      </c>
      <c r="AB59" s="345">
        <f t="shared" si="60"/>
        <v>790.84493090909086</v>
      </c>
      <c r="AC59" s="345">
        <f t="shared" si="60"/>
        <v>508.88894191672728</v>
      </c>
      <c r="AD59" s="345">
        <f t="shared" si="38"/>
        <v>1892.8675710076363</v>
      </c>
      <c r="AE59" s="345">
        <f>(VLOOKUP(B59,VT!A:D,4,0)*2*IF(C59="Vigilante Armado - 220 h",20,15.5)*'RESUMO GERAL'!$H59)-IF(6%*'RESUMO GERAL'!$J59&lt;=(VLOOKUP(B59,VT!A:D,4,0)*2*IF(C59="Vigilante Armado - 220 h",20,15.5)*'RESUMO GERAL'!$H59),6%*'RESUMO GERAL'!$J59,(VLOOKUP(B59,VT!A:D,4,0)*2*IF(C59="Vigilante Armado - 220 h",20,15.5*'RESUMO GERAL'!$H59)))</f>
        <v>97.622400000000027</v>
      </c>
      <c r="AF59" s="345">
        <f>IF((VLOOKUP($D59,PARAMETROS!$A:$I,4,0))&gt;1,((VLOOKUP($D59,PARAMETROS!$A:$I,4,0))*IF(C59="Vigilante Armado - 220 h",20,15.5))*((1-10%))*'RESUMO GERAL'!$H59,0)</f>
        <v>712.84500000000003</v>
      </c>
      <c r="AG59" s="345">
        <f>IF(VLOOKUP($D59,PARAMETROS!$A:$I,5,0)&gt;0,VLOOKUP($D59,PARAMETROS!$A:$I,5,0)*H59,0)</f>
        <v>386.88</v>
      </c>
      <c r="AH59" s="345">
        <f>VLOOKUP($D59,PARAMETROS!$A:$I,2,0)*'RESUMO GERAL'!$H59</f>
        <v>259.8</v>
      </c>
      <c r="AI59" s="345">
        <f>VLOOKUP('RESUMO GERAL'!$D59,PARAMETROS!$A:$I,3,0)*'RESUMO GERAL'!$H59</f>
        <v>38.9</v>
      </c>
      <c r="AJ59" s="310">
        <f t="shared" si="39"/>
        <v>40</v>
      </c>
      <c r="AK59" s="345">
        <f>VLOOKUP(E59,CCT!E:R,11,0)*H59</f>
        <v>0</v>
      </c>
      <c r="AL59" s="345">
        <f t="shared" si="40"/>
        <v>1536.0474000000002</v>
      </c>
      <c r="AM59" s="345">
        <f t="shared" si="41"/>
        <v>6046.0581008650897</v>
      </c>
      <c r="AN59" s="345">
        <f t="shared" si="10"/>
        <v>9.2867986600277774</v>
      </c>
      <c r="AO59" s="345">
        <f t="shared" si="11"/>
        <v>0.74294389280222217</v>
      </c>
      <c r="AP59" s="345">
        <f t="shared" si="12"/>
        <v>0.29717755712088889</v>
      </c>
      <c r="AQ59" s="345">
        <f t="shared" si="13"/>
        <v>24.911615323636365</v>
      </c>
      <c r="AR59" s="345">
        <f t="shared" si="14"/>
        <v>9.1600009545010934</v>
      </c>
      <c r="AS59" s="345">
        <f t="shared" si="15"/>
        <v>244.84559060945449</v>
      </c>
      <c r="AT59" s="345">
        <f t="shared" si="16"/>
        <v>11.862673963636365</v>
      </c>
      <c r="AU59" s="345">
        <f t="shared" si="42"/>
        <v>301.1068009611792</v>
      </c>
      <c r="AV59" s="345">
        <f t="shared" si="17"/>
        <v>98.855616363636358</v>
      </c>
      <c r="AW59" s="345">
        <f t="shared" si="18"/>
        <v>58.522524887272731</v>
      </c>
      <c r="AX59" s="345">
        <f t="shared" si="19"/>
        <v>1.4828342454545453</v>
      </c>
      <c r="AY59" s="345">
        <f t="shared" si="20"/>
        <v>23.725347927272729</v>
      </c>
      <c r="AZ59" s="345">
        <f t="shared" si="21"/>
        <v>9.2265241939393938</v>
      </c>
      <c r="BA59" s="345">
        <f t="shared" si="22"/>
        <v>70.529584068982629</v>
      </c>
      <c r="BB59" s="345">
        <f t="shared" si="43"/>
        <v>262.34243168655837</v>
      </c>
      <c r="BC59" s="345">
        <f t="shared" si="44"/>
        <v>802.34812990413229</v>
      </c>
      <c r="BD59" s="345">
        <f t="shared" si="45"/>
        <v>802.34812990413229</v>
      </c>
      <c r="BE59" s="345">
        <f t="shared" si="46"/>
        <v>1064.6905615906908</v>
      </c>
      <c r="BF59" s="310">
        <f>VLOOKUP($C59,Uniformes!$A:$P,16,0)*$H59</f>
        <v>68.816666666666663</v>
      </c>
      <c r="BG59" s="310">
        <f>'Materiais de Consumo'!$H$5*$H59</f>
        <v>1.3114754098360655</v>
      </c>
      <c r="BH59" s="310">
        <f>Equipamentos!$J$5*$H59</f>
        <v>12.480874316939891</v>
      </c>
      <c r="BI59" s="345"/>
      <c r="BJ59" s="345"/>
      <c r="BK59" s="345">
        <f t="shared" si="47"/>
        <v>82.609016393442616</v>
      </c>
      <c r="BL59" s="345">
        <f t="shared" si="48"/>
        <v>14612.068857992219</v>
      </c>
      <c r="BM59" s="310">
        <f t="shared" si="49"/>
        <v>69.647657126232474</v>
      </c>
      <c r="BN59" s="310">
        <f t="shared" si="50"/>
        <v>66.780570531179109</v>
      </c>
      <c r="BO59" s="108">
        <f t="shared" si="26"/>
        <v>0.71154898741105688</v>
      </c>
      <c r="BP59" s="108">
        <f t="shared" si="27"/>
        <v>3.2840722495894927</v>
      </c>
      <c r="BQ59" s="346">
        <f>VLOOKUP(B59,ISS!A:C,2,0)*100</f>
        <v>5</v>
      </c>
      <c r="BR59" s="108">
        <f t="shared" si="51"/>
        <v>5.473453749315822</v>
      </c>
      <c r="BS59" s="108">
        <f t="shared" si="52"/>
        <v>8.65</v>
      </c>
      <c r="BT59" s="108">
        <f t="shared" si="53"/>
        <v>9.4690749863163717</v>
      </c>
      <c r="BU59" s="345">
        <f t="shared" si="54"/>
        <v>1396.5462483948484</v>
      </c>
      <c r="BV59" s="345">
        <f t="shared" si="55"/>
        <v>1532.9744760522599</v>
      </c>
      <c r="BW59" s="345">
        <f t="shared" si="56"/>
        <v>16145.04333404448</v>
      </c>
      <c r="BX59" s="345">
        <f t="shared" si="57"/>
        <v>193740.52000853376</v>
      </c>
      <c r="BY59" s="297">
        <f>VLOOKUP($D59,PARAMETROS!$A:$I,6,0)</f>
        <v>45292</v>
      </c>
      <c r="BZ59" s="298" t="str">
        <f>VLOOKUP($D59,PARAMETROS!$A:$I,7,0)</f>
        <v>-</v>
      </c>
      <c r="CA59" s="298" t="str">
        <f>VLOOKUP($D59,PARAMETROS!$A:$I,8,0)</f>
        <v>-</v>
      </c>
      <c r="CD59" s="3"/>
      <c r="CF59" s="3"/>
      <c r="CG59" s="3"/>
    </row>
    <row r="60" spans="1:85">
      <c r="A60" s="295" t="str">
        <f>CCT!A58</f>
        <v>1.278.01</v>
      </c>
      <c r="B60" s="294" t="str">
        <f>CCT!B58</f>
        <v>Grao Mogol</v>
      </c>
      <c r="C60" s="294" t="str">
        <f>CCT!C58</f>
        <v>Vigilante Armado - 220 h</v>
      </c>
      <c r="D60" s="294" t="str">
        <f>CCT!D58</f>
        <v>Sindesp-MG</v>
      </c>
      <c r="E60" s="301" t="str">
        <f t="shared" si="30"/>
        <v>Grao MogolVigilante Armado - 220 h</v>
      </c>
      <c r="F60" s="299" t="s">
        <v>150</v>
      </c>
      <c r="G60" s="299" t="s">
        <v>151</v>
      </c>
      <c r="H60" s="299">
        <f>VLOOKUP(E60,CCT!E:R,4,0)</f>
        <v>1</v>
      </c>
      <c r="I60" s="344">
        <f>VLOOKUP(E60,CCT!E:R,5,0)</f>
        <v>2286.48</v>
      </c>
      <c r="J60" s="345">
        <f t="shared" si="31"/>
        <v>2286.48</v>
      </c>
      <c r="K60" s="345">
        <f t="shared" si="32"/>
        <v>685.94399999999996</v>
      </c>
      <c r="L60" s="345"/>
      <c r="M60" s="345">
        <f t="shared" si="33"/>
        <v>0</v>
      </c>
      <c r="N60" s="345"/>
      <c r="O60" s="345"/>
      <c r="P60" s="345">
        <f t="shared" si="34"/>
        <v>15.852927999999999</v>
      </c>
      <c r="Q60" s="345">
        <f t="shared" si="35"/>
        <v>2988.2769279999998</v>
      </c>
      <c r="R60" s="345">
        <f t="shared" si="59"/>
        <v>597.65538559999993</v>
      </c>
      <c r="S60" s="345">
        <f t="shared" si="59"/>
        <v>44.824153919999993</v>
      </c>
      <c r="T60" s="345">
        <f t="shared" si="58"/>
        <v>29.882769279999998</v>
      </c>
      <c r="U60" s="345">
        <f t="shared" si="58"/>
        <v>5.9765538559999998</v>
      </c>
      <c r="V60" s="345">
        <f t="shared" si="58"/>
        <v>74.706923199999991</v>
      </c>
      <c r="W60" s="345">
        <f t="shared" si="58"/>
        <v>239.06215423999998</v>
      </c>
      <c r="X60" s="345">
        <f t="shared" si="58"/>
        <v>88.751824761599991</v>
      </c>
      <c r="Y60" s="345">
        <f t="shared" si="58"/>
        <v>17.929661568</v>
      </c>
      <c r="Z60" s="345">
        <f t="shared" si="36"/>
        <v>1098.7894264255999</v>
      </c>
      <c r="AA60" s="345">
        <f t="shared" si="37"/>
        <v>249.0230773333333</v>
      </c>
      <c r="AB60" s="345">
        <f t="shared" si="60"/>
        <v>332.03076977777772</v>
      </c>
      <c r="AC60" s="345">
        <f t="shared" si="60"/>
        <v>213.65349958275556</v>
      </c>
      <c r="AD60" s="345">
        <f t="shared" si="38"/>
        <v>794.70734669386661</v>
      </c>
      <c r="AE60" s="345">
        <f>(VLOOKUP(B60,VT!A:D,4,0)*2*IF(C60="Vigilante Armado - 220 h",20,15.5)*'RESUMO GERAL'!$H60)-IF(6%*'RESUMO GERAL'!$J60&lt;=(VLOOKUP(B60,VT!A:D,4,0)*2*IF(C60="Vigilante Armado - 220 h",20,15.5)*'RESUMO GERAL'!$H60),6%*'RESUMO GERAL'!$J60,(VLOOKUP(B60,VT!A:D,4,0)*2*IF(C60="Vigilante Armado - 220 h",20,15.5*'RESUMO GERAL'!$H60)))</f>
        <v>102.81120000000001</v>
      </c>
      <c r="AF60" s="345">
        <f>IF((VLOOKUP($D60,PARAMETROS!$A:$I,4,0))&gt;1,((VLOOKUP($D60,PARAMETROS!$A:$I,4,0))*IF(C60="Vigilante Armado - 220 h",20,15.5))*((1-10%))*'RESUMO GERAL'!$H60,0)</f>
        <v>459.90000000000003</v>
      </c>
      <c r="AG60" s="345">
        <f>IF(VLOOKUP($D60,PARAMETROS!$A:$I,5,0)&gt;0,VLOOKUP($D60,PARAMETROS!$A:$I,5,0)*H60,0)</f>
        <v>193.44</v>
      </c>
      <c r="AH60" s="345">
        <f>VLOOKUP($D60,PARAMETROS!$A:$I,2,0)*'RESUMO GERAL'!$H60</f>
        <v>129.9</v>
      </c>
      <c r="AI60" s="345">
        <f>VLOOKUP('RESUMO GERAL'!$D60,PARAMETROS!$A:$I,3,0)*'RESUMO GERAL'!$H60</f>
        <v>19.45</v>
      </c>
      <c r="AJ60" s="310">
        <f t="shared" si="39"/>
        <v>20</v>
      </c>
      <c r="AK60" s="345">
        <f>VLOOKUP(E60,CCT!E:R,11,0)*H60</f>
        <v>0</v>
      </c>
      <c r="AL60" s="345">
        <f t="shared" si="40"/>
        <v>925.50120000000004</v>
      </c>
      <c r="AM60" s="345">
        <f t="shared" si="41"/>
        <v>2818.9979731194662</v>
      </c>
      <c r="AN60" s="345">
        <f t="shared" si="10"/>
        <v>3.8989981314234563</v>
      </c>
      <c r="AO60" s="345">
        <f t="shared" si="11"/>
        <v>0.3119198505138765</v>
      </c>
      <c r="AP60" s="345">
        <f t="shared" si="12"/>
        <v>0.1247679402055506</v>
      </c>
      <c r="AQ60" s="345">
        <f t="shared" si="13"/>
        <v>10.458969248000001</v>
      </c>
      <c r="AR60" s="345">
        <f t="shared" si="14"/>
        <v>3.8457629924896013</v>
      </c>
      <c r="AS60" s="345">
        <f t="shared" si="15"/>
        <v>102.79672632319998</v>
      </c>
      <c r="AT60" s="345">
        <f t="shared" si="16"/>
        <v>4.9804615466666666</v>
      </c>
      <c r="AU60" s="345">
        <f t="shared" si="42"/>
        <v>126.41760603249912</v>
      </c>
      <c r="AV60" s="345">
        <f t="shared" si="17"/>
        <v>41.503846222222215</v>
      </c>
      <c r="AW60" s="345">
        <f t="shared" si="18"/>
        <v>24.570276963555557</v>
      </c>
      <c r="AX60" s="345">
        <f t="shared" si="19"/>
        <v>0.62255769333333322</v>
      </c>
      <c r="AY60" s="345">
        <f t="shared" si="20"/>
        <v>9.9609230933333333</v>
      </c>
      <c r="AZ60" s="345">
        <f t="shared" si="21"/>
        <v>3.8736923140740736</v>
      </c>
      <c r="BA60" s="345">
        <f t="shared" si="22"/>
        <v>29.611357644552864</v>
      </c>
      <c r="BB60" s="345">
        <f t="shared" si="43"/>
        <v>110.14265393107139</v>
      </c>
      <c r="BC60" s="345">
        <f t="shared" si="44"/>
        <v>434.65846225454555</v>
      </c>
      <c r="BD60" s="345">
        <f t="shared" si="45"/>
        <v>434.65846225454555</v>
      </c>
      <c r="BE60" s="345">
        <f t="shared" si="46"/>
        <v>544.80111618561693</v>
      </c>
      <c r="BF60" s="310">
        <f>VLOOKUP($C60,Uniformes!$A:$P,16,0)*$H60</f>
        <v>34.408333333333331</v>
      </c>
      <c r="BG60" s="310">
        <f>'Materiais de Consumo'!$H$5*$H60</f>
        <v>0.65573770491803274</v>
      </c>
      <c r="BH60" s="310">
        <f>Equipamentos!$J$5*$H60</f>
        <v>6.2404371584699456</v>
      </c>
      <c r="BI60" s="345"/>
      <c r="BJ60" s="345"/>
      <c r="BK60" s="345">
        <f t="shared" si="47"/>
        <v>41.304508196721308</v>
      </c>
      <c r="BL60" s="345">
        <f t="shared" si="48"/>
        <v>6519.7981315343031</v>
      </c>
      <c r="BM60" s="310">
        <f t="shared" si="49"/>
        <v>34.823828563116237</v>
      </c>
      <c r="BN60" s="310">
        <f t="shared" si="50"/>
        <v>33.390285265589554</v>
      </c>
      <c r="BO60" s="108">
        <f t="shared" si="26"/>
        <v>0.68892421833598505</v>
      </c>
      <c r="BP60" s="108">
        <f t="shared" si="27"/>
        <v>3.1796502384737768</v>
      </c>
      <c r="BQ60" s="346">
        <f>VLOOKUP(B60,ISS!A:C,2,0)*100</f>
        <v>2</v>
      </c>
      <c r="BR60" s="108">
        <f t="shared" si="51"/>
        <v>2.1197668256491848</v>
      </c>
      <c r="BS60" s="108">
        <f t="shared" si="52"/>
        <v>5.65</v>
      </c>
      <c r="BT60" s="108">
        <f t="shared" si="53"/>
        <v>5.988341282458947</v>
      </c>
      <c r="BU60" s="345">
        <f t="shared" si="54"/>
        <v>394.51265698252371</v>
      </c>
      <c r="BV60" s="345">
        <f t="shared" si="55"/>
        <v>462.72677081122947</v>
      </c>
      <c r="BW60" s="345">
        <f t="shared" si="56"/>
        <v>6982.5249023455326</v>
      </c>
      <c r="BX60" s="345">
        <f t="shared" si="57"/>
        <v>83790.298828146391</v>
      </c>
      <c r="BY60" s="297">
        <f>VLOOKUP($D60,PARAMETROS!$A:$I,6,0)</f>
        <v>45292</v>
      </c>
      <c r="BZ60" s="298" t="str">
        <f>VLOOKUP($D60,PARAMETROS!$A:$I,7,0)</f>
        <v>-</v>
      </c>
      <c r="CA60" s="298" t="str">
        <f>VLOOKUP($D60,PARAMETROS!$A:$I,8,0)</f>
        <v>-</v>
      </c>
      <c r="CD60" s="3"/>
      <c r="CF60" s="3"/>
      <c r="CG60" s="3"/>
    </row>
    <row r="61" spans="1:85">
      <c r="A61" s="295" t="str">
        <f>CCT!A59</f>
        <v>1.281.01</v>
      </c>
      <c r="B61" s="294" t="str">
        <f>CCT!B59</f>
        <v>Guape</v>
      </c>
      <c r="C61" s="294" t="str">
        <f>CCT!C59</f>
        <v>Vigilante Armado - 220 h</v>
      </c>
      <c r="D61" s="294" t="str">
        <f>CCT!D59</f>
        <v>Sindesp-MG</v>
      </c>
      <c r="E61" s="301" t="str">
        <f t="shared" si="30"/>
        <v>GuapeVigilante Armado - 220 h</v>
      </c>
      <c r="F61" s="299" t="s">
        <v>150</v>
      </c>
      <c r="G61" s="299" t="s">
        <v>151</v>
      </c>
      <c r="H61" s="299">
        <f>VLOOKUP(E61,CCT!E:R,4,0)</f>
        <v>1</v>
      </c>
      <c r="I61" s="344">
        <f>VLOOKUP(E61,CCT!E:R,5,0)</f>
        <v>2286.48</v>
      </c>
      <c r="J61" s="345">
        <f t="shared" si="31"/>
        <v>2286.48</v>
      </c>
      <c r="K61" s="345">
        <f t="shared" si="32"/>
        <v>685.94399999999996</v>
      </c>
      <c r="L61" s="345"/>
      <c r="M61" s="345">
        <f t="shared" si="33"/>
        <v>0</v>
      </c>
      <c r="N61" s="345"/>
      <c r="O61" s="345"/>
      <c r="P61" s="345">
        <f t="shared" si="34"/>
        <v>15.852927999999999</v>
      </c>
      <c r="Q61" s="345">
        <f t="shared" si="35"/>
        <v>2988.2769279999998</v>
      </c>
      <c r="R61" s="345">
        <f t="shared" si="59"/>
        <v>597.65538559999993</v>
      </c>
      <c r="S61" s="345">
        <f t="shared" si="59"/>
        <v>44.824153919999993</v>
      </c>
      <c r="T61" s="345">
        <f t="shared" si="58"/>
        <v>29.882769279999998</v>
      </c>
      <c r="U61" s="345">
        <f t="shared" si="58"/>
        <v>5.9765538559999998</v>
      </c>
      <c r="V61" s="345">
        <f t="shared" si="58"/>
        <v>74.706923199999991</v>
      </c>
      <c r="W61" s="345">
        <f t="shared" si="58"/>
        <v>239.06215423999998</v>
      </c>
      <c r="X61" s="345">
        <f t="shared" si="58"/>
        <v>88.751824761599991</v>
      </c>
      <c r="Y61" s="345">
        <f t="shared" si="58"/>
        <v>17.929661568</v>
      </c>
      <c r="Z61" s="345">
        <f t="shared" si="36"/>
        <v>1098.7894264255999</v>
      </c>
      <c r="AA61" s="345">
        <f t="shared" si="37"/>
        <v>249.0230773333333</v>
      </c>
      <c r="AB61" s="345">
        <f t="shared" si="60"/>
        <v>332.03076977777772</v>
      </c>
      <c r="AC61" s="345">
        <f t="shared" si="60"/>
        <v>213.65349958275556</v>
      </c>
      <c r="AD61" s="345">
        <f t="shared" si="38"/>
        <v>794.70734669386661</v>
      </c>
      <c r="AE61" s="345">
        <f>(VLOOKUP(B61,VT!A:D,4,0)*2*IF(C61="Vigilante Armado - 220 h",20,15.5)*'RESUMO GERAL'!$H61)-IF(6%*'RESUMO GERAL'!$J61&lt;=(VLOOKUP(B61,VT!A:D,4,0)*2*IF(C61="Vigilante Armado - 220 h",20,15.5)*'RESUMO GERAL'!$H61),6%*'RESUMO GERAL'!$J61,(VLOOKUP(B61,VT!A:D,4,0)*2*IF(C61="Vigilante Armado - 220 h",20,15.5*'RESUMO GERAL'!$H61)))</f>
        <v>102.81120000000001</v>
      </c>
      <c r="AF61" s="345">
        <f>IF((VLOOKUP($D61,PARAMETROS!$A:$I,4,0))&gt;1,((VLOOKUP($D61,PARAMETROS!$A:$I,4,0))*IF(C61="Vigilante Armado - 220 h",20,15.5))*((1-10%))*'RESUMO GERAL'!$H61,0)</f>
        <v>459.90000000000003</v>
      </c>
      <c r="AG61" s="345">
        <f>IF(VLOOKUP($D61,PARAMETROS!$A:$I,5,0)&gt;0,VLOOKUP($D61,PARAMETROS!$A:$I,5,0)*H61,0)</f>
        <v>193.44</v>
      </c>
      <c r="AH61" s="345">
        <f>VLOOKUP($D61,PARAMETROS!$A:$I,2,0)*'RESUMO GERAL'!$H61</f>
        <v>129.9</v>
      </c>
      <c r="AI61" s="345">
        <f>VLOOKUP('RESUMO GERAL'!$D61,PARAMETROS!$A:$I,3,0)*'RESUMO GERAL'!$H61</f>
        <v>19.45</v>
      </c>
      <c r="AJ61" s="310">
        <f t="shared" si="39"/>
        <v>20</v>
      </c>
      <c r="AK61" s="345">
        <f>VLOOKUP(E61,CCT!E:R,11,0)*H61</f>
        <v>0</v>
      </c>
      <c r="AL61" s="345">
        <f t="shared" si="40"/>
        <v>925.50120000000004</v>
      </c>
      <c r="AM61" s="345">
        <f t="shared" si="41"/>
        <v>2818.9979731194662</v>
      </c>
      <c r="AN61" s="345">
        <f t="shared" si="10"/>
        <v>3.8989981314234563</v>
      </c>
      <c r="AO61" s="345">
        <f t="shared" si="11"/>
        <v>0.3119198505138765</v>
      </c>
      <c r="AP61" s="345">
        <f t="shared" si="12"/>
        <v>0.1247679402055506</v>
      </c>
      <c r="AQ61" s="345">
        <f t="shared" si="13"/>
        <v>10.458969248000001</v>
      </c>
      <c r="AR61" s="345">
        <f t="shared" si="14"/>
        <v>3.8457629924896013</v>
      </c>
      <c r="AS61" s="345">
        <f t="shared" si="15"/>
        <v>102.79672632319998</v>
      </c>
      <c r="AT61" s="345">
        <f t="shared" si="16"/>
        <v>4.9804615466666666</v>
      </c>
      <c r="AU61" s="345">
        <f t="shared" si="42"/>
        <v>126.41760603249912</v>
      </c>
      <c r="AV61" s="345">
        <f t="shared" si="17"/>
        <v>41.503846222222215</v>
      </c>
      <c r="AW61" s="345">
        <f t="shared" si="18"/>
        <v>24.570276963555557</v>
      </c>
      <c r="AX61" s="345">
        <f t="shared" si="19"/>
        <v>0.62255769333333322</v>
      </c>
      <c r="AY61" s="345">
        <f t="shared" si="20"/>
        <v>9.9609230933333333</v>
      </c>
      <c r="AZ61" s="345">
        <f t="shared" si="21"/>
        <v>3.8736923140740736</v>
      </c>
      <c r="BA61" s="345">
        <f t="shared" si="22"/>
        <v>29.611357644552864</v>
      </c>
      <c r="BB61" s="345">
        <f t="shared" si="43"/>
        <v>110.14265393107139</v>
      </c>
      <c r="BC61" s="345">
        <f t="shared" si="44"/>
        <v>434.65846225454555</v>
      </c>
      <c r="BD61" s="345">
        <f t="shared" si="45"/>
        <v>434.65846225454555</v>
      </c>
      <c r="BE61" s="345">
        <f t="shared" si="46"/>
        <v>544.80111618561693</v>
      </c>
      <c r="BF61" s="310">
        <f>VLOOKUP($C61,Uniformes!$A:$P,16,0)*$H61</f>
        <v>34.408333333333331</v>
      </c>
      <c r="BG61" s="310">
        <f>'Materiais de Consumo'!$H$5*$H61</f>
        <v>0.65573770491803274</v>
      </c>
      <c r="BH61" s="310">
        <f>Equipamentos!$J$5*$H61</f>
        <v>6.2404371584699456</v>
      </c>
      <c r="BI61" s="345"/>
      <c r="BJ61" s="345"/>
      <c r="BK61" s="345">
        <f t="shared" si="47"/>
        <v>41.304508196721308</v>
      </c>
      <c r="BL61" s="345">
        <f t="shared" si="48"/>
        <v>6519.7981315343031</v>
      </c>
      <c r="BM61" s="310">
        <f t="shared" si="49"/>
        <v>34.823828563116237</v>
      </c>
      <c r="BN61" s="310">
        <f t="shared" si="50"/>
        <v>33.390285265589554</v>
      </c>
      <c r="BO61" s="108">
        <f t="shared" si="26"/>
        <v>0.69630423138725195</v>
      </c>
      <c r="BP61" s="108">
        <f t="shared" si="27"/>
        <v>3.2137118371719318</v>
      </c>
      <c r="BQ61" s="346">
        <f>VLOOKUP(B61,ISS!A:C,2,0)*100</f>
        <v>3</v>
      </c>
      <c r="BR61" s="108">
        <f t="shared" si="51"/>
        <v>3.2137118371719318</v>
      </c>
      <c r="BS61" s="108">
        <f t="shared" si="52"/>
        <v>6.65</v>
      </c>
      <c r="BT61" s="108">
        <f t="shared" si="53"/>
        <v>7.1237279057311156</v>
      </c>
      <c r="BU61" s="345">
        <f t="shared" si="54"/>
        <v>469.31206675590772</v>
      </c>
      <c r="BV61" s="345">
        <f t="shared" si="55"/>
        <v>537.52618058461348</v>
      </c>
      <c r="BW61" s="345">
        <f t="shared" si="56"/>
        <v>7057.3243121189171</v>
      </c>
      <c r="BX61" s="345">
        <f t="shared" si="57"/>
        <v>84687.891745427012</v>
      </c>
      <c r="BY61" s="297">
        <f>VLOOKUP($D61,PARAMETROS!$A:$I,6,0)</f>
        <v>45292</v>
      </c>
      <c r="BZ61" s="298" t="str">
        <f>VLOOKUP($D61,PARAMETROS!$A:$I,7,0)</f>
        <v>-</v>
      </c>
      <c r="CA61" s="298" t="str">
        <f>VLOOKUP($D61,PARAMETROS!$A:$I,8,0)</f>
        <v>-</v>
      </c>
      <c r="CD61" s="3"/>
      <c r="CF61" s="3"/>
      <c r="CG61" s="3"/>
    </row>
    <row r="62" spans="1:85">
      <c r="A62" s="295" t="str">
        <f>CCT!A60</f>
        <v>1.284.01</v>
      </c>
      <c r="B62" s="294" t="str">
        <f>CCT!B60</f>
        <v>Guarani</v>
      </c>
      <c r="C62" s="294" t="str">
        <f>CCT!C60</f>
        <v>Vigilante Armado - 220 h</v>
      </c>
      <c r="D62" s="294" t="str">
        <f>CCT!D60</f>
        <v>Sindesp-MG</v>
      </c>
      <c r="E62" s="301" t="str">
        <f t="shared" si="30"/>
        <v>GuaraniVigilante Armado - 220 h</v>
      </c>
      <c r="F62" s="299" t="s">
        <v>150</v>
      </c>
      <c r="G62" s="299" t="s">
        <v>151</v>
      </c>
      <c r="H62" s="299">
        <f>VLOOKUP(E62,CCT!E:R,4,0)</f>
        <v>1</v>
      </c>
      <c r="I62" s="344">
        <f>VLOOKUP(E62,CCT!E:R,5,0)</f>
        <v>2286.48</v>
      </c>
      <c r="J62" s="345">
        <f t="shared" si="31"/>
        <v>2286.48</v>
      </c>
      <c r="K62" s="345">
        <f t="shared" si="32"/>
        <v>685.94399999999996</v>
      </c>
      <c r="L62" s="345"/>
      <c r="M62" s="345">
        <f t="shared" si="33"/>
        <v>0</v>
      </c>
      <c r="N62" s="345"/>
      <c r="O62" s="345"/>
      <c r="P62" s="345">
        <f t="shared" si="34"/>
        <v>15.852927999999999</v>
      </c>
      <c r="Q62" s="345">
        <f t="shared" si="35"/>
        <v>2988.2769279999998</v>
      </c>
      <c r="R62" s="345">
        <f t="shared" si="59"/>
        <v>597.65538559999993</v>
      </c>
      <c r="S62" s="345">
        <f t="shared" si="59"/>
        <v>44.824153919999993</v>
      </c>
      <c r="T62" s="345">
        <f t="shared" si="59"/>
        <v>29.882769279999998</v>
      </c>
      <c r="U62" s="345">
        <f t="shared" si="59"/>
        <v>5.9765538559999998</v>
      </c>
      <c r="V62" s="345">
        <f t="shared" si="59"/>
        <v>74.706923199999991</v>
      </c>
      <c r="W62" s="345">
        <f t="shared" si="59"/>
        <v>239.06215423999998</v>
      </c>
      <c r="X62" s="345">
        <f t="shared" si="59"/>
        <v>88.751824761599991</v>
      </c>
      <c r="Y62" s="345">
        <f t="shared" si="59"/>
        <v>17.929661568</v>
      </c>
      <c r="Z62" s="345">
        <f t="shared" si="36"/>
        <v>1098.7894264255999</v>
      </c>
      <c r="AA62" s="345">
        <f t="shared" si="37"/>
        <v>249.0230773333333</v>
      </c>
      <c r="AB62" s="345">
        <f t="shared" si="60"/>
        <v>332.03076977777772</v>
      </c>
      <c r="AC62" s="345">
        <f t="shared" si="60"/>
        <v>213.65349958275556</v>
      </c>
      <c r="AD62" s="345">
        <f t="shared" si="38"/>
        <v>794.70734669386661</v>
      </c>
      <c r="AE62" s="345">
        <f>(VLOOKUP(B62,VT!A:D,4,0)*2*IF(C62="Vigilante Armado - 220 h",20,15.5)*'RESUMO GERAL'!$H62)-IF(6%*'RESUMO GERAL'!$J62&lt;=(VLOOKUP(B62,VT!A:D,4,0)*2*IF(C62="Vigilante Armado - 220 h",20,15.5)*'RESUMO GERAL'!$H62),6%*'RESUMO GERAL'!$J62,(VLOOKUP(B62,VT!A:D,4,0)*2*IF(C62="Vigilante Armado - 220 h",20,15.5*'RESUMO GERAL'!$H62)))</f>
        <v>102.81120000000001</v>
      </c>
      <c r="AF62" s="345">
        <f>IF((VLOOKUP($D62,PARAMETROS!$A:$I,4,0))&gt;1,((VLOOKUP($D62,PARAMETROS!$A:$I,4,0))*IF(C62="Vigilante Armado - 220 h",20,15.5))*((1-10%))*'RESUMO GERAL'!$H62,0)</f>
        <v>459.90000000000003</v>
      </c>
      <c r="AG62" s="345">
        <f>IF(VLOOKUP($D62,PARAMETROS!$A:$I,5,0)&gt;0,VLOOKUP($D62,PARAMETROS!$A:$I,5,0)*H62,0)</f>
        <v>193.44</v>
      </c>
      <c r="AH62" s="345">
        <f>VLOOKUP($D62,PARAMETROS!$A:$I,2,0)*'RESUMO GERAL'!$H62</f>
        <v>129.9</v>
      </c>
      <c r="AI62" s="345">
        <f>VLOOKUP('RESUMO GERAL'!$D62,PARAMETROS!$A:$I,3,0)*'RESUMO GERAL'!$H62</f>
        <v>19.45</v>
      </c>
      <c r="AJ62" s="310">
        <f t="shared" si="39"/>
        <v>20</v>
      </c>
      <c r="AK62" s="345">
        <f>VLOOKUP(E62,CCT!E:R,11,0)*H62</f>
        <v>0</v>
      </c>
      <c r="AL62" s="345">
        <f t="shared" si="40"/>
        <v>925.50120000000004</v>
      </c>
      <c r="AM62" s="345">
        <f t="shared" si="41"/>
        <v>2818.9979731194662</v>
      </c>
      <c r="AN62" s="345">
        <f t="shared" si="10"/>
        <v>3.8989981314234563</v>
      </c>
      <c r="AO62" s="345">
        <f t="shared" si="11"/>
        <v>0.3119198505138765</v>
      </c>
      <c r="AP62" s="345">
        <f t="shared" si="12"/>
        <v>0.1247679402055506</v>
      </c>
      <c r="AQ62" s="345">
        <f t="shared" si="13"/>
        <v>10.458969248000001</v>
      </c>
      <c r="AR62" s="345">
        <f t="shared" si="14"/>
        <v>3.8457629924896013</v>
      </c>
      <c r="AS62" s="345">
        <f t="shared" si="15"/>
        <v>102.79672632319998</v>
      </c>
      <c r="AT62" s="345">
        <f t="shared" si="16"/>
        <v>4.9804615466666666</v>
      </c>
      <c r="AU62" s="345">
        <f t="shared" si="42"/>
        <v>126.41760603249912</v>
      </c>
      <c r="AV62" s="345">
        <f t="shared" si="17"/>
        <v>41.503846222222215</v>
      </c>
      <c r="AW62" s="345">
        <f t="shared" si="18"/>
        <v>24.570276963555557</v>
      </c>
      <c r="AX62" s="345">
        <f t="shared" si="19"/>
        <v>0.62255769333333322</v>
      </c>
      <c r="AY62" s="345">
        <f t="shared" si="20"/>
        <v>9.9609230933333333</v>
      </c>
      <c r="AZ62" s="345">
        <f t="shared" si="21"/>
        <v>3.8736923140740736</v>
      </c>
      <c r="BA62" s="345">
        <f t="shared" si="22"/>
        <v>29.611357644552864</v>
      </c>
      <c r="BB62" s="345">
        <f t="shared" si="43"/>
        <v>110.14265393107139</v>
      </c>
      <c r="BC62" s="345">
        <f t="shared" si="44"/>
        <v>434.65846225454555</v>
      </c>
      <c r="BD62" s="345">
        <f t="shared" si="45"/>
        <v>434.65846225454555</v>
      </c>
      <c r="BE62" s="345">
        <f t="shared" si="46"/>
        <v>544.80111618561693</v>
      </c>
      <c r="BF62" s="310">
        <f>VLOOKUP($C62,Uniformes!$A:$P,16,0)*$H62</f>
        <v>34.408333333333331</v>
      </c>
      <c r="BG62" s="310">
        <f>'Materiais de Consumo'!$H$5*$H62</f>
        <v>0.65573770491803274</v>
      </c>
      <c r="BH62" s="310">
        <f>Equipamentos!$J$5*$H62</f>
        <v>6.2404371584699456</v>
      </c>
      <c r="BI62" s="345"/>
      <c r="BJ62" s="345"/>
      <c r="BK62" s="345">
        <f t="shared" si="47"/>
        <v>41.304508196721308</v>
      </c>
      <c r="BL62" s="345">
        <f t="shared" si="48"/>
        <v>6519.7981315343031</v>
      </c>
      <c r="BM62" s="310">
        <f t="shared" si="49"/>
        <v>34.823828563116237</v>
      </c>
      <c r="BN62" s="310">
        <f t="shared" si="50"/>
        <v>33.390285265589554</v>
      </c>
      <c r="BO62" s="108">
        <f t="shared" si="26"/>
        <v>0.68892421833598505</v>
      </c>
      <c r="BP62" s="108">
        <f t="shared" si="27"/>
        <v>3.1796502384737768</v>
      </c>
      <c r="BQ62" s="346">
        <f>VLOOKUP(B62,ISS!A:C,2,0)*100</f>
        <v>2</v>
      </c>
      <c r="BR62" s="108">
        <f t="shared" si="51"/>
        <v>2.1197668256491848</v>
      </c>
      <c r="BS62" s="108">
        <f t="shared" si="52"/>
        <v>5.65</v>
      </c>
      <c r="BT62" s="108">
        <f t="shared" si="53"/>
        <v>5.988341282458947</v>
      </c>
      <c r="BU62" s="345">
        <f t="shared" si="54"/>
        <v>394.51265698252371</v>
      </c>
      <c r="BV62" s="345">
        <f t="shared" si="55"/>
        <v>462.72677081122947</v>
      </c>
      <c r="BW62" s="345">
        <f t="shared" si="56"/>
        <v>6982.5249023455326</v>
      </c>
      <c r="BX62" s="345">
        <f t="shared" si="57"/>
        <v>83790.298828146391</v>
      </c>
      <c r="BY62" s="297">
        <f>VLOOKUP($D62,PARAMETROS!$A:$I,6,0)</f>
        <v>45292</v>
      </c>
      <c r="BZ62" s="298" t="str">
        <f>VLOOKUP($D62,PARAMETROS!$A:$I,7,0)</f>
        <v>-</v>
      </c>
      <c r="CA62" s="298" t="str">
        <f>VLOOKUP($D62,PARAMETROS!$A:$I,8,0)</f>
        <v>-</v>
      </c>
      <c r="CD62" s="3"/>
      <c r="CF62" s="3"/>
      <c r="CG62" s="3"/>
    </row>
    <row r="63" spans="1:85">
      <c r="A63" s="295" t="str">
        <f>CCT!A61</f>
        <v>1.287.01</v>
      </c>
      <c r="B63" s="294" t="str">
        <f>CCT!B61</f>
        <v>Guaxupe</v>
      </c>
      <c r="C63" s="294" t="str">
        <f>CCT!C61</f>
        <v>Vigilante Armado - 220 h</v>
      </c>
      <c r="D63" s="294" t="str">
        <f>CCT!D61</f>
        <v>Sindesp-MG</v>
      </c>
      <c r="E63" s="301" t="str">
        <f t="shared" si="30"/>
        <v>GuaxupeVigilante Armado - 220 h</v>
      </c>
      <c r="F63" s="299" t="s">
        <v>150</v>
      </c>
      <c r="G63" s="299" t="s">
        <v>151</v>
      </c>
      <c r="H63" s="299">
        <f>VLOOKUP(E63,CCT!E:R,4,0)</f>
        <v>1</v>
      </c>
      <c r="I63" s="344">
        <f>VLOOKUP(E63,CCT!E:R,5,0)</f>
        <v>2286.48</v>
      </c>
      <c r="J63" s="345">
        <f t="shared" si="31"/>
        <v>2286.48</v>
      </c>
      <c r="K63" s="345">
        <f t="shared" si="32"/>
        <v>685.94399999999996</v>
      </c>
      <c r="L63" s="345"/>
      <c r="M63" s="345">
        <f t="shared" si="33"/>
        <v>0</v>
      </c>
      <c r="N63" s="345"/>
      <c r="O63" s="345"/>
      <c r="P63" s="345">
        <f t="shared" si="34"/>
        <v>15.852927999999999</v>
      </c>
      <c r="Q63" s="345">
        <f t="shared" si="35"/>
        <v>2988.2769279999998</v>
      </c>
      <c r="R63" s="345">
        <f t="shared" si="59"/>
        <v>597.65538559999993</v>
      </c>
      <c r="S63" s="345">
        <f t="shared" si="59"/>
        <v>44.824153919999993</v>
      </c>
      <c r="T63" s="345">
        <f t="shared" si="59"/>
        <v>29.882769279999998</v>
      </c>
      <c r="U63" s="345">
        <f t="shared" si="59"/>
        <v>5.9765538559999998</v>
      </c>
      <c r="V63" s="345">
        <f t="shared" si="59"/>
        <v>74.706923199999991</v>
      </c>
      <c r="W63" s="345">
        <f t="shared" si="59"/>
        <v>239.06215423999998</v>
      </c>
      <c r="X63" s="345">
        <f t="shared" si="59"/>
        <v>88.751824761599991</v>
      </c>
      <c r="Y63" s="345">
        <f t="shared" si="59"/>
        <v>17.929661568</v>
      </c>
      <c r="Z63" s="345">
        <f t="shared" si="36"/>
        <v>1098.7894264255999</v>
      </c>
      <c r="AA63" s="345">
        <f t="shared" si="37"/>
        <v>249.0230773333333</v>
      </c>
      <c r="AB63" s="345">
        <f t="shared" si="60"/>
        <v>332.03076977777772</v>
      </c>
      <c r="AC63" s="345">
        <f t="shared" si="60"/>
        <v>213.65349958275556</v>
      </c>
      <c r="AD63" s="345">
        <f t="shared" si="38"/>
        <v>794.70734669386661</v>
      </c>
      <c r="AE63" s="345">
        <f>(VLOOKUP(B63,VT!A:D,4,0)*2*IF(C63="Vigilante Armado - 220 h",20,15.5)*'RESUMO GERAL'!$H63)-IF(6%*'RESUMO GERAL'!$J63&lt;=(VLOOKUP(B63,VT!A:D,4,0)*2*IF(C63="Vigilante Armado - 220 h",20,15.5)*'RESUMO GERAL'!$H63),6%*'RESUMO GERAL'!$J63,(VLOOKUP(B63,VT!A:D,4,0)*2*IF(C63="Vigilante Armado - 220 h",20,15.5*'RESUMO GERAL'!$H63)))</f>
        <v>102.81120000000001</v>
      </c>
      <c r="AF63" s="345">
        <f>IF((VLOOKUP($D63,PARAMETROS!$A:$I,4,0))&gt;1,((VLOOKUP($D63,PARAMETROS!$A:$I,4,0))*IF(C63="Vigilante Armado - 220 h",20,15.5))*((1-10%))*'RESUMO GERAL'!$H63,0)</f>
        <v>459.90000000000003</v>
      </c>
      <c r="AG63" s="345">
        <f>IF(VLOOKUP($D63,PARAMETROS!$A:$I,5,0)&gt;0,VLOOKUP($D63,PARAMETROS!$A:$I,5,0)*H63,0)</f>
        <v>193.44</v>
      </c>
      <c r="AH63" s="345">
        <f>VLOOKUP($D63,PARAMETROS!$A:$I,2,0)*'RESUMO GERAL'!$H63</f>
        <v>129.9</v>
      </c>
      <c r="AI63" s="345">
        <f>VLOOKUP('RESUMO GERAL'!$D63,PARAMETROS!$A:$I,3,0)*'RESUMO GERAL'!$H63</f>
        <v>19.45</v>
      </c>
      <c r="AJ63" s="310">
        <f t="shared" si="39"/>
        <v>20</v>
      </c>
      <c r="AK63" s="345">
        <f>VLOOKUP(E63,CCT!E:R,11,0)*H63</f>
        <v>0</v>
      </c>
      <c r="AL63" s="345">
        <f t="shared" si="40"/>
        <v>925.50120000000004</v>
      </c>
      <c r="AM63" s="345">
        <f t="shared" si="41"/>
        <v>2818.9979731194662</v>
      </c>
      <c r="AN63" s="345">
        <f t="shared" si="10"/>
        <v>3.8989981314234563</v>
      </c>
      <c r="AO63" s="345">
        <f t="shared" si="11"/>
        <v>0.3119198505138765</v>
      </c>
      <c r="AP63" s="345">
        <f t="shared" si="12"/>
        <v>0.1247679402055506</v>
      </c>
      <c r="AQ63" s="345">
        <f t="shared" si="13"/>
        <v>10.458969248000001</v>
      </c>
      <c r="AR63" s="345">
        <f t="shared" si="14"/>
        <v>3.8457629924896013</v>
      </c>
      <c r="AS63" s="345">
        <f t="shared" si="15"/>
        <v>102.79672632319998</v>
      </c>
      <c r="AT63" s="345">
        <f t="shared" si="16"/>
        <v>4.9804615466666666</v>
      </c>
      <c r="AU63" s="345">
        <f t="shared" si="42"/>
        <v>126.41760603249912</v>
      </c>
      <c r="AV63" s="345">
        <f t="shared" si="17"/>
        <v>41.503846222222215</v>
      </c>
      <c r="AW63" s="345">
        <f t="shared" si="18"/>
        <v>24.570276963555557</v>
      </c>
      <c r="AX63" s="345">
        <f t="shared" si="19"/>
        <v>0.62255769333333322</v>
      </c>
      <c r="AY63" s="345">
        <f t="shared" si="20"/>
        <v>9.9609230933333333</v>
      </c>
      <c r="AZ63" s="345">
        <f t="shared" si="21"/>
        <v>3.8736923140740736</v>
      </c>
      <c r="BA63" s="345">
        <f t="shared" si="22"/>
        <v>29.611357644552864</v>
      </c>
      <c r="BB63" s="345">
        <f t="shared" si="43"/>
        <v>110.14265393107139</v>
      </c>
      <c r="BC63" s="345">
        <f t="shared" si="44"/>
        <v>434.65846225454555</v>
      </c>
      <c r="BD63" s="345">
        <f t="shared" si="45"/>
        <v>434.65846225454555</v>
      </c>
      <c r="BE63" s="345">
        <f t="shared" si="46"/>
        <v>544.80111618561693</v>
      </c>
      <c r="BF63" s="310">
        <f>VLOOKUP($C63,Uniformes!$A:$P,16,0)*$H63</f>
        <v>34.408333333333331</v>
      </c>
      <c r="BG63" s="310">
        <f>'Materiais de Consumo'!$H$5*$H63</f>
        <v>0.65573770491803274</v>
      </c>
      <c r="BH63" s="310">
        <f>Equipamentos!$J$5*$H63</f>
        <v>6.2404371584699456</v>
      </c>
      <c r="BI63" s="345"/>
      <c r="BJ63" s="345"/>
      <c r="BK63" s="345">
        <f t="shared" si="47"/>
        <v>41.304508196721308</v>
      </c>
      <c r="BL63" s="345">
        <f t="shared" si="48"/>
        <v>6519.7981315343031</v>
      </c>
      <c r="BM63" s="310">
        <f t="shared" si="49"/>
        <v>34.823828563116237</v>
      </c>
      <c r="BN63" s="310">
        <f t="shared" si="50"/>
        <v>33.390285265589554</v>
      </c>
      <c r="BO63" s="108">
        <f t="shared" si="26"/>
        <v>0.69259456579648571</v>
      </c>
      <c r="BP63" s="108">
        <f t="shared" si="27"/>
        <v>3.1965903036760874</v>
      </c>
      <c r="BQ63" s="346">
        <f>VLOOKUP(B63,ISS!A:C,2,0)*100</f>
        <v>2.5</v>
      </c>
      <c r="BR63" s="108">
        <f t="shared" si="51"/>
        <v>2.6638252530634063</v>
      </c>
      <c r="BS63" s="108">
        <f t="shared" si="52"/>
        <v>6.15</v>
      </c>
      <c r="BT63" s="108">
        <f t="shared" si="53"/>
        <v>6.55301012253598</v>
      </c>
      <c r="BU63" s="345">
        <f t="shared" si="54"/>
        <v>431.71310931254789</v>
      </c>
      <c r="BV63" s="345">
        <f t="shared" si="55"/>
        <v>499.92722314125365</v>
      </c>
      <c r="BW63" s="345">
        <f t="shared" si="56"/>
        <v>7019.7253546755564</v>
      </c>
      <c r="BX63" s="345">
        <f t="shared" si="57"/>
        <v>84236.704256106677</v>
      </c>
      <c r="BY63" s="297">
        <f>VLOOKUP($D63,PARAMETROS!$A:$I,6,0)</f>
        <v>45292</v>
      </c>
      <c r="BZ63" s="298" t="str">
        <f>VLOOKUP($D63,PARAMETROS!$A:$I,7,0)</f>
        <v>-</v>
      </c>
      <c r="CA63" s="298" t="str">
        <f>VLOOKUP($D63,PARAMETROS!$A:$I,8,0)</f>
        <v>-</v>
      </c>
      <c r="CD63" s="3"/>
      <c r="CF63" s="3"/>
      <c r="CG63" s="3"/>
    </row>
    <row r="64" spans="1:85">
      <c r="A64" s="295" t="str">
        <f>CCT!A62</f>
        <v>1.114.01</v>
      </c>
      <c r="B64" s="294" t="str">
        <f>CCT!B62</f>
        <v>Ibirite</v>
      </c>
      <c r="C64" s="294" t="str">
        <f>CCT!C62</f>
        <v>Vigilante Armado - 220 h</v>
      </c>
      <c r="D64" s="294" t="str">
        <f>CCT!D62</f>
        <v>Sindesp-MG</v>
      </c>
      <c r="E64" s="301" t="str">
        <f t="shared" si="30"/>
        <v>IbiriteVigilante Armado - 220 h</v>
      </c>
      <c r="F64" s="299" t="s">
        <v>150</v>
      </c>
      <c r="G64" s="299" t="s">
        <v>151</v>
      </c>
      <c r="H64" s="299">
        <f>VLOOKUP(E64,CCT!E:R,4,0)</f>
        <v>1</v>
      </c>
      <c r="I64" s="344">
        <f>VLOOKUP(E64,CCT!E:R,5,0)</f>
        <v>2286.48</v>
      </c>
      <c r="J64" s="345">
        <f t="shared" si="31"/>
        <v>2286.48</v>
      </c>
      <c r="K64" s="345">
        <f t="shared" si="32"/>
        <v>685.94399999999996</v>
      </c>
      <c r="L64" s="345"/>
      <c r="M64" s="345">
        <f t="shared" si="33"/>
        <v>0</v>
      </c>
      <c r="N64" s="345"/>
      <c r="O64" s="345"/>
      <c r="P64" s="345">
        <f t="shared" si="34"/>
        <v>15.852927999999999</v>
      </c>
      <c r="Q64" s="345">
        <f t="shared" si="35"/>
        <v>2988.2769279999998</v>
      </c>
      <c r="R64" s="345">
        <f t="shared" si="59"/>
        <v>597.65538559999993</v>
      </c>
      <c r="S64" s="345">
        <f t="shared" si="59"/>
        <v>44.824153919999993</v>
      </c>
      <c r="T64" s="345">
        <f t="shared" si="59"/>
        <v>29.882769279999998</v>
      </c>
      <c r="U64" s="345">
        <f t="shared" si="59"/>
        <v>5.9765538559999998</v>
      </c>
      <c r="V64" s="345">
        <f t="shared" si="59"/>
        <v>74.706923199999991</v>
      </c>
      <c r="W64" s="345">
        <f t="shared" si="59"/>
        <v>239.06215423999998</v>
      </c>
      <c r="X64" s="345">
        <f t="shared" si="59"/>
        <v>88.751824761599991</v>
      </c>
      <c r="Y64" s="345">
        <f t="shared" si="59"/>
        <v>17.929661568</v>
      </c>
      <c r="Z64" s="345">
        <f t="shared" si="36"/>
        <v>1098.7894264255999</v>
      </c>
      <c r="AA64" s="345">
        <f t="shared" si="37"/>
        <v>249.0230773333333</v>
      </c>
      <c r="AB64" s="345">
        <f t="shared" si="60"/>
        <v>332.03076977777772</v>
      </c>
      <c r="AC64" s="345">
        <f t="shared" si="60"/>
        <v>213.65349958275556</v>
      </c>
      <c r="AD64" s="345">
        <f t="shared" si="38"/>
        <v>794.70734669386661</v>
      </c>
      <c r="AE64" s="345">
        <f>(VLOOKUP(B64,VT!A:D,4,0)*2*IF(C64="Vigilante Armado - 220 h",20,15.5)*'RESUMO GERAL'!$H64)-IF(6%*'RESUMO GERAL'!$J64&lt;=(VLOOKUP(B64,VT!A:D,4,0)*2*IF(C64="Vigilante Armado - 220 h",20,15.5)*'RESUMO GERAL'!$H64),6%*'RESUMO GERAL'!$J64,(VLOOKUP(B64,VT!A:D,4,0)*2*IF(C64="Vigilante Armado - 220 h",20,15.5*'RESUMO GERAL'!$H64)))</f>
        <v>102.81120000000001</v>
      </c>
      <c r="AF64" s="345">
        <f>IF((VLOOKUP($D64,PARAMETROS!$A:$I,4,0))&gt;1,((VLOOKUP($D64,PARAMETROS!$A:$I,4,0))*IF(C64="Vigilante Armado - 220 h",20,15.5))*((1-10%))*'RESUMO GERAL'!$H64,0)</f>
        <v>459.90000000000003</v>
      </c>
      <c r="AG64" s="345">
        <f>IF(VLOOKUP($D64,PARAMETROS!$A:$I,5,0)&gt;0,VLOOKUP($D64,PARAMETROS!$A:$I,5,0)*H64,0)</f>
        <v>193.44</v>
      </c>
      <c r="AH64" s="345">
        <f>VLOOKUP($D64,PARAMETROS!$A:$I,2,0)*'RESUMO GERAL'!$H64</f>
        <v>129.9</v>
      </c>
      <c r="AI64" s="345">
        <f>VLOOKUP('RESUMO GERAL'!$D64,PARAMETROS!$A:$I,3,0)*'RESUMO GERAL'!$H64</f>
        <v>19.45</v>
      </c>
      <c r="AJ64" s="310">
        <f t="shared" si="39"/>
        <v>20</v>
      </c>
      <c r="AK64" s="345">
        <f>VLOOKUP(E64,CCT!E:R,11,0)*H64</f>
        <v>0</v>
      </c>
      <c r="AL64" s="345">
        <f t="shared" si="40"/>
        <v>925.50120000000004</v>
      </c>
      <c r="AM64" s="345">
        <f t="shared" si="41"/>
        <v>2818.9979731194662</v>
      </c>
      <c r="AN64" s="345">
        <f t="shared" si="10"/>
        <v>3.8989981314234563</v>
      </c>
      <c r="AO64" s="345">
        <f t="shared" si="11"/>
        <v>0.3119198505138765</v>
      </c>
      <c r="AP64" s="345">
        <f t="shared" si="12"/>
        <v>0.1247679402055506</v>
      </c>
      <c r="AQ64" s="345">
        <f t="shared" si="13"/>
        <v>10.458969248000001</v>
      </c>
      <c r="AR64" s="345">
        <f t="shared" si="14"/>
        <v>3.8457629924896013</v>
      </c>
      <c r="AS64" s="345">
        <f t="shared" si="15"/>
        <v>102.79672632319998</v>
      </c>
      <c r="AT64" s="345">
        <f t="shared" si="16"/>
        <v>4.9804615466666666</v>
      </c>
      <c r="AU64" s="345">
        <f t="shared" si="42"/>
        <v>126.41760603249912</v>
      </c>
      <c r="AV64" s="345">
        <f t="shared" si="17"/>
        <v>41.503846222222215</v>
      </c>
      <c r="AW64" s="345">
        <f t="shared" si="18"/>
        <v>24.570276963555557</v>
      </c>
      <c r="AX64" s="345">
        <f t="shared" si="19"/>
        <v>0.62255769333333322</v>
      </c>
      <c r="AY64" s="345">
        <f t="shared" si="20"/>
        <v>9.9609230933333333</v>
      </c>
      <c r="AZ64" s="345">
        <f t="shared" si="21"/>
        <v>3.8736923140740736</v>
      </c>
      <c r="BA64" s="345">
        <f t="shared" si="22"/>
        <v>29.611357644552864</v>
      </c>
      <c r="BB64" s="345">
        <f t="shared" si="43"/>
        <v>110.14265393107139</v>
      </c>
      <c r="BC64" s="345">
        <f t="shared" si="44"/>
        <v>434.65846225454555</v>
      </c>
      <c r="BD64" s="345">
        <f t="shared" si="45"/>
        <v>434.65846225454555</v>
      </c>
      <c r="BE64" s="345">
        <f t="shared" si="46"/>
        <v>544.80111618561693</v>
      </c>
      <c r="BF64" s="310">
        <f>VLOOKUP($C64,Uniformes!$A:$P,16,0)*$H64</f>
        <v>34.408333333333331</v>
      </c>
      <c r="BG64" s="310">
        <f>'Materiais de Consumo'!$H$5*$H64</f>
        <v>0.65573770491803274</v>
      </c>
      <c r="BH64" s="310">
        <f>Equipamentos!$J$5*$H64</f>
        <v>6.2404371584699456</v>
      </c>
      <c r="BI64" s="345"/>
      <c r="BJ64" s="345"/>
      <c r="BK64" s="345">
        <f t="shared" si="47"/>
        <v>41.304508196721308</v>
      </c>
      <c r="BL64" s="345">
        <f t="shared" si="48"/>
        <v>6519.7981315343031</v>
      </c>
      <c r="BM64" s="310">
        <f t="shared" si="49"/>
        <v>34.823828563116237</v>
      </c>
      <c r="BN64" s="310">
        <f t="shared" si="50"/>
        <v>33.390285265589554</v>
      </c>
      <c r="BO64" s="108">
        <f t="shared" si="26"/>
        <v>0.68892421833598505</v>
      </c>
      <c r="BP64" s="108">
        <f t="shared" si="27"/>
        <v>3.1796502384737768</v>
      </c>
      <c r="BQ64" s="346">
        <f>VLOOKUP(B64,ISS!A:C,2,0)*100</f>
        <v>2</v>
      </c>
      <c r="BR64" s="108">
        <f t="shared" si="51"/>
        <v>2.1197668256491848</v>
      </c>
      <c r="BS64" s="108">
        <f t="shared" si="52"/>
        <v>5.65</v>
      </c>
      <c r="BT64" s="108">
        <f t="shared" si="53"/>
        <v>5.988341282458947</v>
      </c>
      <c r="BU64" s="345">
        <f t="shared" si="54"/>
        <v>394.51265698252371</v>
      </c>
      <c r="BV64" s="345">
        <f t="shared" si="55"/>
        <v>462.72677081122947</v>
      </c>
      <c r="BW64" s="345">
        <f t="shared" si="56"/>
        <v>6982.5249023455326</v>
      </c>
      <c r="BX64" s="345">
        <f t="shared" si="57"/>
        <v>83790.298828146391</v>
      </c>
      <c r="BY64" s="297">
        <f>VLOOKUP($D64,PARAMETROS!$A:$I,6,0)</f>
        <v>45292</v>
      </c>
      <c r="BZ64" s="298" t="str">
        <f>VLOOKUP($D64,PARAMETROS!$A:$I,7,0)</f>
        <v>-</v>
      </c>
      <c r="CA64" s="298" t="str">
        <f>VLOOKUP($D64,PARAMETROS!$A:$I,8,0)</f>
        <v>-</v>
      </c>
      <c r="CD64" s="3"/>
      <c r="CF64" s="3"/>
      <c r="CG64" s="3"/>
    </row>
    <row r="65" spans="1:85">
      <c r="A65" s="295" t="str">
        <f>CCT!A63</f>
        <v>1.301.01</v>
      </c>
      <c r="B65" s="294" t="str">
        <f>CCT!B63</f>
        <v>Igarape</v>
      </c>
      <c r="C65" s="294" t="str">
        <f>CCT!C63</f>
        <v>Vigilante Armado - 220 h</v>
      </c>
      <c r="D65" s="294" t="str">
        <f>CCT!D63</f>
        <v>Sindesp-MG</v>
      </c>
      <c r="E65" s="301" t="str">
        <f t="shared" si="30"/>
        <v>IgarapeVigilante Armado - 220 h</v>
      </c>
      <c r="F65" s="299" t="s">
        <v>150</v>
      </c>
      <c r="G65" s="299" t="s">
        <v>151</v>
      </c>
      <c r="H65" s="299">
        <f>VLOOKUP(E65,CCT!E:R,4,0)</f>
        <v>1</v>
      </c>
      <c r="I65" s="344">
        <f>VLOOKUP(E65,CCT!E:R,5,0)</f>
        <v>2286.48</v>
      </c>
      <c r="J65" s="345">
        <f t="shared" si="31"/>
        <v>2286.48</v>
      </c>
      <c r="K65" s="345">
        <f t="shared" si="32"/>
        <v>685.94399999999996</v>
      </c>
      <c r="L65" s="345"/>
      <c r="M65" s="345">
        <f t="shared" si="33"/>
        <v>0</v>
      </c>
      <c r="N65" s="345"/>
      <c r="O65" s="345"/>
      <c r="P65" s="345">
        <f t="shared" si="34"/>
        <v>15.852927999999999</v>
      </c>
      <c r="Q65" s="345">
        <f t="shared" si="35"/>
        <v>2988.2769279999998</v>
      </c>
      <c r="R65" s="345">
        <f t="shared" si="59"/>
        <v>597.65538559999993</v>
      </c>
      <c r="S65" s="345">
        <f t="shared" si="59"/>
        <v>44.824153919999993</v>
      </c>
      <c r="T65" s="345">
        <f t="shared" si="59"/>
        <v>29.882769279999998</v>
      </c>
      <c r="U65" s="345">
        <f t="shared" si="59"/>
        <v>5.9765538559999998</v>
      </c>
      <c r="V65" s="345">
        <f t="shared" si="59"/>
        <v>74.706923199999991</v>
      </c>
      <c r="W65" s="345">
        <f t="shared" si="59"/>
        <v>239.06215423999998</v>
      </c>
      <c r="X65" s="345">
        <f t="shared" si="59"/>
        <v>88.751824761599991</v>
      </c>
      <c r="Y65" s="345">
        <f t="shared" si="59"/>
        <v>17.929661568</v>
      </c>
      <c r="Z65" s="345">
        <f t="shared" si="36"/>
        <v>1098.7894264255999</v>
      </c>
      <c r="AA65" s="345">
        <f t="shared" si="37"/>
        <v>249.0230773333333</v>
      </c>
      <c r="AB65" s="345">
        <f t="shared" si="60"/>
        <v>332.03076977777772</v>
      </c>
      <c r="AC65" s="345">
        <f t="shared" si="60"/>
        <v>213.65349958275556</v>
      </c>
      <c r="AD65" s="345">
        <f t="shared" si="38"/>
        <v>794.70734669386661</v>
      </c>
      <c r="AE65" s="345">
        <f>(VLOOKUP(B65,VT!A:D,4,0)*2*IF(C65="Vigilante Armado - 220 h",20,15.5)*'RESUMO GERAL'!$H65)-IF(6%*'RESUMO GERAL'!$J65&lt;=(VLOOKUP(B65,VT!A:D,4,0)*2*IF(C65="Vigilante Armado - 220 h",20,15.5)*'RESUMO GERAL'!$H65),6%*'RESUMO GERAL'!$J65,(VLOOKUP(B65,VT!A:D,4,0)*2*IF(C65="Vigilante Armado - 220 h",20,15.5*'RESUMO GERAL'!$H65)))</f>
        <v>102.81120000000001</v>
      </c>
      <c r="AF65" s="345">
        <f>IF((VLOOKUP($D65,PARAMETROS!$A:$I,4,0))&gt;1,((VLOOKUP($D65,PARAMETROS!$A:$I,4,0))*IF(C65="Vigilante Armado - 220 h",20,15.5))*((1-10%))*'RESUMO GERAL'!$H65,0)</f>
        <v>459.90000000000003</v>
      </c>
      <c r="AG65" s="345">
        <f>IF(VLOOKUP($D65,PARAMETROS!$A:$I,5,0)&gt;0,VLOOKUP($D65,PARAMETROS!$A:$I,5,0)*H65,0)</f>
        <v>193.44</v>
      </c>
      <c r="AH65" s="345">
        <f>VLOOKUP($D65,PARAMETROS!$A:$I,2,0)*'RESUMO GERAL'!$H65</f>
        <v>129.9</v>
      </c>
      <c r="AI65" s="345">
        <f>VLOOKUP('RESUMO GERAL'!$D65,PARAMETROS!$A:$I,3,0)*'RESUMO GERAL'!$H65</f>
        <v>19.45</v>
      </c>
      <c r="AJ65" s="310">
        <f t="shared" si="39"/>
        <v>20</v>
      </c>
      <c r="AK65" s="345">
        <f>VLOOKUP(E65,CCT!E:R,11,0)*H65</f>
        <v>0</v>
      </c>
      <c r="AL65" s="345">
        <f t="shared" si="40"/>
        <v>925.50120000000004</v>
      </c>
      <c r="AM65" s="345">
        <f t="shared" si="41"/>
        <v>2818.9979731194662</v>
      </c>
      <c r="AN65" s="345">
        <f t="shared" si="10"/>
        <v>3.8989981314234563</v>
      </c>
      <c r="AO65" s="345">
        <f t="shared" si="11"/>
        <v>0.3119198505138765</v>
      </c>
      <c r="AP65" s="345">
        <f t="shared" si="12"/>
        <v>0.1247679402055506</v>
      </c>
      <c r="AQ65" s="345">
        <f t="shared" si="13"/>
        <v>10.458969248000001</v>
      </c>
      <c r="AR65" s="345">
        <f t="shared" si="14"/>
        <v>3.8457629924896013</v>
      </c>
      <c r="AS65" s="345">
        <f t="shared" si="15"/>
        <v>102.79672632319998</v>
      </c>
      <c r="AT65" s="345">
        <f t="shared" si="16"/>
        <v>4.9804615466666666</v>
      </c>
      <c r="AU65" s="345">
        <f t="shared" si="42"/>
        <v>126.41760603249912</v>
      </c>
      <c r="AV65" s="345">
        <f t="shared" si="17"/>
        <v>41.503846222222215</v>
      </c>
      <c r="AW65" s="345">
        <f t="shared" si="18"/>
        <v>24.570276963555557</v>
      </c>
      <c r="AX65" s="345">
        <f t="shared" si="19"/>
        <v>0.62255769333333322</v>
      </c>
      <c r="AY65" s="345">
        <f t="shared" si="20"/>
        <v>9.9609230933333333</v>
      </c>
      <c r="AZ65" s="345">
        <f t="shared" si="21"/>
        <v>3.8736923140740736</v>
      </c>
      <c r="BA65" s="345">
        <f t="shared" si="22"/>
        <v>29.611357644552864</v>
      </c>
      <c r="BB65" s="345">
        <f t="shared" si="43"/>
        <v>110.14265393107139</v>
      </c>
      <c r="BC65" s="345">
        <f t="shared" si="44"/>
        <v>434.65846225454555</v>
      </c>
      <c r="BD65" s="345">
        <f t="shared" si="45"/>
        <v>434.65846225454555</v>
      </c>
      <c r="BE65" s="345">
        <f t="shared" si="46"/>
        <v>544.80111618561693</v>
      </c>
      <c r="BF65" s="310">
        <f>VLOOKUP($C65,Uniformes!$A:$P,16,0)*$H65</f>
        <v>34.408333333333331</v>
      </c>
      <c r="BG65" s="310">
        <f>'Materiais de Consumo'!$H$5*$H65</f>
        <v>0.65573770491803274</v>
      </c>
      <c r="BH65" s="310">
        <f>Equipamentos!$J$5*$H65</f>
        <v>6.2404371584699456</v>
      </c>
      <c r="BI65" s="345"/>
      <c r="BJ65" s="345"/>
      <c r="BK65" s="345">
        <f t="shared" si="47"/>
        <v>41.304508196721308</v>
      </c>
      <c r="BL65" s="345">
        <f t="shared" si="48"/>
        <v>6519.7981315343031</v>
      </c>
      <c r="BM65" s="310">
        <f t="shared" si="49"/>
        <v>34.823828563116237</v>
      </c>
      <c r="BN65" s="310">
        <f t="shared" si="50"/>
        <v>33.390285265589554</v>
      </c>
      <c r="BO65" s="108">
        <f t="shared" si="26"/>
        <v>0.71154898741105688</v>
      </c>
      <c r="BP65" s="108">
        <f t="shared" si="27"/>
        <v>3.2840722495894927</v>
      </c>
      <c r="BQ65" s="346">
        <f>VLOOKUP(B65,ISS!A:C,2,0)*100</f>
        <v>5</v>
      </c>
      <c r="BR65" s="108">
        <f t="shared" si="51"/>
        <v>5.473453749315822</v>
      </c>
      <c r="BS65" s="108">
        <f t="shared" si="52"/>
        <v>8.65</v>
      </c>
      <c r="BT65" s="108">
        <f t="shared" si="53"/>
        <v>9.4690749863163717</v>
      </c>
      <c r="BU65" s="345">
        <f t="shared" si="54"/>
        <v>623.82381962112822</v>
      </c>
      <c r="BV65" s="345">
        <f t="shared" si="55"/>
        <v>692.03793344983399</v>
      </c>
      <c r="BW65" s="345">
        <f t="shared" si="56"/>
        <v>7211.836064984137</v>
      </c>
      <c r="BX65" s="345">
        <f t="shared" si="57"/>
        <v>86542.03277980964</v>
      </c>
      <c r="BY65" s="297">
        <f>VLOOKUP($D65,PARAMETROS!$A:$I,6,0)</f>
        <v>45292</v>
      </c>
      <c r="BZ65" s="298" t="str">
        <f>VLOOKUP($D65,PARAMETROS!$A:$I,7,0)</f>
        <v>-</v>
      </c>
      <c r="CA65" s="298" t="str">
        <f>VLOOKUP($D65,PARAMETROS!$A:$I,8,0)</f>
        <v>-</v>
      </c>
      <c r="CD65" s="3"/>
      <c r="CF65" s="3"/>
      <c r="CG65" s="3"/>
    </row>
    <row r="66" spans="1:85">
      <c r="A66" s="295" t="str">
        <f>CCT!A64</f>
        <v>1.303.01</v>
      </c>
      <c r="B66" s="294" t="str">
        <f>CCT!B64</f>
        <v>Iguatama</v>
      </c>
      <c r="C66" s="294" t="str">
        <f>CCT!C64</f>
        <v>Vigilante Armado - 220 h</v>
      </c>
      <c r="D66" s="294" t="str">
        <f>CCT!D64</f>
        <v>Sindesp-MG</v>
      </c>
      <c r="E66" s="301" t="str">
        <f t="shared" si="30"/>
        <v>IguatamaVigilante Armado - 220 h</v>
      </c>
      <c r="F66" s="299" t="s">
        <v>150</v>
      </c>
      <c r="G66" s="299" t="s">
        <v>151</v>
      </c>
      <c r="H66" s="299">
        <f>VLOOKUP(E66,CCT!E:R,4,0)</f>
        <v>1</v>
      </c>
      <c r="I66" s="344">
        <f>VLOOKUP(E66,CCT!E:R,5,0)</f>
        <v>2286.48</v>
      </c>
      <c r="J66" s="345">
        <f t="shared" si="31"/>
        <v>2286.48</v>
      </c>
      <c r="K66" s="345">
        <f t="shared" si="32"/>
        <v>685.94399999999996</v>
      </c>
      <c r="L66" s="345"/>
      <c r="M66" s="345">
        <f t="shared" si="33"/>
        <v>0</v>
      </c>
      <c r="N66" s="345"/>
      <c r="O66" s="345"/>
      <c r="P66" s="345">
        <f t="shared" si="34"/>
        <v>15.852927999999999</v>
      </c>
      <c r="Q66" s="345">
        <f t="shared" si="35"/>
        <v>2988.2769279999998</v>
      </c>
      <c r="R66" s="345">
        <f t="shared" si="59"/>
        <v>597.65538559999993</v>
      </c>
      <c r="S66" s="345">
        <f t="shared" si="59"/>
        <v>44.824153919999993</v>
      </c>
      <c r="T66" s="345">
        <f t="shared" si="59"/>
        <v>29.882769279999998</v>
      </c>
      <c r="U66" s="345">
        <f t="shared" si="59"/>
        <v>5.9765538559999998</v>
      </c>
      <c r="V66" s="345">
        <f t="shared" si="59"/>
        <v>74.706923199999991</v>
      </c>
      <c r="W66" s="345">
        <f t="shared" si="59"/>
        <v>239.06215423999998</v>
      </c>
      <c r="X66" s="345">
        <f t="shared" si="59"/>
        <v>88.751824761599991</v>
      </c>
      <c r="Y66" s="345">
        <f t="shared" si="59"/>
        <v>17.929661568</v>
      </c>
      <c r="Z66" s="345">
        <f t="shared" si="36"/>
        <v>1098.7894264255999</v>
      </c>
      <c r="AA66" s="345">
        <f t="shared" si="37"/>
        <v>249.0230773333333</v>
      </c>
      <c r="AB66" s="345">
        <f t="shared" si="60"/>
        <v>332.03076977777772</v>
      </c>
      <c r="AC66" s="345">
        <f t="shared" si="60"/>
        <v>213.65349958275556</v>
      </c>
      <c r="AD66" s="345">
        <f t="shared" si="38"/>
        <v>794.70734669386661</v>
      </c>
      <c r="AE66" s="345">
        <f>(VLOOKUP(B66,VT!A:D,4,0)*2*IF(C66="Vigilante Armado - 220 h",20,15.5)*'RESUMO GERAL'!$H66)-IF(6%*'RESUMO GERAL'!$J66&lt;=(VLOOKUP(B66,VT!A:D,4,0)*2*IF(C66="Vigilante Armado - 220 h",20,15.5)*'RESUMO GERAL'!$H66),6%*'RESUMO GERAL'!$J66,(VLOOKUP(B66,VT!A:D,4,0)*2*IF(C66="Vigilante Armado - 220 h",20,15.5*'RESUMO GERAL'!$H66)))</f>
        <v>102.81120000000001</v>
      </c>
      <c r="AF66" s="345">
        <f>IF((VLOOKUP($D66,PARAMETROS!$A:$I,4,0))&gt;1,((VLOOKUP($D66,PARAMETROS!$A:$I,4,0))*IF(C66="Vigilante Armado - 220 h",20,15.5))*((1-10%))*'RESUMO GERAL'!$H66,0)</f>
        <v>459.90000000000003</v>
      </c>
      <c r="AG66" s="345">
        <f>IF(VLOOKUP($D66,PARAMETROS!$A:$I,5,0)&gt;0,VLOOKUP($D66,PARAMETROS!$A:$I,5,0)*H66,0)</f>
        <v>193.44</v>
      </c>
      <c r="AH66" s="345">
        <f>VLOOKUP($D66,PARAMETROS!$A:$I,2,0)*'RESUMO GERAL'!$H66</f>
        <v>129.9</v>
      </c>
      <c r="AI66" s="345">
        <f>VLOOKUP('RESUMO GERAL'!$D66,PARAMETROS!$A:$I,3,0)*'RESUMO GERAL'!$H66</f>
        <v>19.45</v>
      </c>
      <c r="AJ66" s="310">
        <f t="shared" si="39"/>
        <v>20</v>
      </c>
      <c r="AK66" s="345">
        <f>VLOOKUP(E66,CCT!E:R,11,0)*H66</f>
        <v>0</v>
      </c>
      <c r="AL66" s="345">
        <f t="shared" si="40"/>
        <v>925.50120000000004</v>
      </c>
      <c r="AM66" s="345">
        <f t="shared" si="41"/>
        <v>2818.9979731194662</v>
      </c>
      <c r="AN66" s="345">
        <f t="shared" si="10"/>
        <v>3.8989981314234563</v>
      </c>
      <c r="AO66" s="345">
        <f t="shared" si="11"/>
        <v>0.3119198505138765</v>
      </c>
      <c r="AP66" s="345">
        <f t="shared" si="12"/>
        <v>0.1247679402055506</v>
      </c>
      <c r="AQ66" s="345">
        <f t="shared" si="13"/>
        <v>10.458969248000001</v>
      </c>
      <c r="AR66" s="345">
        <f t="shared" si="14"/>
        <v>3.8457629924896013</v>
      </c>
      <c r="AS66" s="345">
        <f t="shared" si="15"/>
        <v>102.79672632319998</v>
      </c>
      <c r="AT66" s="345">
        <f t="shared" si="16"/>
        <v>4.9804615466666666</v>
      </c>
      <c r="AU66" s="345">
        <f t="shared" si="42"/>
        <v>126.41760603249912</v>
      </c>
      <c r="AV66" s="345">
        <f t="shared" si="17"/>
        <v>41.503846222222215</v>
      </c>
      <c r="AW66" s="345">
        <f t="shared" si="18"/>
        <v>24.570276963555557</v>
      </c>
      <c r="AX66" s="345">
        <f t="shared" si="19"/>
        <v>0.62255769333333322</v>
      </c>
      <c r="AY66" s="345">
        <f t="shared" si="20"/>
        <v>9.9609230933333333</v>
      </c>
      <c r="AZ66" s="345">
        <f t="shared" si="21"/>
        <v>3.8736923140740736</v>
      </c>
      <c r="BA66" s="345">
        <f t="shared" si="22"/>
        <v>29.611357644552864</v>
      </c>
      <c r="BB66" s="345">
        <f t="shared" si="43"/>
        <v>110.14265393107139</v>
      </c>
      <c r="BC66" s="345">
        <f t="shared" si="44"/>
        <v>434.65846225454555</v>
      </c>
      <c r="BD66" s="345">
        <f t="shared" si="45"/>
        <v>434.65846225454555</v>
      </c>
      <c r="BE66" s="345">
        <f t="shared" si="46"/>
        <v>544.80111618561693</v>
      </c>
      <c r="BF66" s="310">
        <f>VLOOKUP($C66,Uniformes!$A:$P,16,0)*$H66</f>
        <v>34.408333333333331</v>
      </c>
      <c r="BG66" s="310">
        <f>'Materiais de Consumo'!$H$5*$H66</f>
        <v>0.65573770491803274</v>
      </c>
      <c r="BH66" s="310">
        <f>Equipamentos!$J$5*$H66</f>
        <v>6.2404371584699456</v>
      </c>
      <c r="BI66" s="345"/>
      <c r="BJ66" s="345"/>
      <c r="BK66" s="345">
        <f t="shared" si="47"/>
        <v>41.304508196721308</v>
      </c>
      <c r="BL66" s="345">
        <f t="shared" si="48"/>
        <v>6519.7981315343031</v>
      </c>
      <c r="BM66" s="310">
        <f t="shared" si="49"/>
        <v>34.823828563116237</v>
      </c>
      <c r="BN66" s="310">
        <f t="shared" si="50"/>
        <v>33.390285265589554</v>
      </c>
      <c r="BO66" s="108">
        <f t="shared" si="26"/>
        <v>0.68892421833598505</v>
      </c>
      <c r="BP66" s="108">
        <f t="shared" si="27"/>
        <v>3.1796502384737768</v>
      </c>
      <c r="BQ66" s="346">
        <f>VLOOKUP(B66,ISS!A:C,2,0)*100</f>
        <v>2</v>
      </c>
      <c r="BR66" s="108">
        <f t="shared" si="51"/>
        <v>2.1197668256491848</v>
      </c>
      <c r="BS66" s="108">
        <f t="shared" si="52"/>
        <v>5.65</v>
      </c>
      <c r="BT66" s="108">
        <f t="shared" si="53"/>
        <v>5.988341282458947</v>
      </c>
      <c r="BU66" s="345">
        <f t="shared" si="54"/>
        <v>394.51265698252371</v>
      </c>
      <c r="BV66" s="345">
        <f t="shared" si="55"/>
        <v>462.72677081122947</v>
      </c>
      <c r="BW66" s="345">
        <f t="shared" si="56"/>
        <v>6982.5249023455326</v>
      </c>
      <c r="BX66" s="345">
        <f t="shared" si="57"/>
        <v>83790.298828146391</v>
      </c>
      <c r="BY66" s="297">
        <f>VLOOKUP($D66,PARAMETROS!$A:$I,6,0)</f>
        <v>45292</v>
      </c>
      <c r="BZ66" s="298" t="str">
        <f>VLOOKUP($D66,PARAMETROS!$A:$I,7,0)</f>
        <v>-</v>
      </c>
      <c r="CA66" s="298" t="str">
        <f>VLOOKUP($D66,PARAMETROS!$A:$I,8,0)</f>
        <v>-</v>
      </c>
      <c r="CD66" s="3"/>
      <c r="CF66" s="3"/>
      <c r="CG66" s="3"/>
    </row>
    <row r="67" spans="1:85">
      <c r="A67" s="295" t="str">
        <f>CCT!A65</f>
        <v>1.313.01</v>
      </c>
      <c r="B67" s="294" t="str">
        <f>CCT!B65</f>
        <v>Ipatinga</v>
      </c>
      <c r="C67" s="294" t="str">
        <f>CCT!C65</f>
        <v>Vigilante Armado - 220 h</v>
      </c>
      <c r="D67" s="294" t="str">
        <f>CCT!D65</f>
        <v>Sindesp-MG</v>
      </c>
      <c r="E67" s="301" t="str">
        <f t="shared" si="30"/>
        <v>IpatingaVigilante Armado - 220 h</v>
      </c>
      <c r="F67" s="299" t="s">
        <v>150</v>
      </c>
      <c r="G67" s="299" t="s">
        <v>151</v>
      </c>
      <c r="H67" s="299">
        <f>VLOOKUP(E67,CCT!E:R,4,0)</f>
        <v>2</v>
      </c>
      <c r="I67" s="344">
        <f>VLOOKUP(E67,CCT!E:R,5,0)</f>
        <v>2286.48</v>
      </c>
      <c r="J67" s="345">
        <f t="shared" si="31"/>
        <v>4572.96</v>
      </c>
      <c r="K67" s="345">
        <f t="shared" si="32"/>
        <v>1371.8879999999999</v>
      </c>
      <c r="L67" s="345"/>
      <c r="M67" s="345">
        <f t="shared" si="33"/>
        <v>0</v>
      </c>
      <c r="N67" s="345"/>
      <c r="O67" s="345"/>
      <c r="P67" s="345">
        <f t="shared" si="34"/>
        <v>31.705855999999997</v>
      </c>
      <c r="Q67" s="345">
        <f t="shared" si="35"/>
        <v>5976.5538559999995</v>
      </c>
      <c r="R67" s="345">
        <f t="shared" si="59"/>
        <v>1195.3107711999999</v>
      </c>
      <c r="S67" s="345">
        <f t="shared" si="59"/>
        <v>89.648307839999987</v>
      </c>
      <c r="T67" s="345">
        <f t="shared" si="59"/>
        <v>59.765538559999996</v>
      </c>
      <c r="U67" s="345">
        <f t="shared" si="59"/>
        <v>11.953107712</v>
      </c>
      <c r="V67" s="345">
        <f t="shared" si="59"/>
        <v>149.41384639999998</v>
      </c>
      <c r="W67" s="345">
        <f t="shared" si="59"/>
        <v>478.12430847999997</v>
      </c>
      <c r="X67" s="345">
        <f t="shared" si="59"/>
        <v>177.50364952319998</v>
      </c>
      <c r="Y67" s="345">
        <f t="shared" si="59"/>
        <v>35.859323136</v>
      </c>
      <c r="Z67" s="345">
        <f t="shared" si="36"/>
        <v>2197.5788528511998</v>
      </c>
      <c r="AA67" s="345">
        <f t="shared" si="37"/>
        <v>498.04615466666661</v>
      </c>
      <c r="AB67" s="345">
        <f t="shared" si="60"/>
        <v>664.06153955555544</v>
      </c>
      <c r="AC67" s="345">
        <f t="shared" si="60"/>
        <v>427.30699916551112</v>
      </c>
      <c r="AD67" s="345">
        <f t="shared" si="38"/>
        <v>1589.4146933877332</v>
      </c>
      <c r="AE67" s="345">
        <f>(VLOOKUP(B67,VT!A:D,4,0)*2*IF(C67="Vigilante Armado - 220 h",20,15.5)*'RESUMO GERAL'!$H67)-IF(6%*'RESUMO GERAL'!$J67&lt;=(VLOOKUP(B67,VT!A:D,4,0)*2*IF(C67="Vigilante Armado - 220 h",20,15.5)*'RESUMO GERAL'!$H67),6%*'RESUMO GERAL'!$J67,(VLOOKUP(B67,VT!A:D,4,0)*2*IF(C67="Vigilante Armado - 220 h",20,15.5*'RESUMO GERAL'!$H67)))</f>
        <v>205.62240000000003</v>
      </c>
      <c r="AF67" s="345">
        <f>IF((VLOOKUP($D67,PARAMETROS!$A:$I,4,0))&gt;1,((VLOOKUP($D67,PARAMETROS!$A:$I,4,0))*IF(C67="Vigilante Armado - 220 h",20,15.5))*((1-10%))*'RESUMO GERAL'!$H67,0)</f>
        <v>919.80000000000007</v>
      </c>
      <c r="AG67" s="345">
        <f>IF(VLOOKUP($D67,PARAMETROS!$A:$I,5,0)&gt;0,VLOOKUP($D67,PARAMETROS!$A:$I,5,0)*H67,0)</f>
        <v>386.88</v>
      </c>
      <c r="AH67" s="345">
        <f>VLOOKUP($D67,PARAMETROS!$A:$I,2,0)*'RESUMO GERAL'!$H67</f>
        <v>259.8</v>
      </c>
      <c r="AI67" s="345">
        <f>VLOOKUP('RESUMO GERAL'!$D67,PARAMETROS!$A:$I,3,0)*'RESUMO GERAL'!$H67</f>
        <v>38.9</v>
      </c>
      <c r="AJ67" s="310">
        <f t="shared" si="39"/>
        <v>40</v>
      </c>
      <c r="AK67" s="345">
        <f>VLOOKUP(E67,CCT!E:R,11,0)*H67</f>
        <v>0</v>
      </c>
      <c r="AL67" s="345">
        <f t="shared" si="40"/>
        <v>1851.0024000000001</v>
      </c>
      <c r="AM67" s="345">
        <f t="shared" si="41"/>
        <v>5637.9959462389324</v>
      </c>
      <c r="AN67" s="345">
        <f t="shared" si="10"/>
        <v>7.7979962628469126</v>
      </c>
      <c r="AO67" s="345">
        <f t="shared" si="11"/>
        <v>0.62383970102775299</v>
      </c>
      <c r="AP67" s="345">
        <f t="shared" si="12"/>
        <v>0.2495358804111012</v>
      </c>
      <c r="AQ67" s="345">
        <f t="shared" si="13"/>
        <v>20.917938496000001</v>
      </c>
      <c r="AR67" s="345">
        <f t="shared" si="14"/>
        <v>7.6915259849792026</v>
      </c>
      <c r="AS67" s="345">
        <f t="shared" si="15"/>
        <v>205.59345264639995</v>
      </c>
      <c r="AT67" s="345">
        <f t="shared" si="16"/>
        <v>9.9609230933333333</v>
      </c>
      <c r="AU67" s="345">
        <f t="shared" si="42"/>
        <v>252.83521206499825</v>
      </c>
      <c r="AV67" s="345">
        <f t="shared" si="17"/>
        <v>83.00769244444443</v>
      </c>
      <c r="AW67" s="345">
        <f t="shared" si="18"/>
        <v>49.140553927111114</v>
      </c>
      <c r="AX67" s="345">
        <f t="shared" si="19"/>
        <v>1.2451153866666664</v>
      </c>
      <c r="AY67" s="345">
        <f t="shared" si="20"/>
        <v>19.921846186666667</v>
      </c>
      <c r="AZ67" s="345">
        <f t="shared" si="21"/>
        <v>7.7473846281481471</v>
      </c>
      <c r="BA67" s="345">
        <f t="shared" si="22"/>
        <v>59.222715289105729</v>
      </c>
      <c r="BB67" s="345">
        <f t="shared" si="43"/>
        <v>220.28530786214279</v>
      </c>
      <c r="BC67" s="345">
        <f t="shared" si="44"/>
        <v>869.31692450909111</v>
      </c>
      <c r="BD67" s="345">
        <f t="shared" si="45"/>
        <v>869.31692450909111</v>
      </c>
      <c r="BE67" s="345">
        <f t="shared" si="46"/>
        <v>1089.6022323712339</v>
      </c>
      <c r="BF67" s="310">
        <f>VLOOKUP($C67,Uniformes!$A:$P,16,0)*$H67</f>
        <v>68.816666666666663</v>
      </c>
      <c r="BG67" s="310">
        <f>'Materiais de Consumo'!$H$5*$H67</f>
        <v>1.3114754098360655</v>
      </c>
      <c r="BH67" s="310">
        <f>Equipamentos!$J$5*$H67</f>
        <v>12.480874316939891</v>
      </c>
      <c r="BI67" s="345"/>
      <c r="BJ67" s="345"/>
      <c r="BK67" s="345">
        <f t="shared" si="47"/>
        <v>82.609016393442616</v>
      </c>
      <c r="BL67" s="345">
        <f t="shared" si="48"/>
        <v>13039.596263068606</v>
      </c>
      <c r="BM67" s="310">
        <f t="shared" si="49"/>
        <v>69.647657126232474</v>
      </c>
      <c r="BN67" s="310">
        <f t="shared" si="50"/>
        <v>66.780570531179109</v>
      </c>
      <c r="BO67" s="108">
        <f t="shared" si="26"/>
        <v>0.69630423138725195</v>
      </c>
      <c r="BP67" s="108">
        <f t="shared" si="27"/>
        <v>3.2137118371719318</v>
      </c>
      <c r="BQ67" s="346">
        <f>VLOOKUP(B67,ISS!A:C,2,0)*100</f>
        <v>3</v>
      </c>
      <c r="BR67" s="108">
        <f t="shared" si="51"/>
        <v>3.2137118371719318</v>
      </c>
      <c r="BS67" s="108">
        <f t="shared" si="52"/>
        <v>6.65</v>
      </c>
      <c r="BT67" s="108">
        <f t="shared" si="53"/>
        <v>7.1237279057311156</v>
      </c>
      <c r="BU67" s="345">
        <f t="shared" si="54"/>
        <v>938.62413351181544</v>
      </c>
      <c r="BV67" s="345">
        <f t="shared" si="55"/>
        <v>1075.052361169227</v>
      </c>
      <c r="BW67" s="345">
        <f t="shared" si="56"/>
        <v>14114.648624237834</v>
      </c>
      <c r="BX67" s="345">
        <f t="shared" si="57"/>
        <v>169375.78349085402</v>
      </c>
      <c r="BY67" s="297">
        <f>VLOOKUP($D67,PARAMETROS!$A:$I,6,0)</f>
        <v>45292</v>
      </c>
      <c r="BZ67" s="298" t="str">
        <f>VLOOKUP($D67,PARAMETROS!$A:$I,7,0)</f>
        <v>-</v>
      </c>
      <c r="CA67" s="298" t="str">
        <f>VLOOKUP($D67,PARAMETROS!$A:$I,8,0)</f>
        <v>-</v>
      </c>
      <c r="CD67" s="3"/>
      <c r="CF67" s="3"/>
      <c r="CG67" s="3"/>
    </row>
    <row r="68" spans="1:85">
      <c r="A68" s="295" t="str">
        <f>CCT!A66</f>
        <v>1.313.02</v>
      </c>
      <c r="B68" s="294" t="str">
        <f>CCT!B66</f>
        <v>Ipatinga</v>
      </c>
      <c r="C68" s="294" t="str">
        <f>CCT!C66</f>
        <v>Vigilante Armado - 12x36 h Diurno</v>
      </c>
      <c r="D68" s="294" t="str">
        <f>CCT!D66</f>
        <v>Sindesp-MG</v>
      </c>
      <c r="E68" s="301" t="str">
        <f t="shared" si="30"/>
        <v>IpatingaVigilante Armado - 12x36 h Diurno</v>
      </c>
      <c r="F68" s="299" t="s">
        <v>150</v>
      </c>
      <c r="G68" s="299" t="s">
        <v>151</v>
      </c>
      <c r="H68" s="299">
        <f>VLOOKUP(E68,CCT!E:R,4,0)</f>
        <v>2</v>
      </c>
      <c r="I68" s="344">
        <f>VLOOKUP(E68,CCT!E:R,5,0)</f>
        <v>2286.48</v>
      </c>
      <c r="J68" s="345">
        <f t="shared" si="31"/>
        <v>4572.96</v>
      </c>
      <c r="K68" s="345">
        <f t="shared" si="32"/>
        <v>1371.8879999999999</v>
      </c>
      <c r="L68" s="345"/>
      <c r="M68" s="345">
        <f t="shared" si="33"/>
        <v>0</v>
      </c>
      <c r="N68" s="345"/>
      <c r="O68" s="345"/>
      <c r="P68" s="345">
        <f t="shared" si="34"/>
        <v>0</v>
      </c>
      <c r="Q68" s="345">
        <f t="shared" si="35"/>
        <v>5944.848</v>
      </c>
      <c r="R68" s="345">
        <f t="shared" si="59"/>
        <v>1188.9696000000001</v>
      </c>
      <c r="S68" s="345">
        <f t="shared" si="59"/>
        <v>89.172719999999998</v>
      </c>
      <c r="T68" s="345">
        <f t="shared" si="59"/>
        <v>59.448480000000004</v>
      </c>
      <c r="U68" s="345">
        <f t="shared" si="59"/>
        <v>11.889696000000001</v>
      </c>
      <c r="V68" s="345">
        <f t="shared" si="59"/>
        <v>148.62120000000002</v>
      </c>
      <c r="W68" s="345">
        <f t="shared" si="59"/>
        <v>475.58784000000003</v>
      </c>
      <c r="X68" s="345">
        <f t="shared" si="59"/>
        <v>176.56198560000001</v>
      </c>
      <c r="Y68" s="345">
        <f t="shared" si="59"/>
        <v>35.669088000000002</v>
      </c>
      <c r="Z68" s="345">
        <f t="shared" si="36"/>
        <v>2185.9206096000003</v>
      </c>
      <c r="AA68" s="345">
        <f t="shared" si="37"/>
        <v>495.404</v>
      </c>
      <c r="AB68" s="345">
        <f t="shared" si="60"/>
        <v>660.53866666666659</v>
      </c>
      <c r="AC68" s="345">
        <f t="shared" si="60"/>
        <v>425.04011853333333</v>
      </c>
      <c r="AD68" s="345">
        <f t="shared" si="38"/>
        <v>1580.9827851999999</v>
      </c>
      <c r="AE68" s="345">
        <f>(VLOOKUP(B68,VT!A:D,4,0)*2*IF(C68="Vigilante Armado - 220 h",20,15.5)*'RESUMO GERAL'!$H68)-IF(6%*'RESUMO GERAL'!$J68&lt;=(VLOOKUP(B68,VT!A:D,4,0)*2*IF(C68="Vigilante Armado - 220 h",20,15.5)*'RESUMO GERAL'!$H68),6%*'RESUMO GERAL'!$J68,(VLOOKUP(B68,VT!A:D,4,0)*2*IF(C68="Vigilante Armado - 220 h",20,15.5*'RESUMO GERAL'!$H68)))</f>
        <v>97.622400000000027</v>
      </c>
      <c r="AF68" s="345">
        <f>IF((VLOOKUP($D68,PARAMETROS!$A:$I,4,0))&gt;1,((VLOOKUP($D68,PARAMETROS!$A:$I,4,0))*IF(C68="Vigilante Armado - 220 h",20,15.5))*((1-10%))*'RESUMO GERAL'!$H68,0)</f>
        <v>712.84500000000003</v>
      </c>
      <c r="AG68" s="345">
        <f>IF(VLOOKUP($D68,PARAMETROS!$A:$I,5,0)&gt;0,VLOOKUP($D68,PARAMETROS!$A:$I,5,0)*H68,0)</f>
        <v>386.88</v>
      </c>
      <c r="AH68" s="345">
        <f>VLOOKUP($D68,PARAMETROS!$A:$I,2,0)*'RESUMO GERAL'!$H68</f>
        <v>259.8</v>
      </c>
      <c r="AI68" s="345">
        <f>VLOOKUP('RESUMO GERAL'!$D68,PARAMETROS!$A:$I,3,0)*'RESUMO GERAL'!$H68</f>
        <v>38.9</v>
      </c>
      <c r="AJ68" s="310">
        <f t="shared" si="39"/>
        <v>40</v>
      </c>
      <c r="AK68" s="345">
        <f>VLOOKUP(E68,CCT!E:R,11,0)*H68</f>
        <v>0</v>
      </c>
      <c r="AL68" s="345">
        <f t="shared" si="40"/>
        <v>1536.0474000000002</v>
      </c>
      <c r="AM68" s="345">
        <f t="shared" si="41"/>
        <v>5302.9507948000009</v>
      </c>
      <c r="AN68" s="345">
        <f t="shared" si="10"/>
        <v>7.7566275824074067</v>
      </c>
      <c r="AO68" s="345">
        <f t="shared" si="11"/>
        <v>0.6205302065925925</v>
      </c>
      <c r="AP68" s="345">
        <f t="shared" si="12"/>
        <v>0.24821208263703703</v>
      </c>
      <c r="AQ68" s="345">
        <f t="shared" si="13"/>
        <v>20.806968000000001</v>
      </c>
      <c r="AR68" s="345">
        <f t="shared" si="14"/>
        <v>7.6507221336000031</v>
      </c>
      <c r="AS68" s="345">
        <f t="shared" si="15"/>
        <v>204.50277119999996</v>
      </c>
      <c r="AT68" s="345">
        <f t="shared" si="16"/>
        <v>9.90808</v>
      </c>
      <c r="AU68" s="345">
        <f t="shared" si="42"/>
        <v>251.49391120523703</v>
      </c>
      <c r="AV68" s="345">
        <f t="shared" si="17"/>
        <v>82.567333333333323</v>
      </c>
      <c r="AW68" s="345">
        <f t="shared" si="18"/>
        <v>48.879861333333338</v>
      </c>
      <c r="AX68" s="345">
        <f t="shared" si="19"/>
        <v>1.23851</v>
      </c>
      <c r="AY68" s="345">
        <f t="shared" si="20"/>
        <v>19.81616</v>
      </c>
      <c r="AZ68" s="345">
        <f t="shared" si="21"/>
        <v>7.706284444444444</v>
      </c>
      <c r="BA68" s="345">
        <f t="shared" si="22"/>
        <v>58.908536428155571</v>
      </c>
      <c r="BB68" s="345">
        <f t="shared" si="43"/>
        <v>219.11668553926665</v>
      </c>
      <c r="BC68" s="345">
        <f t="shared" si="44"/>
        <v>670.14650181818183</v>
      </c>
      <c r="BD68" s="345">
        <f t="shared" si="45"/>
        <v>670.14650181818183</v>
      </c>
      <c r="BE68" s="345">
        <f t="shared" si="46"/>
        <v>889.26318735744849</v>
      </c>
      <c r="BF68" s="310">
        <f>VLOOKUP($C68,Uniformes!$A:$P,16,0)*$H68</f>
        <v>68.816666666666677</v>
      </c>
      <c r="BG68" s="310">
        <f>'Materiais de Consumo'!$H$5*$H68</f>
        <v>1.3114754098360655</v>
      </c>
      <c r="BH68" s="310">
        <f>Equipamentos!$J$5*$H68</f>
        <v>12.480874316939891</v>
      </c>
      <c r="BI68" s="345"/>
      <c r="BJ68" s="345"/>
      <c r="BK68" s="345">
        <f t="shared" si="47"/>
        <v>82.60901639344263</v>
      </c>
      <c r="BL68" s="345">
        <f t="shared" si="48"/>
        <v>12471.164909756128</v>
      </c>
      <c r="BM68" s="310">
        <f t="shared" si="49"/>
        <v>69.647657126232474</v>
      </c>
      <c r="BN68" s="310">
        <f t="shared" si="50"/>
        <v>66.780570531179109</v>
      </c>
      <c r="BO68" s="108">
        <f t="shared" si="26"/>
        <v>0.69630423138725195</v>
      </c>
      <c r="BP68" s="108">
        <f t="shared" si="27"/>
        <v>3.2137118371719318</v>
      </c>
      <c r="BQ68" s="346">
        <f>VLOOKUP(B68,ISS!A:C,2,0)*100</f>
        <v>3</v>
      </c>
      <c r="BR68" s="108">
        <f t="shared" si="51"/>
        <v>3.2137118371719318</v>
      </c>
      <c r="BS68" s="108">
        <f t="shared" si="52"/>
        <v>6.65</v>
      </c>
      <c r="BT68" s="108">
        <f t="shared" si="53"/>
        <v>7.1237279057311156</v>
      </c>
      <c r="BU68" s="345">
        <f t="shared" si="54"/>
        <v>898.1306305709694</v>
      </c>
      <c r="BV68" s="345">
        <f t="shared" si="55"/>
        <v>1034.558858228381</v>
      </c>
      <c r="BW68" s="345">
        <f t="shared" si="56"/>
        <v>13505.723767984509</v>
      </c>
      <c r="BX68" s="345">
        <f t="shared" si="57"/>
        <v>162068.6852158141</v>
      </c>
      <c r="BY68" s="297">
        <f>VLOOKUP($D68,PARAMETROS!$A:$I,6,0)</f>
        <v>45292</v>
      </c>
      <c r="BZ68" s="298" t="str">
        <f>VLOOKUP($D68,PARAMETROS!$A:$I,7,0)</f>
        <v>-</v>
      </c>
      <c r="CA68" s="298" t="str">
        <f>VLOOKUP($D68,PARAMETROS!$A:$I,8,0)</f>
        <v>-</v>
      </c>
      <c r="CD68" s="3"/>
      <c r="CF68" s="3"/>
      <c r="CG68" s="3"/>
    </row>
    <row r="69" spans="1:85">
      <c r="A69" s="295" t="str">
        <f>CCT!A67</f>
        <v>1.313.03</v>
      </c>
      <c r="B69" s="294" t="str">
        <f>CCT!B67</f>
        <v>Ipatinga</v>
      </c>
      <c r="C69" s="294" t="str">
        <f>CCT!C67</f>
        <v>Vigilante Armado - 12x36 h Noturno</v>
      </c>
      <c r="D69" s="294" t="str">
        <f>CCT!D67</f>
        <v>Sindesp-MG</v>
      </c>
      <c r="E69" s="301" t="str">
        <f t="shared" si="30"/>
        <v>IpatingaVigilante Armado - 12x36 h Noturno</v>
      </c>
      <c r="F69" s="299" t="s">
        <v>150</v>
      </c>
      <c r="G69" s="299" t="s">
        <v>151</v>
      </c>
      <c r="H69" s="299">
        <f>VLOOKUP(E69,CCT!E:R,4,0)</f>
        <v>2</v>
      </c>
      <c r="I69" s="344">
        <f>VLOOKUP(E69,CCT!E:R,5,0)</f>
        <v>2286.48</v>
      </c>
      <c r="J69" s="345">
        <f t="shared" si="31"/>
        <v>4572.96</v>
      </c>
      <c r="K69" s="345">
        <f t="shared" si="32"/>
        <v>1371.8879999999999</v>
      </c>
      <c r="L69" s="345"/>
      <c r="M69" s="345">
        <f t="shared" si="33"/>
        <v>1172.756378181818</v>
      </c>
      <c r="N69" s="345"/>
      <c r="O69" s="345"/>
      <c r="P69" s="345">
        <f t="shared" si="34"/>
        <v>0</v>
      </c>
      <c r="Q69" s="345">
        <f t="shared" si="35"/>
        <v>7117.604378181818</v>
      </c>
      <c r="R69" s="345">
        <f t="shared" si="59"/>
        <v>1423.5208756363636</v>
      </c>
      <c r="S69" s="345">
        <f t="shared" si="59"/>
        <v>106.76406567272727</v>
      </c>
      <c r="T69" s="345">
        <f t="shared" si="59"/>
        <v>71.17604378181818</v>
      </c>
      <c r="U69" s="345">
        <f t="shared" si="59"/>
        <v>14.235208756363637</v>
      </c>
      <c r="V69" s="345">
        <f t="shared" si="59"/>
        <v>177.94010945454545</v>
      </c>
      <c r="W69" s="345">
        <f t="shared" si="59"/>
        <v>569.40835025454544</v>
      </c>
      <c r="X69" s="345">
        <f t="shared" si="59"/>
        <v>211.39285003200001</v>
      </c>
      <c r="Y69" s="345">
        <f t="shared" si="59"/>
        <v>42.705626269090907</v>
      </c>
      <c r="Z69" s="345">
        <f t="shared" si="36"/>
        <v>2617.1431298574539</v>
      </c>
      <c r="AA69" s="345">
        <f t="shared" si="37"/>
        <v>593.13369818181809</v>
      </c>
      <c r="AB69" s="345">
        <f t="shared" si="60"/>
        <v>790.84493090909086</v>
      </c>
      <c r="AC69" s="345">
        <f t="shared" si="60"/>
        <v>508.88894191672728</v>
      </c>
      <c r="AD69" s="345">
        <f t="shared" si="38"/>
        <v>1892.8675710076363</v>
      </c>
      <c r="AE69" s="345">
        <f>(VLOOKUP(B69,VT!A:D,4,0)*2*IF(C69="Vigilante Armado - 220 h",20,15.5)*'RESUMO GERAL'!$H69)-IF(6%*'RESUMO GERAL'!$J69&lt;=(VLOOKUP(B69,VT!A:D,4,0)*2*IF(C69="Vigilante Armado - 220 h",20,15.5)*'RESUMO GERAL'!$H69),6%*'RESUMO GERAL'!$J69,(VLOOKUP(B69,VT!A:D,4,0)*2*IF(C69="Vigilante Armado - 220 h",20,15.5*'RESUMO GERAL'!$H69)))</f>
        <v>97.622400000000027</v>
      </c>
      <c r="AF69" s="345">
        <f>IF((VLOOKUP($D69,PARAMETROS!$A:$I,4,0))&gt;1,((VLOOKUP($D69,PARAMETROS!$A:$I,4,0))*IF(C69="Vigilante Armado - 220 h",20,15.5))*((1-10%))*'RESUMO GERAL'!$H69,0)</f>
        <v>712.84500000000003</v>
      </c>
      <c r="AG69" s="345">
        <f>IF(VLOOKUP($D69,PARAMETROS!$A:$I,5,0)&gt;0,VLOOKUP($D69,PARAMETROS!$A:$I,5,0)*H69,0)</f>
        <v>386.88</v>
      </c>
      <c r="AH69" s="345">
        <f>VLOOKUP($D69,PARAMETROS!$A:$I,2,0)*'RESUMO GERAL'!$H69</f>
        <v>259.8</v>
      </c>
      <c r="AI69" s="345">
        <f>VLOOKUP('RESUMO GERAL'!$D69,PARAMETROS!$A:$I,3,0)*'RESUMO GERAL'!$H69</f>
        <v>38.9</v>
      </c>
      <c r="AJ69" s="310">
        <f t="shared" si="39"/>
        <v>40</v>
      </c>
      <c r="AK69" s="345">
        <f>VLOOKUP(E69,CCT!E:R,11,0)*H69</f>
        <v>0</v>
      </c>
      <c r="AL69" s="345">
        <f t="shared" si="40"/>
        <v>1536.0474000000002</v>
      </c>
      <c r="AM69" s="345">
        <f t="shared" si="41"/>
        <v>6046.0581008650897</v>
      </c>
      <c r="AN69" s="345">
        <f t="shared" si="10"/>
        <v>9.2867986600277774</v>
      </c>
      <c r="AO69" s="345">
        <f t="shared" si="11"/>
        <v>0.74294389280222217</v>
      </c>
      <c r="AP69" s="345">
        <f t="shared" si="12"/>
        <v>0.29717755712088889</v>
      </c>
      <c r="AQ69" s="345">
        <f t="shared" si="13"/>
        <v>24.911615323636365</v>
      </c>
      <c r="AR69" s="345">
        <f t="shared" si="14"/>
        <v>9.1600009545010934</v>
      </c>
      <c r="AS69" s="345">
        <f t="shared" si="15"/>
        <v>244.84559060945449</v>
      </c>
      <c r="AT69" s="345">
        <f t="shared" si="16"/>
        <v>11.862673963636365</v>
      </c>
      <c r="AU69" s="345">
        <f t="shared" si="42"/>
        <v>301.1068009611792</v>
      </c>
      <c r="AV69" s="345">
        <f t="shared" si="17"/>
        <v>98.855616363636358</v>
      </c>
      <c r="AW69" s="345">
        <f t="shared" si="18"/>
        <v>58.522524887272731</v>
      </c>
      <c r="AX69" s="345">
        <f t="shared" si="19"/>
        <v>1.4828342454545453</v>
      </c>
      <c r="AY69" s="345">
        <f t="shared" si="20"/>
        <v>23.725347927272729</v>
      </c>
      <c r="AZ69" s="345">
        <f t="shared" si="21"/>
        <v>9.2265241939393938</v>
      </c>
      <c r="BA69" s="345">
        <f t="shared" si="22"/>
        <v>70.529584068982629</v>
      </c>
      <c r="BB69" s="345">
        <f t="shared" si="43"/>
        <v>262.34243168655837</v>
      </c>
      <c r="BC69" s="345">
        <f t="shared" si="44"/>
        <v>802.34812990413229</v>
      </c>
      <c r="BD69" s="345">
        <f t="shared" si="45"/>
        <v>802.34812990413229</v>
      </c>
      <c r="BE69" s="345">
        <f t="shared" si="46"/>
        <v>1064.6905615906908</v>
      </c>
      <c r="BF69" s="310">
        <f>VLOOKUP($C69,Uniformes!$A:$P,16,0)*$H69</f>
        <v>68.816666666666663</v>
      </c>
      <c r="BG69" s="310">
        <f>'Materiais de Consumo'!$H$5*$H69</f>
        <v>1.3114754098360655</v>
      </c>
      <c r="BH69" s="310">
        <f>Equipamentos!$J$5*$H69</f>
        <v>12.480874316939891</v>
      </c>
      <c r="BI69" s="345"/>
      <c r="BJ69" s="345"/>
      <c r="BK69" s="345">
        <f t="shared" si="47"/>
        <v>82.609016393442616</v>
      </c>
      <c r="BL69" s="345">
        <f t="shared" si="48"/>
        <v>14612.068857992219</v>
      </c>
      <c r="BM69" s="310">
        <f t="shared" si="49"/>
        <v>69.647657126232474</v>
      </c>
      <c r="BN69" s="310">
        <f t="shared" si="50"/>
        <v>66.780570531179109</v>
      </c>
      <c r="BO69" s="108">
        <f t="shared" si="26"/>
        <v>0.69630423138725195</v>
      </c>
      <c r="BP69" s="108">
        <f t="shared" si="27"/>
        <v>3.2137118371719318</v>
      </c>
      <c r="BQ69" s="346">
        <f>VLOOKUP(B69,ISS!A:C,2,0)*100</f>
        <v>3</v>
      </c>
      <c r="BR69" s="108">
        <f t="shared" si="51"/>
        <v>3.2137118371719318</v>
      </c>
      <c r="BS69" s="108">
        <f t="shared" si="52"/>
        <v>6.65</v>
      </c>
      <c r="BT69" s="108">
        <f t="shared" si="53"/>
        <v>7.1237279057311156</v>
      </c>
      <c r="BU69" s="345">
        <f t="shared" si="54"/>
        <v>1050.6428025663631</v>
      </c>
      <c r="BV69" s="345">
        <f t="shared" si="55"/>
        <v>1187.0710302237746</v>
      </c>
      <c r="BW69" s="345">
        <f t="shared" si="56"/>
        <v>15799.139888215994</v>
      </c>
      <c r="BX69" s="345">
        <f t="shared" si="57"/>
        <v>189589.67865859193</v>
      </c>
      <c r="BY69" s="297">
        <f>VLOOKUP($D69,PARAMETROS!$A:$I,6,0)</f>
        <v>45292</v>
      </c>
      <c r="BZ69" s="298" t="str">
        <f>VLOOKUP($D69,PARAMETROS!$A:$I,7,0)</f>
        <v>-</v>
      </c>
      <c r="CA69" s="298" t="str">
        <f>VLOOKUP($D69,PARAMETROS!$A:$I,8,0)</f>
        <v>-</v>
      </c>
      <c r="CD69" s="3"/>
      <c r="CF69" s="3"/>
      <c r="CG69" s="3"/>
    </row>
    <row r="70" spans="1:85">
      <c r="A70" s="295" t="str">
        <f>CCT!A68</f>
        <v>1.324.01</v>
      </c>
      <c r="B70" s="294" t="str">
        <f>CCT!B68</f>
        <v>Itajuba</v>
      </c>
      <c r="C70" s="294" t="str">
        <f>CCT!C68</f>
        <v>Vigilante Armado - 220 h</v>
      </c>
      <c r="D70" s="294" t="str">
        <f>CCT!D68</f>
        <v>Sindesp-MG</v>
      </c>
      <c r="E70" s="301" t="str">
        <f t="shared" si="30"/>
        <v>ItajubaVigilante Armado - 220 h</v>
      </c>
      <c r="F70" s="299" t="s">
        <v>150</v>
      </c>
      <c r="G70" s="299" t="s">
        <v>151</v>
      </c>
      <c r="H70" s="299">
        <f>VLOOKUP(E70,CCT!E:R,4,0)</f>
        <v>1</v>
      </c>
      <c r="I70" s="344">
        <f>VLOOKUP(E70,CCT!E:R,5,0)</f>
        <v>2286.48</v>
      </c>
      <c r="J70" s="345">
        <f t="shared" si="31"/>
        <v>2286.48</v>
      </c>
      <c r="K70" s="345">
        <f t="shared" si="32"/>
        <v>685.94399999999996</v>
      </c>
      <c r="L70" s="345"/>
      <c r="M70" s="345">
        <f t="shared" si="33"/>
        <v>0</v>
      </c>
      <c r="N70" s="345"/>
      <c r="O70" s="345"/>
      <c r="P70" s="345">
        <f t="shared" si="34"/>
        <v>15.852927999999999</v>
      </c>
      <c r="Q70" s="345">
        <f t="shared" si="35"/>
        <v>2988.2769279999998</v>
      </c>
      <c r="R70" s="345">
        <f t="shared" si="59"/>
        <v>597.65538559999993</v>
      </c>
      <c r="S70" s="345">
        <f t="shared" si="59"/>
        <v>44.824153919999993</v>
      </c>
      <c r="T70" s="345">
        <f t="shared" si="59"/>
        <v>29.882769279999998</v>
      </c>
      <c r="U70" s="345">
        <f t="shared" si="59"/>
        <v>5.9765538559999998</v>
      </c>
      <c r="V70" s="345">
        <f t="shared" si="59"/>
        <v>74.706923199999991</v>
      </c>
      <c r="W70" s="345">
        <f t="shared" si="59"/>
        <v>239.06215423999998</v>
      </c>
      <c r="X70" s="345">
        <f t="shared" si="59"/>
        <v>88.751824761599991</v>
      </c>
      <c r="Y70" s="345">
        <f t="shared" si="59"/>
        <v>17.929661568</v>
      </c>
      <c r="Z70" s="345">
        <f t="shared" si="36"/>
        <v>1098.7894264255999</v>
      </c>
      <c r="AA70" s="345">
        <f t="shared" si="37"/>
        <v>249.0230773333333</v>
      </c>
      <c r="AB70" s="345">
        <f t="shared" si="60"/>
        <v>332.03076977777772</v>
      </c>
      <c r="AC70" s="345">
        <f t="shared" si="60"/>
        <v>213.65349958275556</v>
      </c>
      <c r="AD70" s="345">
        <f t="shared" si="38"/>
        <v>794.70734669386661</v>
      </c>
      <c r="AE70" s="345">
        <f>(VLOOKUP(B70,VT!A:D,4,0)*2*IF(C70="Vigilante Armado - 220 h",20,15.5)*'RESUMO GERAL'!$H70)-IF(6%*'RESUMO GERAL'!$J70&lt;=(VLOOKUP(B70,VT!A:D,4,0)*2*IF(C70="Vigilante Armado - 220 h",20,15.5)*'RESUMO GERAL'!$H70),6%*'RESUMO GERAL'!$J70,(VLOOKUP(B70,VT!A:D,4,0)*2*IF(C70="Vigilante Armado - 220 h",20,15.5*'RESUMO GERAL'!$H70)))</f>
        <v>102.81120000000001</v>
      </c>
      <c r="AF70" s="345">
        <f>IF((VLOOKUP($D70,PARAMETROS!$A:$I,4,0))&gt;1,((VLOOKUP($D70,PARAMETROS!$A:$I,4,0))*IF(C70="Vigilante Armado - 220 h",20,15.5))*((1-10%))*'RESUMO GERAL'!$H70,0)</f>
        <v>459.90000000000003</v>
      </c>
      <c r="AG70" s="345">
        <f>IF(VLOOKUP($D70,PARAMETROS!$A:$I,5,0)&gt;0,VLOOKUP($D70,PARAMETROS!$A:$I,5,0)*H70,0)</f>
        <v>193.44</v>
      </c>
      <c r="AH70" s="345">
        <f>VLOOKUP($D70,PARAMETROS!$A:$I,2,0)*'RESUMO GERAL'!$H70</f>
        <v>129.9</v>
      </c>
      <c r="AI70" s="345">
        <f>VLOOKUP('RESUMO GERAL'!$D70,PARAMETROS!$A:$I,3,0)*'RESUMO GERAL'!$H70</f>
        <v>19.45</v>
      </c>
      <c r="AJ70" s="310">
        <f t="shared" si="39"/>
        <v>20</v>
      </c>
      <c r="AK70" s="345">
        <f>VLOOKUP(E70,CCT!E:R,11,0)*H70</f>
        <v>0</v>
      </c>
      <c r="AL70" s="345">
        <f t="shared" si="40"/>
        <v>925.50120000000004</v>
      </c>
      <c r="AM70" s="345">
        <f t="shared" si="41"/>
        <v>2818.9979731194662</v>
      </c>
      <c r="AN70" s="345">
        <f t="shared" ref="AN70:AN133" si="61">$AN$5*$Q70</f>
        <v>3.8989981314234563</v>
      </c>
      <c r="AO70" s="345">
        <f t="shared" ref="AO70:AO133" si="62">$AO$5*$Q70</f>
        <v>0.3119198505138765</v>
      </c>
      <c r="AP70" s="345">
        <f t="shared" ref="AP70:AP133" si="63">$AP$5*$Q70</f>
        <v>0.1247679402055506</v>
      </c>
      <c r="AQ70" s="345">
        <f t="shared" ref="AQ70:AQ133" si="64">$AQ$5*$Q70</f>
        <v>10.458969248000001</v>
      </c>
      <c r="AR70" s="345">
        <f t="shared" ref="AR70:AR133" si="65">$AR$5*$Q70</f>
        <v>3.8457629924896013</v>
      </c>
      <c r="AS70" s="345">
        <f t="shared" ref="AS70:AS133" si="66">$AS$5*$Q70</f>
        <v>102.79672632319998</v>
      </c>
      <c r="AT70" s="345">
        <f t="shared" ref="AT70:AT133" si="67">$AT$5*$Q70</f>
        <v>4.9804615466666666</v>
      </c>
      <c r="AU70" s="345">
        <f t="shared" si="42"/>
        <v>126.41760603249912</v>
      </c>
      <c r="AV70" s="345">
        <f t="shared" ref="AV70:AV133" si="68">$AV$5*$Q70</f>
        <v>41.503846222222215</v>
      </c>
      <c r="AW70" s="345">
        <f t="shared" ref="AW70:AW133" si="69">$AW$5*$Q70</f>
        <v>24.570276963555557</v>
      </c>
      <c r="AX70" s="345">
        <f t="shared" ref="AX70:AX133" si="70">$AX$5*$Q70</f>
        <v>0.62255769333333322</v>
      </c>
      <c r="AY70" s="345">
        <f t="shared" ref="AY70:AY133" si="71">$AY$5*$Q70</f>
        <v>9.9609230933333333</v>
      </c>
      <c r="AZ70" s="345">
        <f t="shared" ref="AZ70:AZ133" si="72">$AZ$5*$Q70</f>
        <v>3.8736923140740736</v>
      </c>
      <c r="BA70" s="345">
        <f t="shared" ref="BA70:BA133" si="73">$BA$5*$Q70</f>
        <v>29.611357644552864</v>
      </c>
      <c r="BB70" s="345">
        <f t="shared" si="43"/>
        <v>110.14265393107139</v>
      </c>
      <c r="BC70" s="345">
        <f t="shared" si="44"/>
        <v>434.65846225454555</v>
      </c>
      <c r="BD70" s="345">
        <f t="shared" si="45"/>
        <v>434.65846225454555</v>
      </c>
      <c r="BE70" s="345">
        <f t="shared" si="46"/>
        <v>544.80111618561693</v>
      </c>
      <c r="BF70" s="310">
        <f>VLOOKUP($C70,Uniformes!$A:$P,16,0)*$H70</f>
        <v>34.408333333333331</v>
      </c>
      <c r="BG70" s="310">
        <f>'Materiais de Consumo'!$H$5*$H70</f>
        <v>0.65573770491803274</v>
      </c>
      <c r="BH70" s="310">
        <f>Equipamentos!$J$5*$H70</f>
        <v>6.2404371584699456</v>
      </c>
      <c r="BI70" s="345"/>
      <c r="BJ70" s="345"/>
      <c r="BK70" s="345">
        <f t="shared" si="47"/>
        <v>41.304508196721308</v>
      </c>
      <c r="BL70" s="345">
        <f t="shared" si="48"/>
        <v>6519.7981315343031</v>
      </c>
      <c r="BM70" s="310">
        <f t="shared" si="49"/>
        <v>34.823828563116237</v>
      </c>
      <c r="BN70" s="310">
        <f t="shared" si="50"/>
        <v>33.390285265589554</v>
      </c>
      <c r="BO70" s="108">
        <f t="shared" ref="BO70:BO133" si="74">((100/((100-$BS70)%)-100)*$BO$5)/$BS70</f>
        <v>0.71154898741105688</v>
      </c>
      <c r="BP70" s="108">
        <f t="shared" ref="BP70:BP133" si="75">((100/((100-$BS70)%)-100)*$BP$5)/$BS70</f>
        <v>3.2840722495894927</v>
      </c>
      <c r="BQ70" s="346">
        <f>VLOOKUP(B70,ISS!A:C,2,0)*100</f>
        <v>5</v>
      </c>
      <c r="BR70" s="108">
        <f t="shared" si="51"/>
        <v>5.473453749315822</v>
      </c>
      <c r="BS70" s="108">
        <f t="shared" si="52"/>
        <v>8.65</v>
      </c>
      <c r="BT70" s="108">
        <f t="shared" si="53"/>
        <v>9.4690749863163717</v>
      </c>
      <c r="BU70" s="345">
        <f t="shared" si="54"/>
        <v>623.82381962112822</v>
      </c>
      <c r="BV70" s="345">
        <f t="shared" si="55"/>
        <v>692.03793344983399</v>
      </c>
      <c r="BW70" s="345">
        <f t="shared" si="56"/>
        <v>7211.836064984137</v>
      </c>
      <c r="BX70" s="345">
        <f t="shared" si="57"/>
        <v>86542.03277980964</v>
      </c>
      <c r="BY70" s="297">
        <f>VLOOKUP($D70,PARAMETROS!$A:$I,6,0)</f>
        <v>45292</v>
      </c>
      <c r="BZ70" s="298" t="str">
        <f>VLOOKUP($D70,PARAMETROS!$A:$I,7,0)</f>
        <v>-</v>
      </c>
      <c r="CA70" s="298" t="str">
        <f>VLOOKUP($D70,PARAMETROS!$A:$I,8,0)</f>
        <v>-</v>
      </c>
      <c r="CD70" s="3"/>
      <c r="CF70" s="3"/>
      <c r="CG70" s="3"/>
    </row>
    <row r="71" spans="1:85">
      <c r="A71" s="295" t="str">
        <f>CCT!A69</f>
        <v>1.331.01</v>
      </c>
      <c r="B71" s="294" t="str">
        <f>CCT!B69</f>
        <v>Itanhandu</v>
      </c>
      <c r="C71" s="294" t="str">
        <f>CCT!C69</f>
        <v>Vigilante Armado - 220 h</v>
      </c>
      <c r="D71" s="294" t="str">
        <f>CCT!D69</f>
        <v>Sindesp-MG</v>
      </c>
      <c r="E71" s="301" t="str">
        <f t="shared" ref="E71:E134" si="76">CONCATENATE(B71,C71)</f>
        <v>ItanhanduVigilante Armado - 220 h</v>
      </c>
      <c r="F71" s="299" t="s">
        <v>150</v>
      </c>
      <c r="G71" s="299" t="s">
        <v>151</v>
      </c>
      <c r="H71" s="299">
        <f>VLOOKUP(E71,CCT!E:R,4,0)</f>
        <v>1</v>
      </c>
      <c r="I71" s="344">
        <f>VLOOKUP(E71,CCT!E:R,5,0)</f>
        <v>2286.48</v>
      </c>
      <c r="J71" s="345">
        <f t="shared" ref="J71:J134" si="77">H71*I71</f>
        <v>2286.48</v>
      </c>
      <c r="K71" s="345">
        <f t="shared" ref="K71:K134" si="78">H71*I71*$K$5</f>
        <v>685.94399999999996</v>
      </c>
      <c r="L71" s="345"/>
      <c r="M71" s="345">
        <f t="shared" ref="M71:M134" si="79">IF(C71="Vigilante Armado - 12x36 h Noturno",(H71*I71+K71)*$M$5,0)</f>
        <v>0</v>
      </c>
      <c r="N71" s="345"/>
      <c r="O71" s="345"/>
      <c r="P71" s="345">
        <f t="shared" ref="P71:P134" si="80">IF(C71="Vigilante Armado - 220 h",(H71*I71+K71)*$P$5,0)</f>
        <v>15.852927999999999</v>
      </c>
      <c r="Q71" s="345">
        <f t="shared" ref="Q71:Q134" si="81">SUM(J71:P71)</f>
        <v>2988.2769279999998</v>
      </c>
      <c r="R71" s="345">
        <f t="shared" si="59"/>
        <v>597.65538559999993</v>
      </c>
      <c r="S71" s="345">
        <f t="shared" si="59"/>
        <v>44.824153919999993</v>
      </c>
      <c r="T71" s="345">
        <f t="shared" si="59"/>
        <v>29.882769279999998</v>
      </c>
      <c r="U71" s="345">
        <f t="shared" si="59"/>
        <v>5.9765538559999998</v>
      </c>
      <c r="V71" s="345">
        <f t="shared" si="59"/>
        <v>74.706923199999991</v>
      </c>
      <c r="W71" s="345">
        <f t="shared" si="59"/>
        <v>239.06215423999998</v>
      </c>
      <c r="X71" s="345">
        <f t="shared" si="59"/>
        <v>88.751824761599991</v>
      </c>
      <c r="Y71" s="345">
        <f t="shared" si="59"/>
        <v>17.929661568</v>
      </c>
      <c r="Z71" s="345">
        <f t="shared" ref="Z71:Z134" si="82">SUM(R71:Y71)</f>
        <v>1098.7894264255999</v>
      </c>
      <c r="AA71" s="345">
        <f t="shared" ref="AA71:AA134" si="83">$AA$5*Q71</f>
        <v>249.0230773333333</v>
      </c>
      <c r="AB71" s="345">
        <f t="shared" si="60"/>
        <v>332.03076977777772</v>
      </c>
      <c r="AC71" s="345">
        <f t="shared" si="60"/>
        <v>213.65349958275556</v>
      </c>
      <c r="AD71" s="345">
        <f t="shared" ref="AD71:AD134" si="84">SUM(AA71:AC71)</f>
        <v>794.70734669386661</v>
      </c>
      <c r="AE71" s="345">
        <f>(VLOOKUP(B71,VT!A:D,4,0)*2*IF(C71="Vigilante Armado - 220 h",20,15.5)*'RESUMO GERAL'!$H71)-IF(6%*'RESUMO GERAL'!$J71&lt;=(VLOOKUP(B71,VT!A:D,4,0)*2*IF(C71="Vigilante Armado - 220 h",20,15.5)*'RESUMO GERAL'!$H71),6%*'RESUMO GERAL'!$J71,(VLOOKUP(B71,VT!A:D,4,0)*2*IF(C71="Vigilante Armado - 220 h",20,15.5*'RESUMO GERAL'!$H71)))</f>
        <v>102.81120000000001</v>
      </c>
      <c r="AF71" s="345">
        <f>IF((VLOOKUP($D71,PARAMETROS!$A:$I,4,0))&gt;1,((VLOOKUP($D71,PARAMETROS!$A:$I,4,0))*IF(C71="Vigilante Armado - 220 h",20,15.5))*((1-10%))*'RESUMO GERAL'!$H71,0)</f>
        <v>459.90000000000003</v>
      </c>
      <c r="AG71" s="345">
        <f>IF(VLOOKUP($D71,PARAMETROS!$A:$I,5,0)&gt;0,VLOOKUP($D71,PARAMETROS!$A:$I,5,0)*H71,0)</f>
        <v>193.44</v>
      </c>
      <c r="AH71" s="345">
        <f>VLOOKUP($D71,PARAMETROS!$A:$I,2,0)*'RESUMO GERAL'!$H71</f>
        <v>129.9</v>
      </c>
      <c r="AI71" s="345">
        <f>VLOOKUP('RESUMO GERAL'!$D71,PARAMETROS!$A:$I,3,0)*'RESUMO GERAL'!$H71</f>
        <v>19.45</v>
      </c>
      <c r="AJ71" s="310">
        <f t="shared" ref="AJ71:AJ134" si="85">AJ$5*$H71</f>
        <v>20</v>
      </c>
      <c r="AK71" s="345">
        <f>VLOOKUP(E71,CCT!E:R,11,0)*H71</f>
        <v>0</v>
      </c>
      <c r="AL71" s="345">
        <f t="shared" ref="AL71:AL134" si="86">SUM(AE71:AK71)</f>
        <v>925.50120000000004</v>
      </c>
      <c r="AM71" s="345">
        <f t="shared" ref="AM71:AM134" si="87">AL71+AD71+Z71</f>
        <v>2818.9979731194662</v>
      </c>
      <c r="AN71" s="345">
        <f t="shared" si="61"/>
        <v>3.8989981314234563</v>
      </c>
      <c r="AO71" s="345">
        <f t="shared" si="62"/>
        <v>0.3119198505138765</v>
      </c>
      <c r="AP71" s="345">
        <f t="shared" si="63"/>
        <v>0.1247679402055506</v>
      </c>
      <c r="AQ71" s="345">
        <f t="shared" si="64"/>
        <v>10.458969248000001</v>
      </c>
      <c r="AR71" s="345">
        <f t="shared" si="65"/>
        <v>3.8457629924896013</v>
      </c>
      <c r="AS71" s="345">
        <f t="shared" si="66"/>
        <v>102.79672632319998</v>
      </c>
      <c r="AT71" s="345">
        <f t="shared" si="67"/>
        <v>4.9804615466666666</v>
      </c>
      <c r="AU71" s="345">
        <f t="shared" ref="AU71:AU134" si="88">SUM(AN71:AT71)</f>
        <v>126.41760603249912</v>
      </c>
      <c r="AV71" s="345">
        <f t="shared" si="68"/>
        <v>41.503846222222215</v>
      </c>
      <c r="AW71" s="345">
        <f t="shared" si="69"/>
        <v>24.570276963555557</v>
      </c>
      <c r="AX71" s="345">
        <f t="shared" si="70"/>
        <v>0.62255769333333322</v>
      </c>
      <c r="AY71" s="345">
        <f t="shared" si="71"/>
        <v>9.9609230933333333</v>
      </c>
      <c r="AZ71" s="345">
        <f t="shared" si="72"/>
        <v>3.8736923140740736</v>
      </c>
      <c r="BA71" s="345">
        <f t="shared" si="73"/>
        <v>29.611357644552864</v>
      </c>
      <c r="BB71" s="345">
        <f t="shared" ref="BB71:BB134" si="89">SUM(AV71:BA71)</f>
        <v>110.14265393107139</v>
      </c>
      <c r="BC71" s="345">
        <f t="shared" ref="BC71:BC134" si="90">IF(C71="Vigilante Armado - 220 h",(H71*I71+SUM(K71:P71))*1/220*1.6*20,(H71*I71+SUM(K71:P71))*1/220*1.6*15.5)</f>
        <v>434.65846225454555</v>
      </c>
      <c r="BD71" s="345">
        <f t="shared" ref="BD71:BD134" si="91">BC71</f>
        <v>434.65846225454555</v>
      </c>
      <c r="BE71" s="345">
        <f t="shared" ref="BE71:BE134" si="92">BB71+BD71</f>
        <v>544.80111618561693</v>
      </c>
      <c r="BF71" s="310">
        <f>VLOOKUP($C71,Uniformes!$A:$P,16,0)*$H71</f>
        <v>34.408333333333331</v>
      </c>
      <c r="BG71" s="310">
        <f>'Materiais de Consumo'!$H$5*$H71</f>
        <v>0.65573770491803274</v>
      </c>
      <c r="BH71" s="310">
        <f>Equipamentos!$J$5*$H71</f>
        <v>6.2404371584699456</v>
      </c>
      <c r="BI71" s="345"/>
      <c r="BJ71" s="345"/>
      <c r="BK71" s="345">
        <f t="shared" ref="BK71:BK134" si="93">SUM(BF71:BJ71)</f>
        <v>41.304508196721308</v>
      </c>
      <c r="BL71" s="345">
        <f t="shared" ref="BL71:BL134" si="94">Q71+AM71+AU71+BE71+BK71</f>
        <v>6519.7981315343031</v>
      </c>
      <c r="BM71" s="310">
        <f t="shared" ref="BM71:BM134" si="95">$BM$5*H71</f>
        <v>34.823828563116237</v>
      </c>
      <c r="BN71" s="310">
        <f t="shared" ref="BN71:BN134" si="96">$BN$5*H71</f>
        <v>33.390285265589554</v>
      </c>
      <c r="BO71" s="108">
        <f t="shared" si="74"/>
        <v>0.69630423138725195</v>
      </c>
      <c r="BP71" s="108">
        <f t="shared" si="75"/>
        <v>3.2137118371719318</v>
      </c>
      <c r="BQ71" s="346">
        <f>VLOOKUP(B71,ISS!A:C,2,0)*100</f>
        <v>3</v>
      </c>
      <c r="BR71" s="108">
        <f t="shared" ref="BR71:BR134" si="97">((100/((100-$BS71)%)-100)*BQ71)/$BS71</f>
        <v>3.2137118371719318</v>
      </c>
      <c r="BS71" s="108">
        <f t="shared" ref="BS71:BS134" si="98">$BO$5+$BP$5+BQ71</f>
        <v>6.65</v>
      </c>
      <c r="BT71" s="108">
        <f t="shared" ref="BT71:BT134" si="99">BO71+BP71+BR71</f>
        <v>7.1237279057311156</v>
      </c>
      <c r="BU71" s="345">
        <f t="shared" ref="BU71:BU134" si="100">((BN71+BM71+BL71)*BT71)%</f>
        <v>469.31206675590772</v>
      </c>
      <c r="BV71" s="345">
        <f t="shared" ref="BV71:BV134" si="101">BM71+BN71+BU71</f>
        <v>537.52618058461348</v>
      </c>
      <c r="BW71" s="345">
        <f t="shared" ref="BW71:BW134" si="102">BL71+BV71</f>
        <v>7057.3243121189171</v>
      </c>
      <c r="BX71" s="345">
        <f t="shared" ref="BX71:BX134" si="103">BW71*12</f>
        <v>84687.891745427012</v>
      </c>
      <c r="BY71" s="297">
        <f>VLOOKUP($D71,PARAMETROS!$A:$I,6,0)</f>
        <v>45292</v>
      </c>
      <c r="BZ71" s="298" t="str">
        <f>VLOOKUP($D71,PARAMETROS!$A:$I,7,0)</f>
        <v>-</v>
      </c>
      <c r="CA71" s="298" t="str">
        <f>VLOOKUP($D71,PARAMETROS!$A:$I,8,0)</f>
        <v>-</v>
      </c>
      <c r="CD71" s="3"/>
      <c r="CF71" s="3"/>
      <c r="CG71" s="3"/>
    </row>
    <row r="72" spans="1:85">
      <c r="A72" s="295" t="str">
        <f>CCT!A70</f>
        <v>1.343.01</v>
      </c>
      <c r="B72" s="294" t="str">
        <f>CCT!B70</f>
        <v>Itumirim</v>
      </c>
      <c r="C72" s="294" t="str">
        <f>CCT!C70</f>
        <v>Vigilante Armado - 220 h</v>
      </c>
      <c r="D72" s="294" t="str">
        <f>CCT!D70</f>
        <v>Sindesp-MG</v>
      </c>
      <c r="E72" s="301" t="str">
        <f t="shared" si="76"/>
        <v>ItumirimVigilante Armado - 220 h</v>
      </c>
      <c r="F72" s="299" t="s">
        <v>150</v>
      </c>
      <c r="G72" s="299" t="s">
        <v>151</v>
      </c>
      <c r="H72" s="299">
        <f>VLOOKUP(E72,CCT!E:R,4,0)</f>
        <v>1</v>
      </c>
      <c r="I72" s="344">
        <f>VLOOKUP(E72,CCT!E:R,5,0)</f>
        <v>2286.48</v>
      </c>
      <c r="J72" s="345">
        <f t="shared" si="77"/>
        <v>2286.48</v>
      </c>
      <c r="K72" s="345">
        <f t="shared" si="78"/>
        <v>685.94399999999996</v>
      </c>
      <c r="L72" s="345"/>
      <c r="M72" s="345">
        <f t="shared" si="79"/>
        <v>0</v>
      </c>
      <c r="N72" s="345"/>
      <c r="O72" s="345"/>
      <c r="P72" s="345">
        <f t="shared" si="80"/>
        <v>15.852927999999999</v>
      </c>
      <c r="Q72" s="345">
        <f t="shared" si="81"/>
        <v>2988.2769279999998</v>
      </c>
      <c r="R72" s="345">
        <f t="shared" si="59"/>
        <v>597.65538559999993</v>
      </c>
      <c r="S72" s="345">
        <f t="shared" si="59"/>
        <v>44.824153919999993</v>
      </c>
      <c r="T72" s="345">
        <f t="shared" si="59"/>
        <v>29.882769279999998</v>
      </c>
      <c r="U72" s="345">
        <f t="shared" si="59"/>
        <v>5.9765538559999998</v>
      </c>
      <c r="V72" s="345">
        <f t="shared" si="59"/>
        <v>74.706923199999991</v>
      </c>
      <c r="W72" s="345">
        <f t="shared" si="59"/>
        <v>239.06215423999998</v>
      </c>
      <c r="X72" s="345">
        <f t="shared" si="59"/>
        <v>88.751824761599991</v>
      </c>
      <c r="Y72" s="345">
        <f t="shared" si="59"/>
        <v>17.929661568</v>
      </c>
      <c r="Z72" s="345">
        <f t="shared" si="82"/>
        <v>1098.7894264255999</v>
      </c>
      <c r="AA72" s="345">
        <f t="shared" si="83"/>
        <v>249.0230773333333</v>
      </c>
      <c r="AB72" s="345">
        <f t="shared" si="60"/>
        <v>332.03076977777772</v>
      </c>
      <c r="AC72" s="345">
        <f t="shared" si="60"/>
        <v>213.65349958275556</v>
      </c>
      <c r="AD72" s="345">
        <f t="shared" si="84"/>
        <v>794.70734669386661</v>
      </c>
      <c r="AE72" s="345">
        <f>(VLOOKUP(B72,VT!A:D,4,0)*2*IF(C72="Vigilante Armado - 220 h",20,15.5)*'RESUMO GERAL'!$H72)-IF(6%*'RESUMO GERAL'!$J72&lt;=(VLOOKUP(B72,VT!A:D,4,0)*2*IF(C72="Vigilante Armado - 220 h",20,15.5)*'RESUMO GERAL'!$H72),6%*'RESUMO GERAL'!$J72,(VLOOKUP(B72,VT!A:D,4,0)*2*IF(C72="Vigilante Armado - 220 h",20,15.5*'RESUMO GERAL'!$H72)))</f>
        <v>102.81120000000001</v>
      </c>
      <c r="AF72" s="345">
        <f>IF((VLOOKUP($D72,PARAMETROS!$A:$I,4,0))&gt;1,((VLOOKUP($D72,PARAMETROS!$A:$I,4,0))*IF(C72="Vigilante Armado - 220 h",20,15.5))*((1-10%))*'RESUMO GERAL'!$H72,0)</f>
        <v>459.90000000000003</v>
      </c>
      <c r="AG72" s="345">
        <f>IF(VLOOKUP($D72,PARAMETROS!$A:$I,5,0)&gt;0,VLOOKUP($D72,PARAMETROS!$A:$I,5,0)*H72,0)</f>
        <v>193.44</v>
      </c>
      <c r="AH72" s="345">
        <f>VLOOKUP($D72,PARAMETROS!$A:$I,2,0)*'RESUMO GERAL'!$H72</f>
        <v>129.9</v>
      </c>
      <c r="AI72" s="345">
        <f>VLOOKUP('RESUMO GERAL'!$D72,PARAMETROS!$A:$I,3,0)*'RESUMO GERAL'!$H72</f>
        <v>19.45</v>
      </c>
      <c r="AJ72" s="310">
        <f t="shared" si="85"/>
        <v>20</v>
      </c>
      <c r="AK72" s="345">
        <f>VLOOKUP(E72,CCT!E:R,11,0)*H72</f>
        <v>0</v>
      </c>
      <c r="AL72" s="345">
        <f t="shared" si="86"/>
        <v>925.50120000000004</v>
      </c>
      <c r="AM72" s="345">
        <f t="shared" si="87"/>
        <v>2818.9979731194662</v>
      </c>
      <c r="AN72" s="345">
        <f t="shared" si="61"/>
        <v>3.8989981314234563</v>
      </c>
      <c r="AO72" s="345">
        <f t="shared" si="62"/>
        <v>0.3119198505138765</v>
      </c>
      <c r="AP72" s="345">
        <f t="shared" si="63"/>
        <v>0.1247679402055506</v>
      </c>
      <c r="AQ72" s="345">
        <f t="shared" si="64"/>
        <v>10.458969248000001</v>
      </c>
      <c r="AR72" s="345">
        <f t="shared" si="65"/>
        <v>3.8457629924896013</v>
      </c>
      <c r="AS72" s="345">
        <f t="shared" si="66"/>
        <v>102.79672632319998</v>
      </c>
      <c r="AT72" s="345">
        <f t="shared" si="67"/>
        <v>4.9804615466666666</v>
      </c>
      <c r="AU72" s="345">
        <f t="shared" si="88"/>
        <v>126.41760603249912</v>
      </c>
      <c r="AV72" s="345">
        <f t="shared" si="68"/>
        <v>41.503846222222215</v>
      </c>
      <c r="AW72" s="345">
        <f t="shared" si="69"/>
        <v>24.570276963555557</v>
      </c>
      <c r="AX72" s="345">
        <f t="shared" si="70"/>
        <v>0.62255769333333322</v>
      </c>
      <c r="AY72" s="345">
        <f t="shared" si="71"/>
        <v>9.9609230933333333</v>
      </c>
      <c r="AZ72" s="345">
        <f t="shared" si="72"/>
        <v>3.8736923140740736</v>
      </c>
      <c r="BA72" s="345">
        <f t="shared" si="73"/>
        <v>29.611357644552864</v>
      </c>
      <c r="BB72" s="345">
        <f t="shared" si="89"/>
        <v>110.14265393107139</v>
      </c>
      <c r="BC72" s="345">
        <f t="shared" si="90"/>
        <v>434.65846225454555</v>
      </c>
      <c r="BD72" s="345">
        <f t="shared" si="91"/>
        <v>434.65846225454555</v>
      </c>
      <c r="BE72" s="345">
        <f t="shared" si="92"/>
        <v>544.80111618561693</v>
      </c>
      <c r="BF72" s="310">
        <f>VLOOKUP($C72,Uniformes!$A:$P,16,0)*$H72</f>
        <v>34.408333333333331</v>
      </c>
      <c r="BG72" s="310">
        <f>'Materiais de Consumo'!$H$5*$H72</f>
        <v>0.65573770491803274</v>
      </c>
      <c r="BH72" s="310">
        <f>Equipamentos!$J$5*$H72</f>
        <v>6.2404371584699456</v>
      </c>
      <c r="BI72" s="345"/>
      <c r="BJ72" s="345"/>
      <c r="BK72" s="345">
        <f t="shared" si="93"/>
        <v>41.304508196721308</v>
      </c>
      <c r="BL72" s="345">
        <f t="shared" si="94"/>
        <v>6519.7981315343031</v>
      </c>
      <c r="BM72" s="310">
        <f t="shared" si="95"/>
        <v>34.823828563116237</v>
      </c>
      <c r="BN72" s="310">
        <f t="shared" si="96"/>
        <v>33.390285265589554</v>
      </c>
      <c r="BO72" s="108">
        <f t="shared" si="74"/>
        <v>0.69630423138725195</v>
      </c>
      <c r="BP72" s="108">
        <f t="shared" si="75"/>
        <v>3.2137118371719318</v>
      </c>
      <c r="BQ72" s="346">
        <f>VLOOKUP(B72,ISS!A:C,2,0)*100</f>
        <v>3</v>
      </c>
      <c r="BR72" s="108">
        <f t="shared" si="97"/>
        <v>3.2137118371719318</v>
      </c>
      <c r="BS72" s="108">
        <f t="shared" si="98"/>
        <v>6.65</v>
      </c>
      <c r="BT72" s="108">
        <f t="shared" si="99"/>
        <v>7.1237279057311156</v>
      </c>
      <c r="BU72" s="345">
        <f t="shared" si="100"/>
        <v>469.31206675590772</v>
      </c>
      <c r="BV72" s="345">
        <f t="shared" si="101"/>
        <v>537.52618058461348</v>
      </c>
      <c r="BW72" s="345">
        <f t="shared" si="102"/>
        <v>7057.3243121189171</v>
      </c>
      <c r="BX72" s="345">
        <f t="shared" si="103"/>
        <v>84687.891745427012</v>
      </c>
      <c r="BY72" s="297">
        <f>VLOOKUP($D72,PARAMETROS!$A:$I,6,0)</f>
        <v>45292</v>
      </c>
      <c r="BZ72" s="298" t="str">
        <f>VLOOKUP($D72,PARAMETROS!$A:$I,7,0)</f>
        <v>-</v>
      </c>
      <c r="CA72" s="298" t="str">
        <f>VLOOKUP($D72,PARAMETROS!$A:$I,8,0)</f>
        <v>-</v>
      </c>
      <c r="CD72" s="3"/>
      <c r="CF72" s="3"/>
      <c r="CG72" s="3"/>
    </row>
    <row r="73" spans="1:85">
      <c r="A73" s="295" t="str">
        <f>CCT!A71</f>
        <v>1.344.01</v>
      </c>
      <c r="B73" s="294" t="str">
        <f>CCT!B71</f>
        <v>Iturama</v>
      </c>
      <c r="C73" s="294" t="str">
        <f>CCT!C71</f>
        <v>Vigilante Armado - 220 h</v>
      </c>
      <c r="D73" s="294" t="str">
        <f>CCT!D71</f>
        <v>Sindesp-MG</v>
      </c>
      <c r="E73" s="301" t="str">
        <f t="shared" si="76"/>
        <v>IturamaVigilante Armado - 220 h</v>
      </c>
      <c r="F73" s="299" t="s">
        <v>150</v>
      </c>
      <c r="G73" s="299" t="s">
        <v>151</v>
      </c>
      <c r="H73" s="299">
        <f>VLOOKUP(E73,CCT!E:R,4,0)</f>
        <v>1</v>
      </c>
      <c r="I73" s="344">
        <f>VLOOKUP(E73,CCT!E:R,5,0)</f>
        <v>2286.48</v>
      </c>
      <c r="J73" s="345">
        <f t="shared" si="77"/>
        <v>2286.48</v>
      </c>
      <c r="K73" s="345">
        <f t="shared" si="78"/>
        <v>685.94399999999996</v>
      </c>
      <c r="L73" s="345"/>
      <c r="M73" s="345">
        <f t="shared" si="79"/>
        <v>0</v>
      </c>
      <c r="N73" s="345"/>
      <c r="O73" s="345"/>
      <c r="P73" s="345">
        <f t="shared" si="80"/>
        <v>15.852927999999999</v>
      </c>
      <c r="Q73" s="345">
        <f t="shared" si="81"/>
        <v>2988.2769279999998</v>
      </c>
      <c r="R73" s="345">
        <f t="shared" si="59"/>
        <v>597.65538559999993</v>
      </c>
      <c r="S73" s="345">
        <f t="shared" si="59"/>
        <v>44.824153919999993</v>
      </c>
      <c r="T73" s="345">
        <f t="shared" si="59"/>
        <v>29.882769279999998</v>
      </c>
      <c r="U73" s="345">
        <f t="shared" si="59"/>
        <v>5.9765538559999998</v>
      </c>
      <c r="V73" s="345">
        <f t="shared" si="59"/>
        <v>74.706923199999991</v>
      </c>
      <c r="W73" s="345">
        <f t="shared" si="59"/>
        <v>239.06215423999998</v>
      </c>
      <c r="X73" s="345">
        <f t="shared" si="59"/>
        <v>88.751824761599991</v>
      </c>
      <c r="Y73" s="345">
        <f t="shared" si="59"/>
        <v>17.929661568</v>
      </c>
      <c r="Z73" s="345">
        <f t="shared" si="82"/>
        <v>1098.7894264255999</v>
      </c>
      <c r="AA73" s="345">
        <f t="shared" si="83"/>
        <v>249.0230773333333</v>
      </c>
      <c r="AB73" s="345">
        <f t="shared" si="60"/>
        <v>332.03076977777772</v>
      </c>
      <c r="AC73" s="345">
        <f t="shared" si="60"/>
        <v>213.65349958275556</v>
      </c>
      <c r="AD73" s="345">
        <f t="shared" si="84"/>
        <v>794.70734669386661</v>
      </c>
      <c r="AE73" s="345">
        <f>(VLOOKUP(B73,VT!A:D,4,0)*2*IF(C73="Vigilante Armado - 220 h",20,15.5)*'RESUMO GERAL'!$H73)-IF(6%*'RESUMO GERAL'!$J73&lt;=(VLOOKUP(B73,VT!A:D,4,0)*2*IF(C73="Vigilante Armado - 220 h",20,15.5)*'RESUMO GERAL'!$H73),6%*'RESUMO GERAL'!$J73,(VLOOKUP(B73,VT!A:D,4,0)*2*IF(C73="Vigilante Armado - 220 h",20,15.5*'RESUMO GERAL'!$H73)))</f>
        <v>102.81120000000001</v>
      </c>
      <c r="AF73" s="345">
        <f>IF((VLOOKUP($D73,PARAMETROS!$A:$I,4,0))&gt;1,((VLOOKUP($D73,PARAMETROS!$A:$I,4,0))*IF(C73="Vigilante Armado - 220 h",20,15.5))*((1-10%))*'RESUMO GERAL'!$H73,0)</f>
        <v>459.90000000000003</v>
      </c>
      <c r="AG73" s="345">
        <f>IF(VLOOKUP($D73,PARAMETROS!$A:$I,5,0)&gt;0,VLOOKUP($D73,PARAMETROS!$A:$I,5,0)*H73,0)</f>
        <v>193.44</v>
      </c>
      <c r="AH73" s="345">
        <f>VLOOKUP($D73,PARAMETROS!$A:$I,2,0)*'RESUMO GERAL'!$H73</f>
        <v>129.9</v>
      </c>
      <c r="AI73" s="345">
        <f>VLOOKUP('RESUMO GERAL'!$D73,PARAMETROS!$A:$I,3,0)*'RESUMO GERAL'!$H73</f>
        <v>19.45</v>
      </c>
      <c r="AJ73" s="310">
        <f t="shared" si="85"/>
        <v>20</v>
      </c>
      <c r="AK73" s="345">
        <f>VLOOKUP(E73,CCT!E:R,11,0)*H73</f>
        <v>0</v>
      </c>
      <c r="AL73" s="345">
        <f t="shared" si="86"/>
        <v>925.50120000000004</v>
      </c>
      <c r="AM73" s="345">
        <f t="shared" si="87"/>
        <v>2818.9979731194662</v>
      </c>
      <c r="AN73" s="345">
        <f t="shared" si="61"/>
        <v>3.8989981314234563</v>
      </c>
      <c r="AO73" s="345">
        <f t="shared" si="62"/>
        <v>0.3119198505138765</v>
      </c>
      <c r="AP73" s="345">
        <f t="shared" si="63"/>
        <v>0.1247679402055506</v>
      </c>
      <c r="AQ73" s="345">
        <f t="shared" si="64"/>
        <v>10.458969248000001</v>
      </c>
      <c r="AR73" s="345">
        <f t="shared" si="65"/>
        <v>3.8457629924896013</v>
      </c>
      <c r="AS73" s="345">
        <f t="shared" si="66"/>
        <v>102.79672632319998</v>
      </c>
      <c r="AT73" s="345">
        <f t="shared" si="67"/>
        <v>4.9804615466666666</v>
      </c>
      <c r="AU73" s="345">
        <f t="shared" si="88"/>
        <v>126.41760603249912</v>
      </c>
      <c r="AV73" s="345">
        <f t="shared" si="68"/>
        <v>41.503846222222215</v>
      </c>
      <c r="AW73" s="345">
        <f t="shared" si="69"/>
        <v>24.570276963555557</v>
      </c>
      <c r="AX73" s="345">
        <f t="shared" si="70"/>
        <v>0.62255769333333322</v>
      </c>
      <c r="AY73" s="345">
        <f t="shared" si="71"/>
        <v>9.9609230933333333</v>
      </c>
      <c r="AZ73" s="345">
        <f t="shared" si="72"/>
        <v>3.8736923140740736</v>
      </c>
      <c r="BA73" s="345">
        <f t="shared" si="73"/>
        <v>29.611357644552864</v>
      </c>
      <c r="BB73" s="345">
        <f t="shared" si="89"/>
        <v>110.14265393107139</v>
      </c>
      <c r="BC73" s="345">
        <f t="shared" si="90"/>
        <v>434.65846225454555</v>
      </c>
      <c r="BD73" s="345">
        <f t="shared" si="91"/>
        <v>434.65846225454555</v>
      </c>
      <c r="BE73" s="345">
        <f t="shared" si="92"/>
        <v>544.80111618561693</v>
      </c>
      <c r="BF73" s="310">
        <f>VLOOKUP($C73,Uniformes!$A:$P,16,0)*$H73</f>
        <v>34.408333333333331</v>
      </c>
      <c r="BG73" s="310">
        <f>'Materiais de Consumo'!$H$5*$H73</f>
        <v>0.65573770491803274</v>
      </c>
      <c r="BH73" s="310">
        <f>Equipamentos!$J$5*$H73</f>
        <v>6.2404371584699456</v>
      </c>
      <c r="BI73" s="345"/>
      <c r="BJ73" s="345"/>
      <c r="BK73" s="345">
        <f t="shared" si="93"/>
        <v>41.304508196721308</v>
      </c>
      <c r="BL73" s="345">
        <f t="shared" si="94"/>
        <v>6519.7981315343031</v>
      </c>
      <c r="BM73" s="310">
        <f t="shared" si="95"/>
        <v>34.823828563116237</v>
      </c>
      <c r="BN73" s="310">
        <f t="shared" si="96"/>
        <v>33.390285265589554</v>
      </c>
      <c r="BO73" s="108">
        <f t="shared" si="74"/>
        <v>0.69630423138725195</v>
      </c>
      <c r="BP73" s="108">
        <f t="shared" si="75"/>
        <v>3.2137118371719318</v>
      </c>
      <c r="BQ73" s="346">
        <f>VLOOKUP(B73,ISS!A:C,2,0)*100</f>
        <v>3</v>
      </c>
      <c r="BR73" s="108">
        <f t="shared" si="97"/>
        <v>3.2137118371719318</v>
      </c>
      <c r="BS73" s="108">
        <f t="shared" si="98"/>
        <v>6.65</v>
      </c>
      <c r="BT73" s="108">
        <f t="shared" si="99"/>
        <v>7.1237279057311156</v>
      </c>
      <c r="BU73" s="345">
        <f t="shared" si="100"/>
        <v>469.31206675590772</v>
      </c>
      <c r="BV73" s="345">
        <f t="shared" si="101"/>
        <v>537.52618058461348</v>
      </c>
      <c r="BW73" s="345">
        <f t="shared" si="102"/>
        <v>7057.3243121189171</v>
      </c>
      <c r="BX73" s="345">
        <f t="shared" si="103"/>
        <v>84687.891745427012</v>
      </c>
      <c r="BY73" s="297">
        <f>VLOOKUP($D73,PARAMETROS!$A:$I,6,0)</f>
        <v>45292</v>
      </c>
      <c r="BZ73" s="298" t="str">
        <f>VLOOKUP($D73,PARAMETROS!$A:$I,7,0)</f>
        <v>-</v>
      </c>
      <c r="CA73" s="298" t="str">
        <f>VLOOKUP($D73,PARAMETROS!$A:$I,8,0)</f>
        <v>-</v>
      </c>
      <c r="CD73" s="3"/>
      <c r="CF73" s="3"/>
      <c r="CG73" s="3"/>
    </row>
    <row r="74" spans="1:85">
      <c r="A74" s="295" t="str">
        <f>CCT!A72</f>
        <v>1.349.01</v>
      </c>
      <c r="B74" s="294" t="str">
        <f>CCT!B72</f>
        <v>Jacutinga</v>
      </c>
      <c r="C74" s="294" t="str">
        <f>CCT!C72</f>
        <v>Vigilante Armado - 220 h</v>
      </c>
      <c r="D74" s="294" t="str">
        <f>CCT!D72</f>
        <v>Sindesp-MG</v>
      </c>
      <c r="E74" s="301" t="str">
        <f t="shared" si="76"/>
        <v>JacutingaVigilante Armado - 220 h</v>
      </c>
      <c r="F74" s="299" t="s">
        <v>150</v>
      </c>
      <c r="G74" s="299" t="s">
        <v>151</v>
      </c>
      <c r="H74" s="299">
        <f>VLOOKUP(E74,CCT!E:R,4,0)</f>
        <v>1</v>
      </c>
      <c r="I74" s="344">
        <f>VLOOKUP(E74,CCT!E:R,5,0)</f>
        <v>2286.48</v>
      </c>
      <c r="J74" s="345">
        <f t="shared" si="77"/>
        <v>2286.48</v>
      </c>
      <c r="K74" s="345">
        <f t="shared" si="78"/>
        <v>685.94399999999996</v>
      </c>
      <c r="L74" s="345"/>
      <c r="M74" s="345">
        <f t="shared" si="79"/>
        <v>0</v>
      </c>
      <c r="N74" s="345"/>
      <c r="O74" s="345"/>
      <c r="P74" s="345">
        <f t="shared" si="80"/>
        <v>15.852927999999999</v>
      </c>
      <c r="Q74" s="345">
        <f t="shared" si="81"/>
        <v>2988.2769279999998</v>
      </c>
      <c r="R74" s="345">
        <f t="shared" si="59"/>
        <v>597.65538559999993</v>
      </c>
      <c r="S74" s="345">
        <f t="shared" si="59"/>
        <v>44.824153919999993</v>
      </c>
      <c r="T74" s="345">
        <f t="shared" si="59"/>
        <v>29.882769279999998</v>
      </c>
      <c r="U74" s="345">
        <f t="shared" si="59"/>
        <v>5.9765538559999998</v>
      </c>
      <c r="V74" s="345">
        <f t="shared" si="59"/>
        <v>74.706923199999991</v>
      </c>
      <c r="W74" s="345">
        <f t="shared" si="59"/>
        <v>239.06215423999998</v>
      </c>
      <c r="X74" s="345">
        <f t="shared" si="59"/>
        <v>88.751824761599991</v>
      </c>
      <c r="Y74" s="345">
        <f t="shared" si="59"/>
        <v>17.929661568</v>
      </c>
      <c r="Z74" s="345">
        <f t="shared" si="82"/>
        <v>1098.7894264255999</v>
      </c>
      <c r="AA74" s="345">
        <f t="shared" si="83"/>
        <v>249.0230773333333</v>
      </c>
      <c r="AB74" s="345">
        <f t="shared" si="60"/>
        <v>332.03076977777772</v>
      </c>
      <c r="AC74" s="345">
        <f t="shared" si="60"/>
        <v>213.65349958275556</v>
      </c>
      <c r="AD74" s="345">
        <f t="shared" si="84"/>
        <v>794.70734669386661</v>
      </c>
      <c r="AE74" s="345">
        <f>(VLOOKUP(B74,VT!A:D,4,0)*2*IF(C74="Vigilante Armado - 220 h",20,15.5)*'RESUMO GERAL'!$H74)-IF(6%*'RESUMO GERAL'!$J74&lt;=(VLOOKUP(B74,VT!A:D,4,0)*2*IF(C74="Vigilante Armado - 220 h",20,15.5)*'RESUMO GERAL'!$H74),6%*'RESUMO GERAL'!$J74,(VLOOKUP(B74,VT!A:D,4,0)*2*IF(C74="Vigilante Armado - 220 h",20,15.5*'RESUMO GERAL'!$H74)))</f>
        <v>102.81120000000001</v>
      </c>
      <c r="AF74" s="345">
        <f>IF((VLOOKUP($D74,PARAMETROS!$A:$I,4,0))&gt;1,((VLOOKUP($D74,PARAMETROS!$A:$I,4,0))*IF(C74="Vigilante Armado - 220 h",20,15.5))*((1-10%))*'RESUMO GERAL'!$H74,0)</f>
        <v>459.90000000000003</v>
      </c>
      <c r="AG74" s="345">
        <f>IF(VLOOKUP($D74,PARAMETROS!$A:$I,5,0)&gt;0,VLOOKUP($D74,PARAMETROS!$A:$I,5,0)*H74,0)</f>
        <v>193.44</v>
      </c>
      <c r="AH74" s="345">
        <f>VLOOKUP($D74,PARAMETROS!$A:$I,2,0)*'RESUMO GERAL'!$H74</f>
        <v>129.9</v>
      </c>
      <c r="AI74" s="345">
        <f>VLOOKUP('RESUMO GERAL'!$D74,PARAMETROS!$A:$I,3,0)*'RESUMO GERAL'!$H74</f>
        <v>19.45</v>
      </c>
      <c r="AJ74" s="310">
        <f t="shared" si="85"/>
        <v>20</v>
      </c>
      <c r="AK74" s="345">
        <f>VLOOKUP(E74,CCT!E:R,11,0)*H74</f>
        <v>0</v>
      </c>
      <c r="AL74" s="345">
        <f t="shared" si="86"/>
        <v>925.50120000000004</v>
      </c>
      <c r="AM74" s="345">
        <f t="shared" si="87"/>
        <v>2818.9979731194662</v>
      </c>
      <c r="AN74" s="345">
        <f t="shared" si="61"/>
        <v>3.8989981314234563</v>
      </c>
      <c r="AO74" s="345">
        <f t="shared" si="62"/>
        <v>0.3119198505138765</v>
      </c>
      <c r="AP74" s="345">
        <f t="shared" si="63"/>
        <v>0.1247679402055506</v>
      </c>
      <c r="AQ74" s="345">
        <f t="shared" si="64"/>
        <v>10.458969248000001</v>
      </c>
      <c r="AR74" s="345">
        <f t="shared" si="65"/>
        <v>3.8457629924896013</v>
      </c>
      <c r="AS74" s="345">
        <f t="shared" si="66"/>
        <v>102.79672632319998</v>
      </c>
      <c r="AT74" s="345">
        <f t="shared" si="67"/>
        <v>4.9804615466666666</v>
      </c>
      <c r="AU74" s="345">
        <f t="shared" si="88"/>
        <v>126.41760603249912</v>
      </c>
      <c r="AV74" s="345">
        <f t="shared" si="68"/>
        <v>41.503846222222215</v>
      </c>
      <c r="AW74" s="345">
        <f t="shared" si="69"/>
        <v>24.570276963555557</v>
      </c>
      <c r="AX74" s="345">
        <f t="shared" si="70"/>
        <v>0.62255769333333322</v>
      </c>
      <c r="AY74" s="345">
        <f t="shared" si="71"/>
        <v>9.9609230933333333</v>
      </c>
      <c r="AZ74" s="345">
        <f t="shared" si="72"/>
        <v>3.8736923140740736</v>
      </c>
      <c r="BA74" s="345">
        <f t="shared" si="73"/>
        <v>29.611357644552864</v>
      </c>
      <c r="BB74" s="345">
        <f t="shared" si="89"/>
        <v>110.14265393107139</v>
      </c>
      <c r="BC74" s="345">
        <f t="shared" si="90"/>
        <v>434.65846225454555</v>
      </c>
      <c r="BD74" s="345">
        <f t="shared" si="91"/>
        <v>434.65846225454555</v>
      </c>
      <c r="BE74" s="345">
        <f t="shared" si="92"/>
        <v>544.80111618561693</v>
      </c>
      <c r="BF74" s="310">
        <f>VLOOKUP($C74,Uniformes!$A:$P,16,0)*$H74</f>
        <v>34.408333333333331</v>
      </c>
      <c r="BG74" s="310">
        <f>'Materiais de Consumo'!$H$5*$H74</f>
        <v>0.65573770491803274</v>
      </c>
      <c r="BH74" s="310">
        <f>Equipamentos!$J$5*$H74</f>
        <v>6.2404371584699456</v>
      </c>
      <c r="BI74" s="345"/>
      <c r="BJ74" s="345"/>
      <c r="BK74" s="345">
        <f t="shared" si="93"/>
        <v>41.304508196721308</v>
      </c>
      <c r="BL74" s="345">
        <f t="shared" si="94"/>
        <v>6519.7981315343031</v>
      </c>
      <c r="BM74" s="310">
        <f t="shared" si="95"/>
        <v>34.823828563116237</v>
      </c>
      <c r="BN74" s="310">
        <f t="shared" si="96"/>
        <v>33.390285265589554</v>
      </c>
      <c r="BO74" s="108">
        <f t="shared" si="74"/>
        <v>0.69630423138725195</v>
      </c>
      <c r="BP74" s="108">
        <f t="shared" si="75"/>
        <v>3.2137118371719318</v>
      </c>
      <c r="BQ74" s="346">
        <f>VLOOKUP(B74,ISS!A:C,2,0)*100</f>
        <v>3</v>
      </c>
      <c r="BR74" s="108">
        <f t="shared" si="97"/>
        <v>3.2137118371719318</v>
      </c>
      <c r="BS74" s="108">
        <f t="shared" si="98"/>
        <v>6.65</v>
      </c>
      <c r="BT74" s="108">
        <f t="shared" si="99"/>
        <v>7.1237279057311156</v>
      </c>
      <c r="BU74" s="345">
        <f t="shared" si="100"/>
        <v>469.31206675590772</v>
      </c>
      <c r="BV74" s="345">
        <f t="shared" si="101"/>
        <v>537.52618058461348</v>
      </c>
      <c r="BW74" s="345">
        <f t="shared" si="102"/>
        <v>7057.3243121189171</v>
      </c>
      <c r="BX74" s="345">
        <f t="shared" si="103"/>
        <v>84687.891745427012</v>
      </c>
      <c r="BY74" s="297">
        <f>VLOOKUP($D74,PARAMETROS!$A:$I,6,0)</f>
        <v>45292</v>
      </c>
      <c r="BZ74" s="298" t="str">
        <f>VLOOKUP($D74,PARAMETROS!$A:$I,7,0)</f>
        <v>-</v>
      </c>
      <c r="CA74" s="298" t="str">
        <f>VLOOKUP($D74,PARAMETROS!$A:$I,8,0)</f>
        <v>-</v>
      </c>
      <c r="CD74" s="3"/>
      <c r="CF74" s="3"/>
      <c r="CG74" s="3"/>
    </row>
    <row r="75" spans="1:85">
      <c r="A75" s="295" t="str">
        <f>CCT!A73</f>
        <v>1.738.01</v>
      </c>
      <c r="B75" s="294" t="str">
        <f>CCT!B73</f>
        <v>Jaiba</v>
      </c>
      <c r="C75" s="294" t="str">
        <f>CCT!C73</f>
        <v>Vigilante Armado - 220 h</v>
      </c>
      <c r="D75" s="294" t="str">
        <f>CCT!D73</f>
        <v>Sindesp-MG</v>
      </c>
      <c r="E75" s="301" t="str">
        <f t="shared" si="76"/>
        <v>JaibaVigilante Armado - 220 h</v>
      </c>
      <c r="F75" s="299" t="s">
        <v>150</v>
      </c>
      <c r="G75" s="299" t="s">
        <v>151</v>
      </c>
      <c r="H75" s="299">
        <f>VLOOKUP(E75,CCT!E:R,4,0)</f>
        <v>1</v>
      </c>
      <c r="I75" s="344">
        <f>VLOOKUP(E75,CCT!E:R,5,0)</f>
        <v>2286.48</v>
      </c>
      <c r="J75" s="345">
        <f t="shared" si="77"/>
        <v>2286.48</v>
      </c>
      <c r="K75" s="345">
        <f t="shared" si="78"/>
        <v>685.94399999999996</v>
      </c>
      <c r="L75" s="345"/>
      <c r="M75" s="345">
        <f t="shared" si="79"/>
        <v>0</v>
      </c>
      <c r="N75" s="345"/>
      <c r="O75" s="345"/>
      <c r="P75" s="345">
        <f t="shared" si="80"/>
        <v>15.852927999999999</v>
      </c>
      <c r="Q75" s="345">
        <f t="shared" si="81"/>
        <v>2988.2769279999998</v>
      </c>
      <c r="R75" s="345">
        <f t="shared" si="59"/>
        <v>597.65538559999993</v>
      </c>
      <c r="S75" s="345">
        <f t="shared" si="59"/>
        <v>44.824153919999993</v>
      </c>
      <c r="T75" s="345">
        <f t="shared" si="59"/>
        <v>29.882769279999998</v>
      </c>
      <c r="U75" s="345">
        <f t="shared" si="59"/>
        <v>5.9765538559999998</v>
      </c>
      <c r="V75" s="345">
        <f t="shared" si="59"/>
        <v>74.706923199999991</v>
      </c>
      <c r="W75" s="345">
        <f t="shared" si="59"/>
        <v>239.06215423999998</v>
      </c>
      <c r="X75" s="345">
        <f t="shared" si="59"/>
        <v>88.751824761599991</v>
      </c>
      <c r="Y75" s="345">
        <f t="shared" si="59"/>
        <v>17.929661568</v>
      </c>
      <c r="Z75" s="345">
        <f t="shared" si="82"/>
        <v>1098.7894264255999</v>
      </c>
      <c r="AA75" s="345">
        <f t="shared" si="83"/>
        <v>249.0230773333333</v>
      </c>
      <c r="AB75" s="345">
        <f t="shared" si="60"/>
        <v>332.03076977777772</v>
      </c>
      <c r="AC75" s="345">
        <f t="shared" si="60"/>
        <v>213.65349958275556</v>
      </c>
      <c r="AD75" s="345">
        <f t="shared" si="84"/>
        <v>794.70734669386661</v>
      </c>
      <c r="AE75" s="345">
        <f>(VLOOKUP(B75,VT!A:D,4,0)*2*IF(C75="Vigilante Armado - 220 h",20,15.5)*'RESUMO GERAL'!$H75)-IF(6%*'RESUMO GERAL'!$J75&lt;=(VLOOKUP(B75,VT!A:D,4,0)*2*IF(C75="Vigilante Armado - 220 h",20,15.5)*'RESUMO GERAL'!$H75),6%*'RESUMO GERAL'!$J75,(VLOOKUP(B75,VT!A:D,4,0)*2*IF(C75="Vigilante Armado - 220 h",20,15.5*'RESUMO GERAL'!$H75)))</f>
        <v>102.81120000000001</v>
      </c>
      <c r="AF75" s="345">
        <f>IF((VLOOKUP($D75,PARAMETROS!$A:$I,4,0))&gt;1,((VLOOKUP($D75,PARAMETROS!$A:$I,4,0))*IF(C75="Vigilante Armado - 220 h",20,15.5))*((1-10%))*'RESUMO GERAL'!$H75,0)</f>
        <v>459.90000000000003</v>
      </c>
      <c r="AG75" s="345">
        <f>IF(VLOOKUP($D75,PARAMETROS!$A:$I,5,0)&gt;0,VLOOKUP($D75,PARAMETROS!$A:$I,5,0)*H75,0)</f>
        <v>193.44</v>
      </c>
      <c r="AH75" s="345">
        <f>VLOOKUP($D75,PARAMETROS!$A:$I,2,0)*'RESUMO GERAL'!$H75</f>
        <v>129.9</v>
      </c>
      <c r="AI75" s="345">
        <f>VLOOKUP('RESUMO GERAL'!$D75,PARAMETROS!$A:$I,3,0)*'RESUMO GERAL'!$H75</f>
        <v>19.45</v>
      </c>
      <c r="AJ75" s="310">
        <f t="shared" si="85"/>
        <v>20</v>
      </c>
      <c r="AK75" s="345">
        <f>VLOOKUP(E75,CCT!E:R,11,0)*H75</f>
        <v>0</v>
      </c>
      <c r="AL75" s="345">
        <f t="shared" si="86"/>
        <v>925.50120000000004</v>
      </c>
      <c r="AM75" s="345">
        <f t="shared" si="87"/>
        <v>2818.9979731194662</v>
      </c>
      <c r="AN75" s="345">
        <f t="shared" si="61"/>
        <v>3.8989981314234563</v>
      </c>
      <c r="AO75" s="345">
        <f t="shared" si="62"/>
        <v>0.3119198505138765</v>
      </c>
      <c r="AP75" s="345">
        <f t="shared" si="63"/>
        <v>0.1247679402055506</v>
      </c>
      <c r="AQ75" s="345">
        <f t="shared" si="64"/>
        <v>10.458969248000001</v>
      </c>
      <c r="AR75" s="345">
        <f t="shared" si="65"/>
        <v>3.8457629924896013</v>
      </c>
      <c r="AS75" s="345">
        <f t="shared" si="66"/>
        <v>102.79672632319998</v>
      </c>
      <c r="AT75" s="345">
        <f t="shared" si="67"/>
        <v>4.9804615466666666</v>
      </c>
      <c r="AU75" s="345">
        <f t="shared" si="88"/>
        <v>126.41760603249912</v>
      </c>
      <c r="AV75" s="345">
        <f t="shared" si="68"/>
        <v>41.503846222222215</v>
      </c>
      <c r="AW75" s="345">
        <f t="shared" si="69"/>
        <v>24.570276963555557</v>
      </c>
      <c r="AX75" s="345">
        <f t="shared" si="70"/>
        <v>0.62255769333333322</v>
      </c>
      <c r="AY75" s="345">
        <f t="shared" si="71"/>
        <v>9.9609230933333333</v>
      </c>
      <c r="AZ75" s="345">
        <f t="shared" si="72"/>
        <v>3.8736923140740736</v>
      </c>
      <c r="BA75" s="345">
        <f t="shared" si="73"/>
        <v>29.611357644552864</v>
      </c>
      <c r="BB75" s="345">
        <f t="shared" si="89"/>
        <v>110.14265393107139</v>
      </c>
      <c r="BC75" s="345">
        <f t="shared" si="90"/>
        <v>434.65846225454555</v>
      </c>
      <c r="BD75" s="345">
        <f t="shared" si="91"/>
        <v>434.65846225454555</v>
      </c>
      <c r="BE75" s="345">
        <f t="shared" si="92"/>
        <v>544.80111618561693</v>
      </c>
      <c r="BF75" s="310">
        <f>VLOOKUP($C75,Uniformes!$A:$P,16,0)*$H75</f>
        <v>34.408333333333331</v>
      </c>
      <c r="BG75" s="310">
        <f>'Materiais de Consumo'!$H$5*$H75</f>
        <v>0.65573770491803274</v>
      </c>
      <c r="BH75" s="310">
        <f>Equipamentos!$J$5*$H75</f>
        <v>6.2404371584699456</v>
      </c>
      <c r="BI75" s="345"/>
      <c r="BJ75" s="345"/>
      <c r="BK75" s="345">
        <f t="shared" si="93"/>
        <v>41.304508196721308</v>
      </c>
      <c r="BL75" s="345">
        <f t="shared" si="94"/>
        <v>6519.7981315343031</v>
      </c>
      <c r="BM75" s="310">
        <f t="shared" si="95"/>
        <v>34.823828563116237</v>
      </c>
      <c r="BN75" s="310">
        <f t="shared" si="96"/>
        <v>33.390285265589554</v>
      </c>
      <c r="BO75" s="108">
        <f t="shared" si="74"/>
        <v>0.69630423138725195</v>
      </c>
      <c r="BP75" s="108">
        <f t="shared" si="75"/>
        <v>3.2137118371719318</v>
      </c>
      <c r="BQ75" s="346">
        <f>VLOOKUP(B75,ISS!A:C,2,0)*100</f>
        <v>3</v>
      </c>
      <c r="BR75" s="108">
        <f t="shared" si="97"/>
        <v>3.2137118371719318</v>
      </c>
      <c r="BS75" s="108">
        <f t="shared" si="98"/>
        <v>6.65</v>
      </c>
      <c r="BT75" s="108">
        <f t="shared" si="99"/>
        <v>7.1237279057311156</v>
      </c>
      <c r="BU75" s="345">
        <f t="shared" si="100"/>
        <v>469.31206675590772</v>
      </c>
      <c r="BV75" s="345">
        <f t="shared" si="101"/>
        <v>537.52618058461348</v>
      </c>
      <c r="BW75" s="345">
        <f t="shared" si="102"/>
        <v>7057.3243121189171</v>
      </c>
      <c r="BX75" s="345">
        <f t="shared" si="103"/>
        <v>84687.891745427012</v>
      </c>
      <c r="BY75" s="297">
        <f>VLOOKUP($D75,PARAMETROS!$A:$I,6,0)</f>
        <v>45292</v>
      </c>
      <c r="BZ75" s="298" t="str">
        <f>VLOOKUP($D75,PARAMETROS!$A:$I,7,0)</f>
        <v>-</v>
      </c>
      <c r="CA75" s="298" t="str">
        <f>VLOOKUP($D75,PARAMETROS!$A:$I,8,0)</f>
        <v>-</v>
      </c>
      <c r="CD75" s="3"/>
      <c r="CF75" s="3"/>
      <c r="CG75" s="3"/>
    </row>
    <row r="76" spans="1:85">
      <c r="A76" s="295" t="str">
        <f>CCT!A74</f>
        <v>1.351.01</v>
      </c>
      <c r="B76" s="294" t="str">
        <f>CCT!B74</f>
        <v>Janauba</v>
      </c>
      <c r="C76" s="294" t="str">
        <f>CCT!C74</f>
        <v>Vigilante Armado - 220 h</v>
      </c>
      <c r="D76" s="294" t="str">
        <f>CCT!D74</f>
        <v>Sindesp-MG</v>
      </c>
      <c r="E76" s="301" t="str">
        <f t="shared" si="76"/>
        <v>JanaubaVigilante Armado - 220 h</v>
      </c>
      <c r="F76" s="299" t="s">
        <v>150</v>
      </c>
      <c r="G76" s="299" t="s">
        <v>151</v>
      </c>
      <c r="H76" s="299">
        <f>VLOOKUP(E76,CCT!E:R,4,0)</f>
        <v>2</v>
      </c>
      <c r="I76" s="344">
        <f>VLOOKUP(E76,CCT!E:R,5,0)</f>
        <v>2286.48</v>
      </c>
      <c r="J76" s="345">
        <f t="shared" si="77"/>
        <v>4572.96</v>
      </c>
      <c r="K76" s="345">
        <f t="shared" si="78"/>
        <v>1371.8879999999999</v>
      </c>
      <c r="L76" s="345"/>
      <c r="M76" s="345">
        <f t="shared" si="79"/>
        <v>0</v>
      </c>
      <c r="N76" s="345"/>
      <c r="O76" s="345"/>
      <c r="P76" s="345">
        <f t="shared" si="80"/>
        <v>31.705855999999997</v>
      </c>
      <c r="Q76" s="345">
        <f t="shared" si="81"/>
        <v>5976.5538559999995</v>
      </c>
      <c r="R76" s="345">
        <f t="shared" si="59"/>
        <v>1195.3107711999999</v>
      </c>
      <c r="S76" s="345">
        <f t="shared" si="59"/>
        <v>89.648307839999987</v>
      </c>
      <c r="T76" s="345">
        <f t="shared" si="59"/>
        <v>59.765538559999996</v>
      </c>
      <c r="U76" s="345">
        <f t="shared" si="59"/>
        <v>11.953107712</v>
      </c>
      <c r="V76" s="345">
        <f t="shared" si="59"/>
        <v>149.41384639999998</v>
      </c>
      <c r="W76" s="345">
        <f t="shared" si="59"/>
        <v>478.12430847999997</v>
      </c>
      <c r="X76" s="345">
        <f t="shared" si="59"/>
        <v>177.50364952319998</v>
      </c>
      <c r="Y76" s="345">
        <f t="shared" si="59"/>
        <v>35.859323136</v>
      </c>
      <c r="Z76" s="345">
        <f t="shared" si="82"/>
        <v>2197.5788528511998</v>
      </c>
      <c r="AA76" s="345">
        <f t="shared" si="83"/>
        <v>498.04615466666661</v>
      </c>
      <c r="AB76" s="345">
        <f t="shared" si="60"/>
        <v>664.06153955555544</v>
      </c>
      <c r="AC76" s="345">
        <f t="shared" si="60"/>
        <v>427.30699916551112</v>
      </c>
      <c r="AD76" s="345">
        <f t="shared" si="84"/>
        <v>1589.4146933877332</v>
      </c>
      <c r="AE76" s="345">
        <f>(VLOOKUP(B76,VT!A:D,4,0)*2*IF(C76="Vigilante Armado - 220 h",20,15.5)*'RESUMO GERAL'!$H76)-IF(6%*'RESUMO GERAL'!$J76&lt;=(VLOOKUP(B76,VT!A:D,4,0)*2*IF(C76="Vigilante Armado - 220 h",20,15.5)*'RESUMO GERAL'!$H76),6%*'RESUMO GERAL'!$J76,(VLOOKUP(B76,VT!A:D,4,0)*2*IF(C76="Vigilante Armado - 220 h",20,15.5*'RESUMO GERAL'!$H76)))</f>
        <v>205.62240000000003</v>
      </c>
      <c r="AF76" s="345">
        <f>IF((VLOOKUP($D76,PARAMETROS!$A:$I,4,0))&gt;1,((VLOOKUP($D76,PARAMETROS!$A:$I,4,0))*IF(C76="Vigilante Armado - 220 h",20,15.5))*((1-10%))*'RESUMO GERAL'!$H76,0)</f>
        <v>919.80000000000007</v>
      </c>
      <c r="AG76" s="345">
        <f>IF(VLOOKUP($D76,PARAMETROS!$A:$I,5,0)&gt;0,VLOOKUP($D76,PARAMETROS!$A:$I,5,0)*H76,0)</f>
        <v>386.88</v>
      </c>
      <c r="AH76" s="345">
        <f>VLOOKUP($D76,PARAMETROS!$A:$I,2,0)*'RESUMO GERAL'!$H76</f>
        <v>259.8</v>
      </c>
      <c r="AI76" s="345">
        <f>VLOOKUP('RESUMO GERAL'!$D76,PARAMETROS!$A:$I,3,0)*'RESUMO GERAL'!$H76</f>
        <v>38.9</v>
      </c>
      <c r="AJ76" s="310">
        <f t="shared" si="85"/>
        <v>40</v>
      </c>
      <c r="AK76" s="345">
        <f>VLOOKUP(E76,CCT!E:R,11,0)*H76</f>
        <v>0</v>
      </c>
      <c r="AL76" s="345">
        <f t="shared" si="86"/>
        <v>1851.0024000000001</v>
      </c>
      <c r="AM76" s="345">
        <f t="shared" si="87"/>
        <v>5637.9959462389324</v>
      </c>
      <c r="AN76" s="345">
        <f t="shared" si="61"/>
        <v>7.7979962628469126</v>
      </c>
      <c r="AO76" s="345">
        <f t="shared" si="62"/>
        <v>0.62383970102775299</v>
      </c>
      <c r="AP76" s="345">
        <f t="shared" si="63"/>
        <v>0.2495358804111012</v>
      </c>
      <c r="AQ76" s="345">
        <f t="shared" si="64"/>
        <v>20.917938496000001</v>
      </c>
      <c r="AR76" s="345">
        <f t="shared" si="65"/>
        <v>7.6915259849792026</v>
      </c>
      <c r="AS76" s="345">
        <f t="shared" si="66"/>
        <v>205.59345264639995</v>
      </c>
      <c r="AT76" s="345">
        <f t="shared" si="67"/>
        <v>9.9609230933333333</v>
      </c>
      <c r="AU76" s="345">
        <f t="shared" si="88"/>
        <v>252.83521206499825</v>
      </c>
      <c r="AV76" s="345">
        <f t="shared" si="68"/>
        <v>83.00769244444443</v>
      </c>
      <c r="AW76" s="345">
        <f t="shared" si="69"/>
        <v>49.140553927111114</v>
      </c>
      <c r="AX76" s="345">
        <f t="shared" si="70"/>
        <v>1.2451153866666664</v>
      </c>
      <c r="AY76" s="345">
        <f t="shared" si="71"/>
        <v>19.921846186666667</v>
      </c>
      <c r="AZ76" s="345">
        <f t="shared" si="72"/>
        <v>7.7473846281481471</v>
      </c>
      <c r="BA76" s="345">
        <f t="shared" si="73"/>
        <v>59.222715289105729</v>
      </c>
      <c r="BB76" s="345">
        <f t="shared" si="89"/>
        <v>220.28530786214279</v>
      </c>
      <c r="BC76" s="345">
        <f t="shared" si="90"/>
        <v>869.31692450909111</v>
      </c>
      <c r="BD76" s="345">
        <f t="shared" si="91"/>
        <v>869.31692450909111</v>
      </c>
      <c r="BE76" s="345">
        <f t="shared" si="92"/>
        <v>1089.6022323712339</v>
      </c>
      <c r="BF76" s="310">
        <f>VLOOKUP($C76,Uniformes!$A:$P,16,0)*$H76</f>
        <v>68.816666666666663</v>
      </c>
      <c r="BG76" s="310">
        <f>'Materiais de Consumo'!$H$5*$H76</f>
        <v>1.3114754098360655</v>
      </c>
      <c r="BH76" s="310">
        <f>Equipamentos!$J$5*$H76</f>
        <v>12.480874316939891</v>
      </c>
      <c r="BI76" s="345"/>
      <c r="BJ76" s="345"/>
      <c r="BK76" s="345">
        <f t="shared" si="93"/>
        <v>82.609016393442616</v>
      </c>
      <c r="BL76" s="345">
        <f t="shared" si="94"/>
        <v>13039.596263068606</v>
      </c>
      <c r="BM76" s="310">
        <f t="shared" si="95"/>
        <v>69.647657126232474</v>
      </c>
      <c r="BN76" s="310">
        <f t="shared" si="96"/>
        <v>66.780570531179109</v>
      </c>
      <c r="BO76" s="108">
        <f t="shared" si="74"/>
        <v>0.70384407146724437</v>
      </c>
      <c r="BP76" s="108">
        <f t="shared" si="75"/>
        <v>3.2485110990795891</v>
      </c>
      <c r="BQ76" s="346">
        <f>VLOOKUP(B76,ISS!A:C,2,0)*100</f>
        <v>4</v>
      </c>
      <c r="BR76" s="108">
        <f t="shared" si="97"/>
        <v>4.3313481321061191</v>
      </c>
      <c r="BS76" s="108">
        <f t="shared" si="98"/>
        <v>7.65</v>
      </c>
      <c r="BT76" s="108">
        <f t="shared" si="99"/>
        <v>8.2837033026529525</v>
      </c>
      <c r="BU76" s="345">
        <f t="shared" si="100"/>
        <v>1091.462775896633</v>
      </c>
      <c r="BV76" s="345">
        <f t="shared" si="101"/>
        <v>1227.8910035540446</v>
      </c>
      <c r="BW76" s="345">
        <f t="shared" si="102"/>
        <v>14267.487266622651</v>
      </c>
      <c r="BX76" s="345">
        <f t="shared" si="103"/>
        <v>171209.84719947181</v>
      </c>
      <c r="BY76" s="297">
        <f>VLOOKUP($D76,PARAMETROS!$A:$I,6,0)</f>
        <v>45292</v>
      </c>
      <c r="BZ76" s="298" t="str">
        <f>VLOOKUP($D76,PARAMETROS!$A:$I,7,0)</f>
        <v>-</v>
      </c>
      <c r="CA76" s="298" t="str">
        <f>VLOOKUP($D76,PARAMETROS!$A:$I,8,0)</f>
        <v>-</v>
      </c>
      <c r="CF76" s="3"/>
      <c r="CG76" s="3"/>
    </row>
    <row r="77" spans="1:85">
      <c r="A77" s="295" t="str">
        <f>CCT!A75</f>
        <v>1.355.01</v>
      </c>
      <c r="B77" s="294" t="str">
        <f>CCT!B75</f>
        <v>Jequeri</v>
      </c>
      <c r="C77" s="294" t="str">
        <f>CCT!C75</f>
        <v>Vigilante Armado - 220 h</v>
      </c>
      <c r="D77" s="294" t="str">
        <f>CCT!D75</f>
        <v>Sindesp-MG</v>
      </c>
      <c r="E77" s="301" t="str">
        <f t="shared" si="76"/>
        <v>JequeriVigilante Armado - 220 h</v>
      </c>
      <c r="F77" s="299" t="s">
        <v>150</v>
      </c>
      <c r="G77" s="299" t="s">
        <v>151</v>
      </c>
      <c r="H77" s="299">
        <f>VLOOKUP(E77,CCT!E:R,4,0)</f>
        <v>1</v>
      </c>
      <c r="I77" s="344">
        <f>VLOOKUP(E77,CCT!E:R,5,0)</f>
        <v>2286.48</v>
      </c>
      <c r="J77" s="345">
        <f t="shared" si="77"/>
        <v>2286.48</v>
      </c>
      <c r="K77" s="345">
        <f t="shared" si="78"/>
        <v>685.94399999999996</v>
      </c>
      <c r="L77" s="345"/>
      <c r="M77" s="345">
        <f t="shared" si="79"/>
        <v>0</v>
      </c>
      <c r="N77" s="345"/>
      <c r="O77" s="345"/>
      <c r="P77" s="345">
        <f t="shared" si="80"/>
        <v>15.852927999999999</v>
      </c>
      <c r="Q77" s="345">
        <f t="shared" si="81"/>
        <v>2988.2769279999998</v>
      </c>
      <c r="R77" s="345">
        <f t="shared" si="59"/>
        <v>597.65538559999993</v>
      </c>
      <c r="S77" s="345">
        <f t="shared" si="59"/>
        <v>44.824153919999993</v>
      </c>
      <c r="T77" s="345">
        <f t="shared" si="59"/>
        <v>29.882769279999998</v>
      </c>
      <c r="U77" s="345">
        <f t="shared" si="59"/>
        <v>5.9765538559999998</v>
      </c>
      <c r="V77" s="345">
        <f t="shared" si="59"/>
        <v>74.706923199999991</v>
      </c>
      <c r="W77" s="345">
        <f t="shared" si="59"/>
        <v>239.06215423999998</v>
      </c>
      <c r="X77" s="345">
        <f t="shared" si="59"/>
        <v>88.751824761599991</v>
      </c>
      <c r="Y77" s="345">
        <f t="shared" si="59"/>
        <v>17.929661568</v>
      </c>
      <c r="Z77" s="345">
        <f t="shared" si="82"/>
        <v>1098.7894264255999</v>
      </c>
      <c r="AA77" s="345">
        <f t="shared" si="83"/>
        <v>249.0230773333333</v>
      </c>
      <c r="AB77" s="345">
        <f t="shared" si="60"/>
        <v>332.03076977777772</v>
      </c>
      <c r="AC77" s="345">
        <f t="shared" si="60"/>
        <v>213.65349958275556</v>
      </c>
      <c r="AD77" s="345">
        <f t="shared" si="84"/>
        <v>794.70734669386661</v>
      </c>
      <c r="AE77" s="345">
        <f>(VLOOKUP(B77,VT!A:D,4,0)*2*IF(C77="Vigilante Armado - 220 h",20,15.5)*'RESUMO GERAL'!$H77)-IF(6%*'RESUMO GERAL'!$J77&lt;=(VLOOKUP(B77,VT!A:D,4,0)*2*IF(C77="Vigilante Armado - 220 h",20,15.5)*'RESUMO GERAL'!$H77),6%*'RESUMO GERAL'!$J77,(VLOOKUP(B77,VT!A:D,4,0)*2*IF(C77="Vigilante Armado - 220 h",20,15.5*'RESUMO GERAL'!$H77)))</f>
        <v>102.81120000000001</v>
      </c>
      <c r="AF77" s="345">
        <f>IF((VLOOKUP($D77,PARAMETROS!$A:$I,4,0))&gt;1,((VLOOKUP($D77,PARAMETROS!$A:$I,4,0))*IF(C77="Vigilante Armado - 220 h",20,15.5))*((1-10%))*'RESUMO GERAL'!$H77,0)</f>
        <v>459.90000000000003</v>
      </c>
      <c r="AG77" s="345">
        <f>IF(VLOOKUP($D77,PARAMETROS!$A:$I,5,0)&gt;0,VLOOKUP($D77,PARAMETROS!$A:$I,5,0)*H77,0)</f>
        <v>193.44</v>
      </c>
      <c r="AH77" s="345">
        <f>VLOOKUP($D77,PARAMETROS!$A:$I,2,0)*'RESUMO GERAL'!$H77</f>
        <v>129.9</v>
      </c>
      <c r="AI77" s="345">
        <f>VLOOKUP('RESUMO GERAL'!$D77,PARAMETROS!$A:$I,3,0)*'RESUMO GERAL'!$H77</f>
        <v>19.45</v>
      </c>
      <c r="AJ77" s="310">
        <f t="shared" si="85"/>
        <v>20</v>
      </c>
      <c r="AK77" s="345">
        <f>VLOOKUP(E77,CCT!E:R,11,0)*H77</f>
        <v>0</v>
      </c>
      <c r="AL77" s="345">
        <f t="shared" si="86"/>
        <v>925.50120000000004</v>
      </c>
      <c r="AM77" s="345">
        <f t="shared" si="87"/>
        <v>2818.9979731194662</v>
      </c>
      <c r="AN77" s="345">
        <f t="shared" si="61"/>
        <v>3.8989981314234563</v>
      </c>
      <c r="AO77" s="345">
        <f t="shared" si="62"/>
        <v>0.3119198505138765</v>
      </c>
      <c r="AP77" s="345">
        <f t="shared" si="63"/>
        <v>0.1247679402055506</v>
      </c>
      <c r="AQ77" s="345">
        <f t="shared" si="64"/>
        <v>10.458969248000001</v>
      </c>
      <c r="AR77" s="345">
        <f t="shared" si="65"/>
        <v>3.8457629924896013</v>
      </c>
      <c r="AS77" s="345">
        <f t="shared" si="66"/>
        <v>102.79672632319998</v>
      </c>
      <c r="AT77" s="345">
        <f t="shared" si="67"/>
        <v>4.9804615466666666</v>
      </c>
      <c r="AU77" s="345">
        <f t="shared" si="88"/>
        <v>126.41760603249912</v>
      </c>
      <c r="AV77" s="345">
        <f t="shared" si="68"/>
        <v>41.503846222222215</v>
      </c>
      <c r="AW77" s="345">
        <f t="shared" si="69"/>
        <v>24.570276963555557</v>
      </c>
      <c r="AX77" s="345">
        <f t="shared" si="70"/>
        <v>0.62255769333333322</v>
      </c>
      <c r="AY77" s="345">
        <f t="shared" si="71"/>
        <v>9.9609230933333333</v>
      </c>
      <c r="AZ77" s="345">
        <f t="shared" si="72"/>
        <v>3.8736923140740736</v>
      </c>
      <c r="BA77" s="345">
        <f t="shared" si="73"/>
        <v>29.611357644552864</v>
      </c>
      <c r="BB77" s="345">
        <f t="shared" si="89"/>
        <v>110.14265393107139</v>
      </c>
      <c r="BC77" s="345">
        <f t="shared" si="90"/>
        <v>434.65846225454555</v>
      </c>
      <c r="BD77" s="345">
        <f t="shared" si="91"/>
        <v>434.65846225454555</v>
      </c>
      <c r="BE77" s="345">
        <f t="shared" si="92"/>
        <v>544.80111618561693</v>
      </c>
      <c r="BF77" s="310">
        <f>VLOOKUP($C77,Uniformes!$A:$P,16,0)*$H77</f>
        <v>34.408333333333331</v>
      </c>
      <c r="BG77" s="310">
        <f>'Materiais de Consumo'!$H$5*$H77</f>
        <v>0.65573770491803274</v>
      </c>
      <c r="BH77" s="310">
        <f>Equipamentos!$J$5*$H77</f>
        <v>6.2404371584699456</v>
      </c>
      <c r="BI77" s="345"/>
      <c r="BJ77" s="345"/>
      <c r="BK77" s="345">
        <f t="shared" si="93"/>
        <v>41.304508196721308</v>
      </c>
      <c r="BL77" s="345">
        <f t="shared" si="94"/>
        <v>6519.7981315343031</v>
      </c>
      <c r="BM77" s="310">
        <f t="shared" si="95"/>
        <v>34.823828563116237</v>
      </c>
      <c r="BN77" s="310">
        <f t="shared" si="96"/>
        <v>33.390285265589554</v>
      </c>
      <c r="BO77" s="108">
        <f t="shared" si="74"/>
        <v>0.71154898741105688</v>
      </c>
      <c r="BP77" s="108">
        <f t="shared" si="75"/>
        <v>3.2840722495894927</v>
      </c>
      <c r="BQ77" s="346">
        <f>VLOOKUP(B77,ISS!A:C,2,0)*100</f>
        <v>5</v>
      </c>
      <c r="BR77" s="108">
        <f t="shared" si="97"/>
        <v>5.473453749315822</v>
      </c>
      <c r="BS77" s="108">
        <f t="shared" si="98"/>
        <v>8.65</v>
      </c>
      <c r="BT77" s="108">
        <f t="shared" si="99"/>
        <v>9.4690749863163717</v>
      </c>
      <c r="BU77" s="345">
        <f t="shared" si="100"/>
        <v>623.82381962112822</v>
      </c>
      <c r="BV77" s="345">
        <f t="shared" si="101"/>
        <v>692.03793344983399</v>
      </c>
      <c r="BW77" s="345">
        <f t="shared" si="102"/>
        <v>7211.836064984137</v>
      </c>
      <c r="BX77" s="345">
        <f t="shared" si="103"/>
        <v>86542.03277980964</v>
      </c>
      <c r="BY77" s="297">
        <f>VLOOKUP($D77,PARAMETROS!$A:$I,6,0)</f>
        <v>45292</v>
      </c>
      <c r="BZ77" s="298" t="str">
        <f>VLOOKUP($D77,PARAMETROS!$A:$I,7,0)</f>
        <v>-</v>
      </c>
      <c r="CA77" s="298" t="str">
        <f>VLOOKUP($D77,PARAMETROS!$A:$I,8,0)</f>
        <v>-</v>
      </c>
      <c r="CF77" s="3"/>
      <c r="CG77" s="3"/>
    </row>
    <row r="78" spans="1:85">
      <c r="A78" s="295" t="str">
        <f>CCT!A76</f>
        <v>1.362.01</v>
      </c>
      <c r="B78" s="294" t="str">
        <f>CCT!B76</f>
        <v>Joao Monlevade</v>
      </c>
      <c r="C78" s="294" t="str">
        <f>CCT!C76</f>
        <v>Vigilante Armado - 220 h</v>
      </c>
      <c r="D78" s="294" t="str">
        <f>CCT!D76</f>
        <v>Sindesp-MG</v>
      </c>
      <c r="E78" s="301" t="str">
        <f t="shared" si="76"/>
        <v>Joao MonlevadeVigilante Armado - 220 h</v>
      </c>
      <c r="F78" s="299" t="s">
        <v>150</v>
      </c>
      <c r="G78" s="299" t="s">
        <v>151</v>
      </c>
      <c r="H78" s="299">
        <f>VLOOKUP(E78,CCT!E:R,4,0)</f>
        <v>1</v>
      </c>
      <c r="I78" s="344">
        <f>VLOOKUP(E78,CCT!E:R,5,0)</f>
        <v>2286.48</v>
      </c>
      <c r="J78" s="345">
        <f t="shared" si="77"/>
        <v>2286.48</v>
      </c>
      <c r="K78" s="345">
        <f t="shared" si="78"/>
        <v>685.94399999999996</v>
      </c>
      <c r="L78" s="345"/>
      <c r="M78" s="345">
        <f t="shared" si="79"/>
        <v>0</v>
      </c>
      <c r="N78" s="345"/>
      <c r="O78" s="345"/>
      <c r="P78" s="345">
        <f t="shared" si="80"/>
        <v>15.852927999999999</v>
      </c>
      <c r="Q78" s="345">
        <f t="shared" si="81"/>
        <v>2988.2769279999998</v>
      </c>
      <c r="R78" s="345">
        <f t="shared" si="59"/>
        <v>597.65538559999993</v>
      </c>
      <c r="S78" s="345">
        <f t="shared" si="59"/>
        <v>44.824153919999993</v>
      </c>
      <c r="T78" s="345">
        <f t="shared" si="59"/>
        <v>29.882769279999998</v>
      </c>
      <c r="U78" s="345">
        <f t="shared" si="59"/>
        <v>5.9765538559999998</v>
      </c>
      <c r="V78" s="345">
        <f t="shared" si="59"/>
        <v>74.706923199999991</v>
      </c>
      <c r="W78" s="345">
        <f t="shared" si="59"/>
        <v>239.06215423999998</v>
      </c>
      <c r="X78" s="345">
        <f t="shared" si="59"/>
        <v>88.751824761599991</v>
      </c>
      <c r="Y78" s="345">
        <f t="shared" si="59"/>
        <v>17.929661568</v>
      </c>
      <c r="Z78" s="345">
        <f t="shared" si="82"/>
        <v>1098.7894264255999</v>
      </c>
      <c r="AA78" s="345">
        <f t="shared" si="83"/>
        <v>249.0230773333333</v>
      </c>
      <c r="AB78" s="345">
        <f t="shared" si="60"/>
        <v>332.03076977777772</v>
      </c>
      <c r="AC78" s="345">
        <f t="shared" si="60"/>
        <v>213.65349958275556</v>
      </c>
      <c r="AD78" s="345">
        <f t="shared" si="84"/>
        <v>794.70734669386661</v>
      </c>
      <c r="AE78" s="345">
        <f>(VLOOKUP(B78,VT!A:D,4,0)*2*IF(C78="Vigilante Armado - 220 h",20,15.5)*'RESUMO GERAL'!$H78)-IF(6%*'RESUMO GERAL'!$J78&lt;=(VLOOKUP(B78,VT!A:D,4,0)*2*IF(C78="Vigilante Armado - 220 h",20,15.5)*'RESUMO GERAL'!$H78),6%*'RESUMO GERAL'!$J78,(VLOOKUP(B78,VT!A:D,4,0)*2*IF(C78="Vigilante Armado - 220 h",20,15.5*'RESUMO GERAL'!$H78)))</f>
        <v>102.81120000000001</v>
      </c>
      <c r="AF78" s="345">
        <f>IF((VLOOKUP($D78,PARAMETROS!$A:$I,4,0))&gt;1,((VLOOKUP($D78,PARAMETROS!$A:$I,4,0))*IF(C78="Vigilante Armado - 220 h",20,15.5))*((1-10%))*'RESUMO GERAL'!$H78,0)</f>
        <v>459.90000000000003</v>
      </c>
      <c r="AG78" s="345">
        <f>IF(VLOOKUP($D78,PARAMETROS!$A:$I,5,0)&gt;0,VLOOKUP($D78,PARAMETROS!$A:$I,5,0)*H78,0)</f>
        <v>193.44</v>
      </c>
      <c r="AH78" s="345">
        <f>VLOOKUP($D78,PARAMETROS!$A:$I,2,0)*'RESUMO GERAL'!$H78</f>
        <v>129.9</v>
      </c>
      <c r="AI78" s="345">
        <f>VLOOKUP('RESUMO GERAL'!$D78,PARAMETROS!$A:$I,3,0)*'RESUMO GERAL'!$H78</f>
        <v>19.45</v>
      </c>
      <c r="AJ78" s="310">
        <f t="shared" si="85"/>
        <v>20</v>
      </c>
      <c r="AK78" s="345">
        <f>VLOOKUP(E78,CCT!E:R,11,0)*H78</f>
        <v>0</v>
      </c>
      <c r="AL78" s="345">
        <f t="shared" si="86"/>
        <v>925.50120000000004</v>
      </c>
      <c r="AM78" s="345">
        <f t="shared" si="87"/>
        <v>2818.9979731194662</v>
      </c>
      <c r="AN78" s="345">
        <f t="shared" si="61"/>
        <v>3.8989981314234563</v>
      </c>
      <c r="AO78" s="345">
        <f t="shared" si="62"/>
        <v>0.3119198505138765</v>
      </c>
      <c r="AP78" s="345">
        <f t="shared" si="63"/>
        <v>0.1247679402055506</v>
      </c>
      <c r="AQ78" s="345">
        <f t="shared" si="64"/>
        <v>10.458969248000001</v>
      </c>
      <c r="AR78" s="345">
        <f t="shared" si="65"/>
        <v>3.8457629924896013</v>
      </c>
      <c r="AS78" s="345">
        <f t="shared" si="66"/>
        <v>102.79672632319998</v>
      </c>
      <c r="AT78" s="345">
        <f t="shared" si="67"/>
        <v>4.9804615466666666</v>
      </c>
      <c r="AU78" s="345">
        <f t="shared" si="88"/>
        <v>126.41760603249912</v>
      </c>
      <c r="AV78" s="345">
        <f t="shared" si="68"/>
        <v>41.503846222222215</v>
      </c>
      <c r="AW78" s="345">
        <f t="shared" si="69"/>
        <v>24.570276963555557</v>
      </c>
      <c r="AX78" s="345">
        <f t="shared" si="70"/>
        <v>0.62255769333333322</v>
      </c>
      <c r="AY78" s="345">
        <f t="shared" si="71"/>
        <v>9.9609230933333333</v>
      </c>
      <c r="AZ78" s="345">
        <f t="shared" si="72"/>
        <v>3.8736923140740736</v>
      </c>
      <c r="BA78" s="345">
        <f t="shared" si="73"/>
        <v>29.611357644552864</v>
      </c>
      <c r="BB78" s="345">
        <f t="shared" si="89"/>
        <v>110.14265393107139</v>
      </c>
      <c r="BC78" s="345">
        <f t="shared" si="90"/>
        <v>434.65846225454555</v>
      </c>
      <c r="BD78" s="345">
        <f t="shared" si="91"/>
        <v>434.65846225454555</v>
      </c>
      <c r="BE78" s="345">
        <f t="shared" si="92"/>
        <v>544.80111618561693</v>
      </c>
      <c r="BF78" s="310">
        <f>VLOOKUP($C78,Uniformes!$A:$P,16,0)*$H78</f>
        <v>34.408333333333331</v>
      </c>
      <c r="BG78" s="310">
        <f>'Materiais de Consumo'!$H$5*$H78</f>
        <v>0.65573770491803274</v>
      </c>
      <c r="BH78" s="310">
        <f>Equipamentos!$J$5*$H78</f>
        <v>6.2404371584699456</v>
      </c>
      <c r="BI78" s="345"/>
      <c r="BJ78" s="345"/>
      <c r="BK78" s="345">
        <f t="shared" si="93"/>
        <v>41.304508196721308</v>
      </c>
      <c r="BL78" s="345">
        <f t="shared" si="94"/>
        <v>6519.7981315343031</v>
      </c>
      <c r="BM78" s="310">
        <f t="shared" si="95"/>
        <v>34.823828563116237</v>
      </c>
      <c r="BN78" s="310">
        <f t="shared" si="96"/>
        <v>33.390285265589554</v>
      </c>
      <c r="BO78" s="108">
        <f t="shared" si="74"/>
        <v>0.71154898741105688</v>
      </c>
      <c r="BP78" s="108">
        <f t="shared" si="75"/>
        <v>3.2840722495894927</v>
      </c>
      <c r="BQ78" s="346">
        <f>VLOOKUP(B78,ISS!A:C,2,0)*100</f>
        <v>5</v>
      </c>
      <c r="BR78" s="108">
        <f t="shared" si="97"/>
        <v>5.473453749315822</v>
      </c>
      <c r="BS78" s="108">
        <f t="shared" si="98"/>
        <v>8.65</v>
      </c>
      <c r="BT78" s="108">
        <f t="shared" si="99"/>
        <v>9.4690749863163717</v>
      </c>
      <c r="BU78" s="345">
        <f t="shared" si="100"/>
        <v>623.82381962112822</v>
      </c>
      <c r="BV78" s="345">
        <f t="shared" si="101"/>
        <v>692.03793344983399</v>
      </c>
      <c r="BW78" s="345">
        <f t="shared" si="102"/>
        <v>7211.836064984137</v>
      </c>
      <c r="BX78" s="345">
        <f t="shared" si="103"/>
        <v>86542.03277980964</v>
      </c>
      <c r="BY78" s="297">
        <f>VLOOKUP($D78,PARAMETROS!$A:$I,6,0)</f>
        <v>45292</v>
      </c>
      <c r="BZ78" s="298" t="str">
        <f>VLOOKUP($D78,PARAMETROS!$A:$I,7,0)</f>
        <v>-</v>
      </c>
      <c r="CA78" s="298" t="str">
        <f>VLOOKUP($D78,PARAMETROS!$A:$I,8,0)</f>
        <v>-</v>
      </c>
      <c r="CE78" s="3"/>
    </row>
    <row r="79" spans="1:85">
      <c r="A79" s="295" t="str">
        <f>CCT!A77</f>
        <v>1.145.02</v>
      </c>
      <c r="B79" s="294" t="str">
        <f>CCT!B77</f>
        <v>Juiz de Fora</v>
      </c>
      <c r="C79" s="294" t="str">
        <f>CCT!C77</f>
        <v>Vigilante Armado - 12x36 h Diurno</v>
      </c>
      <c r="D79" s="294" t="str">
        <f>CCT!D77</f>
        <v>Juiz de Fora + Sindesp-MG</v>
      </c>
      <c r="E79" s="301" t="str">
        <f t="shared" si="76"/>
        <v>Juiz de ForaVigilante Armado - 12x36 h Diurno</v>
      </c>
      <c r="F79" s="299" t="s">
        <v>150</v>
      </c>
      <c r="G79" s="299" t="s">
        <v>151</v>
      </c>
      <c r="H79" s="299">
        <f>VLOOKUP(E79,CCT!E:R,4,0)</f>
        <v>2</v>
      </c>
      <c r="I79" s="344">
        <f>VLOOKUP(E79,CCT!E:R,5,0)</f>
        <v>2286.48</v>
      </c>
      <c r="J79" s="345">
        <f t="shared" si="77"/>
        <v>4572.96</v>
      </c>
      <c r="K79" s="345">
        <f t="shared" si="78"/>
        <v>1371.8879999999999</v>
      </c>
      <c r="L79" s="345"/>
      <c r="M79" s="345">
        <f t="shared" si="79"/>
        <v>0</v>
      </c>
      <c r="N79" s="345"/>
      <c r="O79" s="345"/>
      <c r="P79" s="345">
        <f t="shared" si="80"/>
        <v>0</v>
      </c>
      <c r="Q79" s="345">
        <f t="shared" si="81"/>
        <v>5944.848</v>
      </c>
      <c r="R79" s="345">
        <f t="shared" si="59"/>
        <v>1188.9696000000001</v>
      </c>
      <c r="S79" s="345">
        <f t="shared" si="59"/>
        <v>89.172719999999998</v>
      </c>
      <c r="T79" s="345">
        <f t="shared" si="59"/>
        <v>59.448480000000004</v>
      </c>
      <c r="U79" s="345">
        <f t="shared" si="59"/>
        <v>11.889696000000001</v>
      </c>
      <c r="V79" s="345">
        <f t="shared" si="59"/>
        <v>148.62120000000002</v>
      </c>
      <c r="W79" s="345">
        <f t="shared" si="59"/>
        <v>475.58784000000003</v>
      </c>
      <c r="X79" s="345">
        <f t="shared" si="59"/>
        <v>176.56198560000001</v>
      </c>
      <c r="Y79" s="345">
        <f t="shared" si="59"/>
        <v>35.669088000000002</v>
      </c>
      <c r="Z79" s="345">
        <f t="shared" si="82"/>
        <v>2185.9206096000003</v>
      </c>
      <c r="AA79" s="345">
        <f t="shared" si="83"/>
        <v>495.404</v>
      </c>
      <c r="AB79" s="345">
        <f t="shared" si="60"/>
        <v>660.53866666666659</v>
      </c>
      <c r="AC79" s="345">
        <f t="shared" si="60"/>
        <v>425.04011853333333</v>
      </c>
      <c r="AD79" s="345">
        <f t="shared" si="84"/>
        <v>1580.9827851999999</v>
      </c>
      <c r="AE79" s="345">
        <f>(VLOOKUP(B79,VT!A:D,4,0)*2*IF(C79="Vigilante Armado - 220 h",20,15.5)*'RESUMO GERAL'!$H79)-IF(6%*'RESUMO GERAL'!$J79&lt;=(VLOOKUP(B79,VT!A:D,4,0)*2*IF(C79="Vigilante Armado - 220 h",20,15.5)*'RESUMO GERAL'!$H79),6%*'RESUMO GERAL'!$J79,(VLOOKUP(B79,VT!A:D,4,0)*2*IF(C79="Vigilante Armado - 220 h",20,15.5*'RESUMO GERAL'!$H79)))</f>
        <v>97.622400000000027</v>
      </c>
      <c r="AF79" s="345">
        <f>IF((VLOOKUP($D79,PARAMETROS!$A:$I,4,0))&gt;1,((VLOOKUP($D79,PARAMETROS!$A:$I,4,0))*IF(C79="Vigilante Armado - 220 h",20,15.5))*((1-10%))*'RESUMO GERAL'!$H79,0)</f>
        <v>712.84500000000003</v>
      </c>
      <c r="AG79" s="345">
        <f>IF(VLOOKUP($D79,PARAMETROS!$A:$I,5,0)&gt;0,VLOOKUP($D79,PARAMETROS!$A:$I,5,0)*H79,0)</f>
        <v>386.88</v>
      </c>
      <c r="AH79" s="345">
        <f>VLOOKUP($D79,PARAMETROS!$A:$I,2,0)*'RESUMO GERAL'!$H79</f>
        <v>259.8</v>
      </c>
      <c r="AI79" s="345">
        <f>VLOOKUP('RESUMO GERAL'!$D79,PARAMETROS!$A:$I,3,0)*'RESUMO GERAL'!$H79</f>
        <v>38.9</v>
      </c>
      <c r="AJ79" s="310">
        <f t="shared" si="85"/>
        <v>40</v>
      </c>
      <c r="AK79" s="345">
        <f>VLOOKUP(E79,CCT!E:R,11,0)*H79</f>
        <v>0</v>
      </c>
      <c r="AL79" s="345">
        <f t="shared" si="86"/>
        <v>1536.0474000000002</v>
      </c>
      <c r="AM79" s="345">
        <f t="shared" si="87"/>
        <v>5302.9507948000009</v>
      </c>
      <c r="AN79" s="345">
        <f t="shared" si="61"/>
        <v>7.7566275824074067</v>
      </c>
      <c r="AO79" s="345">
        <f t="shared" si="62"/>
        <v>0.6205302065925925</v>
      </c>
      <c r="AP79" s="345">
        <f t="shared" si="63"/>
        <v>0.24821208263703703</v>
      </c>
      <c r="AQ79" s="345">
        <f t="shared" si="64"/>
        <v>20.806968000000001</v>
      </c>
      <c r="AR79" s="345">
        <f t="shared" si="65"/>
        <v>7.6507221336000031</v>
      </c>
      <c r="AS79" s="345">
        <f t="shared" si="66"/>
        <v>204.50277119999996</v>
      </c>
      <c r="AT79" s="345">
        <f t="shared" si="67"/>
        <v>9.90808</v>
      </c>
      <c r="AU79" s="345">
        <f t="shared" si="88"/>
        <v>251.49391120523703</v>
      </c>
      <c r="AV79" s="345">
        <f t="shared" si="68"/>
        <v>82.567333333333323</v>
      </c>
      <c r="AW79" s="345">
        <f t="shared" si="69"/>
        <v>48.879861333333338</v>
      </c>
      <c r="AX79" s="345">
        <f t="shared" si="70"/>
        <v>1.23851</v>
      </c>
      <c r="AY79" s="345">
        <f t="shared" si="71"/>
        <v>19.81616</v>
      </c>
      <c r="AZ79" s="345">
        <f t="shared" si="72"/>
        <v>7.706284444444444</v>
      </c>
      <c r="BA79" s="345">
        <f t="shared" si="73"/>
        <v>58.908536428155571</v>
      </c>
      <c r="BB79" s="345">
        <f t="shared" si="89"/>
        <v>219.11668553926665</v>
      </c>
      <c r="BC79" s="345">
        <f t="shared" si="90"/>
        <v>670.14650181818183</v>
      </c>
      <c r="BD79" s="345">
        <f t="shared" si="91"/>
        <v>670.14650181818183</v>
      </c>
      <c r="BE79" s="345">
        <f t="shared" si="92"/>
        <v>889.26318735744849</v>
      </c>
      <c r="BF79" s="310">
        <f>VLOOKUP($C79,Uniformes!$A:$P,16,0)*$H79</f>
        <v>68.816666666666677</v>
      </c>
      <c r="BG79" s="310">
        <f>'Materiais de Consumo'!$H$5*$H79</f>
        <v>1.3114754098360655</v>
      </c>
      <c r="BH79" s="310">
        <f>Equipamentos!$J$5*$H79</f>
        <v>12.480874316939891</v>
      </c>
      <c r="BI79" s="345"/>
      <c r="BJ79" s="345"/>
      <c r="BK79" s="345">
        <f t="shared" si="93"/>
        <v>82.60901639344263</v>
      </c>
      <c r="BL79" s="345">
        <f t="shared" si="94"/>
        <v>12471.164909756128</v>
      </c>
      <c r="BM79" s="310">
        <f t="shared" si="95"/>
        <v>69.647657126232474</v>
      </c>
      <c r="BN79" s="310">
        <f t="shared" si="96"/>
        <v>66.780570531179109</v>
      </c>
      <c r="BO79" s="108">
        <f t="shared" si="74"/>
        <v>0.71154898741105688</v>
      </c>
      <c r="BP79" s="108">
        <f t="shared" si="75"/>
        <v>3.2840722495894927</v>
      </c>
      <c r="BQ79" s="346">
        <f>VLOOKUP(B79,ISS!A:C,2,0)*100</f>
        <v>5</v>
      </c>
      <c r="BR79" s="108">
        <f t="shared" si="97"/>
        <v>5.473453749315822</v>
      </c>
      <c r="BS79" s="108">
        <f t="shared" si="98"/>
        <v>8.65</v>
      </c>
      <c r="BT79" s="108">
        <f t="shared" si="99"/>
        <v>9.4690749863163717</v>
      </c>
      <c r="BU79" s="345">
        <f t="shared" si="100"/>
        <v>1193.8224481513651</v>
      </c>
      <c r="BV79" s="345">
        <f t="shared" si="101"/>
        <v>1330.2506758087766</v>
      </c>
      <c r="BW79" s="345">
        <f t="shared" si="102"/>
        <v>13801.415585564904</v>
      </c>
      <c r="BX79" s="345">
        <f t="shared" si="103"/>
        <v>165616.98702677886</v>
      </c>
      <c r="BY79" s="297">
        <f>VLOOKUP($D79,PARAMETROS!$A:$I,6,0)</f>
        <v>45292</v>
      </c>
      <c r="BZ79" s="298" t="str">
        <f>VLOOKUP($D79,PARAMETROS!$A:$I,7,0)</f>
        <v>-</v>
      </c>
      <c r="CA79" s="298" t="str">
        <f>VLOOKUP($D79,PARAMETROS!$A:$I,8,0)</f>
        <v>-</v>
      </c>
      <c r="CE79" s="3"/>
    </row>
    <row r="80" spans="1:85">
      <c r="A80" s="295" t="str">
        <f>CCT!A78</f>
        <v>1.145.03</v>
      </c>
      <c r="B80" s="294" t="str">
        <f>CCT!B78</f>
        <v>Juiz de Fora</v>
      </c>
      <c r="C80" s="294" t="str">
        <f>CCT!C78</f>
        <v>Vigilante Armado - 12x36 h Noturno</v>
      </c>
      <c r="D80" s="294" t="str">
        <f>CCT!D78</f>
        <v>Juiz de Fora + Sindesp-MG</v>
      </c>
      <c r="E80" s="301" t="str">
        <f t="shared" si="76"/>
        <v>Juiz de ForaVigilante Armado - 12x36 h Noturno</v>
      </c>
      <c r="F80" s="299" t="s">
        <v>150</v>
      </c>
      <c r="G80" s="299" t="s">
        <v>151</v>
      </c>
      <c r="H80" s="299">
        <f>VLOOKUP(E80,CCT!E:R,4,0)</f>
        <v>2</v>
      </c>
      <c r="I80" s="344">
        <f>VLOOKUP(E80,CCT!E:R,5,0)</f>
        <v>2286.48</v>
      </c>
      <c r="J80" s="345">
        <f t="shared" si="77"/>
        <v>4572.96</v>
      </c>
      <c r="K80" s="345">
        <f t="shared" si="78"/>
        <v>1371.8879999999999</v>
      </c>
      <c r="L80" s="345"/>
      <c r="M80" s="345">
        <f t="shared" si="79"/>
        <v>1172.756378181818</v>
      </c>
      <c r="N80" s="345"/>
      <c r="O80" s="345"/>
      <c r="P80" s="345">
        <f t="shared" si="80"/>
        <v>0</v>
      </c>
      <c r="Q80" s="345">
        <f t="shared" si="81"/>
        <v>7117.604378181818</v>
      </c>
      <c r="R80" s="345">
        <f t="shared" si="59"/>
        <v>1423.5208756363636</v>
      </c>
      <c r="S80" s="345">
        <f t="shared" si="59"/>
        <v>106.76406567272727</v>
      </c>
      <c r="T80" s="345">
        <f t="shared" si="59"/>
        <v>71.17604378181818</v>
      </c>
      <c r="U80" s="345">
        <f t="shared" si="59"/>
        <v>14.235208756363637</v>
      </c>
      <c r="V80" s="345">
        <f t="shared" si="59"/>
        <v>177.94010945454545</v>
      </c>
      <c r="W80" s="345">
        <f t="shared" si="59"/>
        <v>569.40835025454544</v>
      </c>
      <c r="X80" s="345">
        <f t="shared" si="59"/>
        <v>211.39285003200001</v>
      </c>
      <c r="Y80" s="345">
        <f t="shared" si="59"/>
        <v>42.705626269090907</v>
      </c>
      <c r="Z80" s="345">
        <f t="shared" si="82"/>
        <v>2617.1431298574539</v>
      </c>
      <c r="AA80" s="345">
        <f t="shared" si="83"/>
        <v>593.13369818181809</v>
      </c>
      <c r="AB80" s="345">
        <f t="shared" si="60"/>
        <v>790.84493090909086</v>
      </c>
      <c r="AC80" s="345">
        <f t="shared" si="60"/>
        <v>508.88894191672728</v>
      </c>
      <c r="AD80" s="345">
        <f t="shared" si="84"/>
        <v>1892.8675710076363</v>
      </c>
      <c r="AE80" s="345">
        <f>(VLOOKUP(B80,VT!A:D,4,0)*2*IF(C80="Vigilante Armado - 220 h",20,15.5)*'RESUMO GERAL'!$H80)-IF(6%*'RESUMO GERAL'!$J80&lt;=(VLOOKUP(B80,VT!A:D,4,0)*2*IF(C80="Vigilante Armado - 220 h",20,15.5)*'RESUMO GERAL'!$H80),6%*'RESUMO GERAL'!$J80,(VLOOKUP(B80,VT!A:D,4,0)*2*IF(C80="Vigilante Armado - 220 h",20,15.5*'RESUMO GERAL'!$H80)))</f>
        <v>97.622400000000027</v>
      </c>
      <c r="AF80" s="345">
        <f>IF((VLOOKUP($D80,PARAMETROS!$A:$I,4,0))&gt;1,((VLOOKUP($D80,PARAMETROS!$A:$I,4,0))*IF(C80="Vigilante Armado - 220 h",20,15.5))*((1-10%))*'RESUMO GERAL'!$H80,0)</f>
        <v>712.84500000000003</v>
      </c>
      <c r="AG80" s="345">
        <f>IF(VLOOKUP($D80,PARAMETROS!$A:$I,5,0)&gt;0,VLOOKUP($D80,PARAMETROS!$A:$I,5,0)*H80,0)</f>
        <v>386.88</v>
      </c>
      <c r="AH80" s="345">
        <f>VLOOKUP($D80,PARAMETROS!$A:$I,2,0)*'RESUMO GERAL'!$H80</f>
        <v>259.8</v>
      </c>
      <c r="AI80" s="345">
        <f>VLOOKUP('RESUMO GERAL'!$D80,PARAMETROS!$A:$I,3,0)*'RESUMO GERAL'!$H80</f>
        <v>38.9</v>
      </c>
      <c r="AJ80" s="310">
        <f t="shared" si="85"/>
        <v>40</v>
      </c>
      <c r="AK80" s="345">
        <f>VLOOKUP(E80,CCT!E:R,11,0)*H80</f>
        <v>0</v>
      </c>
      <c r="AL80" s="345">
        <f t="shared" si="86"/>
        <v>1536.0474000000002</v>
      </c>
      <c r="AM80" s="345">
        <f t="shared" si="87"/>
        <v>6046.0581008650897</v>
      </c>
      <c r="AN80" s="345">
        <f t="shared" si="61"/>
        <v>9.2867986600277774</v>
      </c>
      <c r="AO80" s="345">
        <f t="shared" si="62"/>
        <v>0.74294389280222217</v>
      </c>
      <c r="AP80" s="345">
        <f t="shared" si="63"/>
        <v>0.29717755712088889</v>
      </c>
      <c r="AQ80" s="345">
        <f t="shared" si="64"/>
        <v>24.911615323636365</v>
      </c>
      <c r="AR80" s="345">
        <f t="shared" si="65"/>
        <v>9.1600009545010934</v>
      </c>
      <c r="AS80" s="345">
        <f t="shared" si="66"/>
        <v>244.84559060945449</v>
      </c>
      <c r="AT80" s="345">
        <f t="shared" si="67"/>
        <v>11.862673963636365</v>
      </c>
      <c r="AU80" s="345">
        <f t="shared" si="88"/>
        <v>301.1068009611792</v>
      </c>
      <c r="AV80" s="345">
        <f t="shared" si="68"/>
        <v>98.855616363636358</v>
      </c>
      <c r="AW80" s="345">
        <f t="shared" si="69"/>
        <v>58.522524887272731</v>
      </c>
      <c r="AX80" s="345">
        <f t="shared" si="70"/>
        <v>1.4828342454545453</v>
      </c>
      <c r="AY80" s="345">
        <f t="shared" si="71"/>
        <v>23.725347927272729</v>
      </c>
      <c r="AZ80" s="345">
        <f t="shared" si="72"/>
        <v>9.2265241939393938</v>
      </c>
      <c r="BA80" s="345">
        <f t="shared" si="73"/>
        <v>70.529584068982629</v>
      </c>
      <c r="BB80" s="345">
        <f t="shared" si="89"/>
        <v>262.34243168655837</v>
      </c>
      <c r="BC80" s="345">
        <f t="shared" si="90"/>
        <v>802.34812990413229</v>
      </c>
      <c r="BD80" s="345">
        <f t="shared" si="91"/>
        <v>802.34812990413229</v>
      </c>
      <c r="BE80" s="345">
        <f t="shared" si="92"/>
        <v>1064.6905615906908</v>
      </c>
      <c r="BF80" s="310">
        <f>VLOOKUP($C80,Uniformes!$A:$P,16,0)*$H80</f>
        <v>68.816666666666663</v>
      </c>
      <c r="BG80" s="310">
        <f>'Materiais de Consumo'!$H$5*$H80</f>
        <v>1.3114754098360655</v>
      </c>
      <c r="BH80" s="310">
        <f>Equipamentos!$J$5*$H80</f>
        <v>12.480874316939891</v>
      </c>
      <c r="BI80" s="345"/>
      <c r="BJ80" s="345"/>
      <c r="BK80" s="345">
        <f t="shared" si="93"/>
        <v>82.609016393442616</v>
      </c>
      <c r="BL80" s="345">
        <f t="shared" si="94"/>
        <v>14612.068857992219</v>
      </c>
      <c r="BM80" s="310">
        <f t="shared" si="95"/>
        <v>69.647657126232474</v>
      </c>
      <c r="BN80" s="310">
        <f t="shared" si="96"/>
        <v>66.780570531179109</v>
      </c>
      <c r="BO80" s="108">
        <f t="shared" si="74"/>
        <v>0.71154898741105688</v>
      </c>
      <c r="BP80" s="108">
        <f t="shared" si="75"/>
        <v>3.2840722495894927</v>
      </c>
      <c r="BQ80" s="346">
        <f>VLOOKUP(B80,ISS!A:C,2,0)*100</f>
        <v>5</v>
      </c>
      <c r="BR80" s="108">
        <f t="shared" si="97"/>
        <v>5.473453749315822</v>
      </c>
      <c r="BS80" s="108">
        <f t="shared" si="98"/>
        <v>8.65</v>
      </c>
      <c r="BT80" s="108">
        <f t="shared" si="99"/>
        <v>9.4690749863163717</v>
      </c>
      <c r="BU80" s="345">
        <f t="shared" si="100"/>
        <v>1396.5462483948484</v>
      </c>
      <c r="BV80" s="345">
        <f t="shared" si="101"/>
        <v>1532.9744760522599</v>
      </c>
      <c r="BW80" s="345">
        <f t="shared" si="102"/>
        <v>16145.04333404448</v>
      </c>
      <c r="BX80" s="345">
        <f t="shared" si="103"/>
        <v>193740.52000853376</v>
      </c>
      <c r="BY80" s="297">
        <f>VLOOKUP($D80,PARAMETROS!$A:$I,6,0)</f>
        <v>45292</v>
      </c>
      <c r="BZ80" s="298" t="str">
        <f>VLOOKUP($D80,PARAMETROS!$A:$I,7,0)</f>
        <v>-</v>
      </c>
      <c r="CA80" s="298" t="str">
        <f>VLOOKUP($D80,PARAMETROS!$A:$I,8,0)</f>
        <v>-</v>
      </c>
      <c r="CF80" s="3"/>
      <c r="CG80" s="3"/>
    </row>
    <row r="81" spans="1:85">
      <c r="A81" s="295" t="str">
        <f>CCT!A79</f>
        <v>1.148.01</v>
      </c>
      <c r="B81" s="294" t="str">
        <f>CCT!B79</f>
        <v>Lagoa Santa</v>
      </c>
      <c r="C81" s="294" t="str">
        <f>CCT!C79</f>
        <v>Vigilante Armado - 220 h</v>
      </c>
      <c r="D81" s="294" t="str">
        <f>CCT!D79</f>
        <v>Sindesp-MG</v>
      </c>
      <c r="E81" s="301" t="str">
        <f t="shared" si="76"/>
        <v>Lagoa SantaVigilante Armado - 220 h</v>
      </c>
      <c r="F81" s="299" t="s">
        <v>150</v>
      </c>
      <c r="G81" s="299" t="s">
        <v>151</v>
      </c>
      <c r="H81" s="299">
        <f>VLOOKUP(E81,CCT!E:R,4,0)</f>
        <v>1</v>
      </c>
      <c r="I81" s="344">
        <f>VLOOKUP(E81,CCT!E:R,5,0)</f>
        <v>2286.48</v>
      </c>
      <c r="J81" s="345">
        <f t="shared" si="77"/>
        <v>2286.48</v>
      </c>
      <c r="K81" s="345">
        <f t="shared" si="78"/>
        <v>685.94399999999996</v>
      </c>
      <c r="L81" s="345"/>
      <c r="M81" s="345">
        <f t="shared" si="79"/>
        <v>0</v>
      </c>
      <c r="N81" s="345"/>
      <c r="O81" s="345"/>
      <c r="P81" s="345">
        <f t="shared" si="80"/>
        <v>15.852927999999999</v>
      </c>
      <c r="Q81" s="345">
        <f t="shared" si="81"/>
        <v>2988.2769279999998</v>
      </c>
      <c r="R81" s="345">
        <f t="shared" si="59"/>
        <v>597.65538559999993</v>
      </c>
      <c r="S81" s="345">
        <f t="shared" si="59"/>
        <v>44.824153919999993</v>
      </c>
      <c r="T81" s="345">
        <f t="shared" si="59"/>
        <v>29.882769279999998</v>
      </c>
      <c r="U81" s="345">
        <f t="shared" si="59"/>
        <v>5.9765538559999998</v>
      </c>
      <c r="V81" s="345">
        <f t="shared" si="59"/>
        <v>74.706923199999991</v>
      </c>
      <c r="W81" s="345">
        <f t="shared" si="59"/>
        <v>239.06215423999998</v>
      </c>
      <c r="X81" s="345">
        <f t="shared" si="59"/>
        <v>88.751824761599991</v>
      </c>
      <c r="Y81" s="345">
        <f t="shared" si="59"/>
        <v>17.929661568</v>
      </c>
      <c r="Z81" s="345">
        <f t="shared" si="82"/>
        <v>1098.7894264255999</v>
      </c>
      <c r="AA81" s="345">
        <f t="shared" si="83"/>
        <v>249.0230773333333</v>
      </c>
      <c r="AB81" s="345">
        <f t="shared" si="60"/>
        <v>332.03076977777772</v>
      </c>
      <c r="AC81" s="345">
        <f t="shared" si="60"/>
        <v>213.65349958275556</v>
      </c>
      <c r="AD81" s="345">
        <f t="shared" si="84"/>
        <v>794.70734669386661</v>
      </c>
      <c r="AE81" s="345">
        <f>(VLOOKUP(B81,VT!A:D,4,0)*2*IF(C81="Vigilante Armado - 220 h",20,15.5)*'RESUMO GERAL'!$H81)-IF(6%*'RESUMO GERAL'!$J81&lt;=(VLOOKUP(B81,VT!A:D,4,0)*2*IF(C81="Vigilante Armado - 220 h",20,15.5)*'RESUMO GERAL'!$H81),6%*'RESUMO GERAL'!$J81,(VLOOKUP(B81,VT!A:D,4,0)*2*IF(C81="Vigilante Armado - 220 h",20,15.5*'RESUMO GERAL'!$H81)))</f>
        <v>102.81120000000001</v>
      </c>
      <c r="AF81" s="345">
        <f>IF((VLOOKUP($D81,PARAMETROS!$A:$I,4,0))&gt;1,((VLOOKUP($D81,PARAMETROS!$A:$I,4,0))*IF(C81="Vigilante Armado - 220 h",20,15.5))*((1-10%))*'RESUMO GERAL'!$H81,0)</f>
        <v>459.90000000000003</v>
      </c>
      <c r="AG81" s="345">
        <f>IF(VLOOKUP($D81,PARAMETROS!$A:$I,5,0)&gt;0,VLOOKUP($D81,PARAMETROS!$A:$I,5,0)*H81,0)</f>
        <v>193.44</v>
      </c>
      <c r="AH81" s="345">
        <f>VLOOKUP($D81,PARAMETROS!$A:$I,2,0)*'RESUMO GERAL'!$H81</f>
        <v>129.9</v>
      </c>
      <c r="AI81" s="345">
        <f>VLOOKUP('RESUMO GERAL'!$D81,PARAMETROS!$A:$I,3,0)*'RESUMO GERAL'!$H81</f>
        <v>19.45</v>
      </c>
      <c r="AJ81" s="310">
        <f t="shared" si="85"/>
        <v>20</v>
      </c>
      <c r="AK81" s="345">
        <f>VLOOKUP(E81,CCT!E:R,11,0)*H81</f>
        <v>0</v>
      </c>
      <c r="AL81" s="345">
        <f t="shared" si="86"/>
        <v>925.50120000000004</v>
      </c>
      <c r="AM81" s="345">
        <f t="shared" si="87"/>
        <v>2818.9979731194662</v>
      </c>
      <c r="AN81" s="345">
        <f t="shared" si="61"/>
        <v>3.8989981314234563</v>
      </c>
      <c r="AO81" s="345">
        <f t="shared" si="62"/>
        <v>0.3119198505138765</v>
      </c>
      <c r="AP81" s="345">
        <f t="shared" si="63"/>
        <v>0.1247679402055506</v>
      </c>
      <c r="AQ81" s="345">
        <f t="shared" si="64"/>
        <v>10.458969248000001</v>
      </c>
      <c r="AR81" s="345">
        <f t="shared" si="65"/>
        <v>3.8457629924896013</v>
      </c>
      <c r="AS81" s="345">
        <f t="shared" si="66"/>
        <v>102.79672632319998</v>
      </c>
      <c r="AT81" s="345">
        <f t="shared" si="67"/>
        <v>4.9804615466666666</v>
      </c>
      <c r="AU81" s="345">
        <f t="shared" si="88"/>
        <v>126.41760603249912</v>
      </c>
      <c r="AV81" s="345">
        <f t="shared" si="68"/>
        <v>41.503846222222215</v>
      </c>
      <c r="AW81" s="345">
        <f t="shared" si="69"/>
        <v>24.570276963555557</v>
      </c>
      <c r="AX81" s="345">
        <f t="shared" si="70"/>
        <v>0.62255769333333322</v>
      </c>
      <c r="AY81" s="345">
        <f t="shared" si="71"/>
        <v>9.9609230933333333</v>
      </c>
      <c r="AZ81" s="345">
        <f t="shared" si="72"/>
        <v>3.8736923140740736</v>
      </c>
      <c r="BA81" s="345">
        <f t="shared" si="73"/>
        <v>29.611357644552864</v>
      </c>
      <c r="BB81" s="345">
        <f t="shared" si="89"/>
        <v>110.14265393107139</v>
      </c>
      <c r="BC81" s="345">
        <f t="shared" si="90"/>
        <v>434.65846225454555</v>
      </c>
      <c r="BD81" s="345">
        <f t="shared" si="91"/>
        <v>434.65846225454555</v>
      </c>
      <c r="BE81" s="345">
        <f t="shared" si="92"/>
        <v>544.80111618561693</v>
      </c>
      <c r="BF81" s="310">
        <f>VLOOKUP($C81,Uniformes!$A:$P,16,0)*$H81</f>
        <v>34.408333333333331</v>
      </c>
      <c r="BG81" s="310">
        <f>'Materiais de Consumo'!$H$5*$H81</f>
        <v>0.65573770491803274</v>
      </c>
      <c r="BH81" s="310">
        <f>Equipamentos!$J$5*$H81</f>
        <v>6.2404371584699456</v>
      </c>
      <c r="BI81" s="345"/>
      <c r="BJ81" s="345"/>
      <c r="BK81" s="345">
        <f t="shared" si="93"/>
        <v>41.304508196721308</v>
      </c>
      <c r="BL81" s="345">
        <f t="shared" si="94"/>
        <v>6519.7981315343031</v>
      </c>
      <c r="BM81" s="310">
        <f t="shared" si="95"/>
        <v>34.823828563116237</v>
      </c>
      <c r="BN81" s="310">
        <f t="shared" si="96"/>
        <v>33.390285265589554</v>
      </c>
      <c r="BO81" s="108">
        <f t="shared" si="74"/>
        <v>0.70384407146724437</v>
      </c>
      <c r="BP81" s="108">
        <f t="shared" si="75"/>
        <v>3.2485110990795891</v>
      </c>
      <c r="BQ81" s="346">
        <f>VLOOKUP(B81,ISS!A:C,2,0)*100</f>
        <v>4</v>
      </c>
      <c r="BR81" s="108">
        <f t="shared" si="97"/>
        <v>4.3313481321061191</v>
      </c>
      <c r="BS81" s="108">
        <f t="shared" si="98"/>
        <v>7.65</v>
      </c>
      <c r="BT81" s="108">
        <f t="shared" si="99"/>
        <v>8.2837033026529525</v>
      </c>
      <c r="BU81" s="345">
        <f t="shared" si="100"/>
        <v>545.73138794831652</v>
      </c>
      <c r="BV81" s="345">
        <f t="shared" si="101"/>
        <v>613.94550177702229</v>
      </c>
      <c r="BW81" s="345">
        <f t="shared" si="102"/>
        <v>7133.7436333113255</v>
      </c>
      <c r="BX81" s="345">
        <f t="shared" si="103"/>
        <v>85604.923599735906</v>
      </c>
      <c r="BY81" s="297">
        <f>VLOOKUP($D81,PARAMETROS!$A:$I,6,0)</f>
        <v>45292</v>
      </c>
      <c r="BZ81" s="298" t="str">
        <f>VLOOKUP($D81,PARAMETROS!$A:$I,7,0)</f>
        <v>-</v>
      </c>
      <c r="CA81" s="298" t="str">
        <f>VLOOKUP($D81,PARAMETROS!$A:$I,8,0)</f>
        <v>-</v>
      </c>
      <c r="CF81" s="3"/>
      <c r="CG81" s="3"/>
    </row>
    <row r="82" spans="1:85">
      <c r="A82" s="295" t="str">
        <f>CCT!A80</f>
        <v>1.377.01</v>
      </c>
      <c r="B82" s="294" t="str">
        <f>CCT!B80</f>
        <v>Lajinha</v>
      </c>
      <c r="C82" s="294" t="str">
        <f>CCT!C80</f>
        <v>Vigilante Armado - 220 h</v>
      </c>
      <c r="D82" s="294" t="str">
        <f>CCT!D80</f>
        <v>Sindesp-MG</v>
      </c>
      <c r="E82" s="301" t="str">
        <f t="shared" si="76"/>
        <v>LajinhaVigilante Armado - 220 h</v>
      </c>
      <c r="F82" s="299" t="s">
        <v>150</v>
      </c>
      <c r="G82" s="299" t="s">
        <v>151</v>
      </c>
      <c r="H82" s="299">
        <f>VLOOKUP(E82,CCT!E:R,4,0)</f>
        <v>1</v>
      </c>
      <c r="I82" s="344">
        <f>VLOOKUP(E82,CCT!E:R,5,0)</f>
        <v>2286.48</v>
      </c>
      <c r="J82" s="345">
        <f t="shared" si="77"/>
        <v>2286.48</v>
      </c>
      <c r="K82" s="345">
        <f t="shared" si="78"/>
        <v>685.94399999999996</v>
      </c>
      <c r="L82" s="345"/>
      <c r="M82" s="345">
        <f t="shared" si="79"/>
        <v>0</v>
      </c>
      <c r="N82" s="345"/>
      <c r="O82" s="345"/>
      <c r="P82" s="345">
        <f t="shared" si="80"/>
        <v>15.852927999999999</v>
      </c>
      <c r="Q82" s="345">
        <f t="shared" si="81"/>
        <v>2988.2769279999998</v>
      </c>
      <c r="R82" s="345">
        <f t="shared" si="59"/>
        <v>597.65538559999993</v>
      </c>
      <c r="S82" s="345">
        <f t="shared" si="59"/>
        <v>44.824153919999993</v>
      </c>
      <c r="T82" s="345">
        <f t="shared" si="59"/>
        <v>29.882769279999998</v>
      </c>
      <c r="U82" s="345">
        <f t="shared" si="59"/>
        <v>5.9765538559999998</v>
      </c>
      <c r="V82" s="345">
        <f t="shared" si="59"/>
        <v>74.706923199999991</v>
      </c>
      <c r="W82" s="345">
        <f t="shared" si="59"/>
        <v>239.06215423999998</v>
      </c>
      <c r="X82" s="345">
        <f t="shared" si="59"/>
        <v>88.751824761599991</v>
      </c>
      <c r="Y82" s="345">
        <f t="shared" si="59"/>
        <v>17.929661568</v>
      </c>
      <c r="Z82" s="345">
        <f t="shared" si="82"/>
        <v>1098.7894264255999</v>
      </c>
      <c r="AA82" s="345">
        <f t="shared" si="83"/>
        <v>249.0230773333333</v>
      </c>
      <c r="AB82" s="345">
        <f t="shared" si="60"/>
        <v>332.03076977777772</v>
      </c>
      <c r="AC82" s="345">
        <f t="shared" si="60"/>
        <v>213.65349958275556</v>
      </c>
      <c r="AD82" s="345">
        <f t="shared" si="84"/>
        <v>794.70734669386661</v>
      </c>
      <c r="AE82" s="345">
        <f>(VLOOKUP(B82,VT!A:D,4,0)*2*IF(C82="Vigilante Armado - 220 h",20,15.5)*'RESUMO GERAL'!$H82)-IF(6%*'RESUMO GERAL'!$J82&lt;=(VLOOKUP(B82,VT!A:D,4,0)*2*IF(C82="Vigilante Armado - 220 h",20,15.5)*'RESUMO GERAL'!$H82),6%*'RESUMO GERAL'!$J82,(VLOOKUP(B82,VT!A:D,4,0)*2*IF(C82="Vigilante Armado - 220 h",20,15.5*'RESUMO GERAL'!$H82)))</f>
        <v>102.81120000000001</v>
      </c>
      <c r="AF82" s="345">
        <f>IF((VLOOKUP($D82,PARAMETROS!$A:$I,4,0))&gt;1,((VLOOKUP($D82,PARAMETROS!$A:$I,4,0))*IF(C82="Vigilante Armado - 220 h",20,15.5))*((1-10%))*'RESUMO GERAL'!$H82,0)</f>
        <v>459.90000000000003</v>
      </c>
      <c r="AG82" s="345">
        <f>IF(VLOOKUP($D82,PARAMETROS!$A:$I,5,0)&gt;0,VLOOKUP($D82,PARAMETROS!$A:$I,5,0)*H82,0)</f>
        <v>193.44</v>
      </c>
      <c r="AH82" s="345">
        <f>VLOOKUP($D82,PARAMETROS!$A:$I,2,0)*'RESUMO GERAL'!$H82</f>
        <v>129.9</v>
      </c>
      <c r="AI82" s="345">
        <f>VLOOKUP('RESUMO GERAL'!$D82,PARAMETROS!$A:$I,3,0)*'RESUMO GERAL'!$H82</f>
        <v>19.45</v>
      </c>
      <c r="AJ82" s="310">
        <f t="shared" si="85"/>
        <v>20</v>
      </c>
      <c r="AK82" s="345">
        <f>VLOOKUP(E82,CCT!E:R,11,0)*H82</f>
        <v>0</v>
      </c>
      <c r="AL82" s="345">
        <f t="shared" si="86"/>
        <v>925.50120000000004</v>
      </c>
      <c r="AM82" s="345">
        <f t="shared" si="87"/>
        <v>2818.9979731194662</v>
      </c>
      <c r="AN82" s="345">
        <f t="shared" si="61"/>
        <v>3.8989981314234563</v>
      </c>
      <c r="AO82" s="345">
        <f t="shared" si="62"/>
        <v>0.3119198505138765</v>
      </c>
      <c r="AP82" s="345">
        <f t="shared" si="63"/>
        <v>0.1247679402055506</v>
      </c>
      <c r="AQ82" s="345">
        <f t="shared" si="64"/>
        <v>10.458969248000001</v>
      </c>
      <c r="AR82" s="345">
        <f t="shared" si="65"/>
        <v>3.8457629924896013</v>
      </c>
      <c r="AS82" s="345">
        <f t="shared" si="66"/>
        <v>102.79672632319998</v>
      </c>
      <c r="AT82" s="345">
        <f t="shared" si="67"/>
        <v>4.9804615466666666</v>
      </c>
      <c r="AU82" s="345">
        <f t="shared" si="88"/>
        <v>126.41760603249912</v>
      </c>
      <c r="AV82" s="345">
        <f t="shared" si="68"/>
        <v>41.503846222222215</v>
      </c>
      <c r="AW82" s="345">
        <f t="shared" si="69"/>
        <v>24.570276963555557</v>
      </c>
      <c r="AX82" s="345">
        <f t="shared" si="70"/>
        <v>0.62255769333333322</v>
      </c>
      <c r="AY82" s="345">
        <f t="shared" si="71"/>
        <v>9.9609230933333333</v>
      </c>
      <c r="AZ82" s="345">
        <f t="shared" si="72"/>
        <v>3.8736923140740736</v>
      </c>
      <c r="BA82" s="345">
        <f t="shared" si="73"/>
        <v>29.611357644552864</v>
      </c>
      <c r="BB82" s="345">
        <f t="shared" si="89"/>
        <v>110.14265393107139</v>
      </c>
      <c r="BC82" s="345">
        <f t="shared" si="90"/>
        <v>434.65846225454555</v>
      </c>
      <c r="BD82" s="345">
        <f t="shared" si="91"/>
        <v>434.65846225454555</v>
      </c>
      <c r="BE82" s="345">
        <f t="shared" si="92"/>
        <v>544.80111618561693</v>
      </c>
      <c r="BF82" s="310">
        <f>VLOOKUP($C82,Uniformes!$A:$P,16,0)*$H82</f>
        <v>34.408333333333331</v>
      </c>
      <c r="BG82" s="310">
        <f>'Materiais de Consumo'!$H$5*$H82</f>
        <v>0.65573770491803274</v>
      </c>
      <c r="BH82" s="310">
        <f>Equipamentos!$J$5*$H82</f>
        <v>6.2404371584699456</v>
      </c>
      <c r="BI82" s="345"/>
      <c r="BJ82" s="345"/>
      <c r="BK82" s="345">
        <f t="shared" si="93"/>
        <v>41.304508196721308</v>
      </c>
      <c r="BL82" s="345">
        <f t="shared" si="94"/>
        <v>6519.7981315343031</v>
      </c>
      <c r="BM82" s="310">
        <f t="shared" si="95"/>
        <v>34.823828563116237</v>
      </c>
      <c r="BN82" s="310">
        <f t="shared" si="96"/>
        <v>33.390285265589554</v>
      </c>
      <c r="BO82" s="108">
        <f t="shared" si="74"/>
        <v>0.69630423138725195</v>
      </c>
      <c r="BP82" s="108">
        <f t="shared" si="75"/>
        <v>3.2137118371719318</v>
      </c>
      <c r="BQ82" s="346">
        <f>VLOOKUP(B82,ISS!A:C,2,0)*100</f>
        <v>3</v>
      </c>
      <c r="BR82" s="108">
        <f t="shared" si="97"/>
        <v>3.2137118371719318</v>
      </c>
      <c r="BS82" s="108">
        <f t="shared" si="98"/>
        <v>6.65</v>
      </c>
      <c r="BT82" s="108">
        <f t="shared" si="99"/>
        <v>7.1237279057311156</v>
      </c>
      <c r="BU82" s="345">
        <f t="shared" si="100"/>
        <v>469.31206675590772</v>
      </c>
      <c r="BV82" s="345">
        <f t="shared" si="101"/>
        <v>537.52618058461348</v>
      </c>
      <c r="BW82" s="345">
        <f t="shared" si="102"/>
        <v>7057.3243121189171</v>
      </c>
      <c r="BX82" s="345">
        <f t="shared" si="103"/>
        <v>84687.891745427012</v>
      </c>
      <c r="BY82" s="297">
        <f>VLOOKUP($D82,PARAMETROS!$A:$I,6,0)</f>
        <v>45292</v>
      </c>
      <c r="BZ82" s="298" t="str">
        <f>VLOOKUP($D82,PARAMETROS!$A:$I,7,0)</f>
        <v>-</v>
      </c>
      <c r="CA82" s="298" t="str">
        <f>VLOOKUP($D82,PARAMETROS!$A:$I,8,0)</f>
        <v>-</v>
      </c>
      <c r="CF82" s="3"/>
      <c r="CG82" s="3"/>
    </row>
    <row r="83" spans="1:85">
      <c r="A83" s="295" t="str">
        <f>CCT!A81</f>
        <v>1.396.01</v>
      </c>
      <c r="B83" s="294" t="str">
        <f>CCT!B81</f>
        <v>Mantena</v>
      </c>
      <c r="C83" s="294" t="str">
        <f>CCT!C81</f>
        <v>Vigilante Armado - 220 h</v>
      </c>
      <c r="D83" s="294" t="str">
        <f>CCT!D81</f>
        <v>Sindesp-MG</v>
      </c>
      <c r="E83" s="301" t="str">
        <f t="shared" si="76"/>
        <v>MantenaVigilante Armado - 220 h</v>
      </c>
      <c r="F83" s="299" t="s">
        <v>150</v>
      </c>
      <c r="G83" s="299" t="s">
        <v>151</v>
      </c>
      <c r="H83" s="299">
        <f>VLOOKUP(E83,CCT!E:R,4,0)</f>
        <v>1</v>
      </c>
      <c r="I83" s="344">
        <f>VLOOKUP(E83,CCT!E:R,5,0)</f>
        <v>2286.48</v>
      </c>
      <c r="J83" s="345">
        <f t="shared" si="77"/>
        <v>2286.48</v>
      </c>
      <c r="K83" s="345">
        <f t="shared" si="78"/>
        <v>685.94399999999996</v>
      </c>
      <c r="L83" s="345"/>
      <c r="M83" s="345">
        <f t="shared" si="79"/>
        <v>0</v>
      </c>
      <c r="N83" s="345"/>
      <c r="O83" s="345"/>
      <c r="P83" s="345">
        <f t="shared" si="80"/>
        <v>15.852927999999999</v>
      </c>
      <c r="Q83" s="345">
        <f t="shared" si="81"/>
        <v>2988.2769279999998</v>
      </c>
      <c r="R83" s="345">
        <f t="shared" si="59"/>
        <v>597.65538559999993</v>
      </c>
      <c r="S83" s="345">
        <f t="shared" si="59"/>
        <v>44.824153919999993</v>
      </c>
      <c r="T83" s="345">
        <f t="shared" si="59"/>
        <v>29.882769279999998</v>
      </c>
      <c r="U83" s="345">
        <f t="shared" si="59"/>
        <v>5.9765538559999998</v>
      </c>
      <c r="V83" s="345">
        <f t="shared" si="59"/>
        <v>74.706923199999991</v>
      </c>
      <c r="W83" s="345">
        <f t="shared" si="59"/>
        <v>239.06215423999998</v>
      </c>
      <c r="X83" s="345">
        <f t="shared" si="59"/>
        <v>88.751824761599991</v>
      </c>
      <c r="Y83" s="345">
        <f t="shared" ref="Y83:Y146" si="104">Y$5*$Q83</f>
        <v>17.929661568</v>
      </c>
      <c r="Z83" s="345">
        <f t="shared" si="82"/>
        <v>1098.7894264255999</v>
      </c>
      <c r="AA83" s="345">
        <f t="shared" si="83"/>
        <v>249.0230773333333</v>
      </c>
      <c r="AB83" s="345">
        <f t="shared" si="60"/>
        <v>332.03076977777772</v>
      </c>
      <c r="AC83" s="345">
        <f t="shared" si="60"/>
        <v>213.65349958275556</v>
      </c>
      <c r="AD83" s="345">
        <f t="shared" si="84"/>
        <v>794.70734669386661</v>
      </c>
      <c r="AE83" s="345">
        <f>(VLOOKUP(B83,VT!A:D,4,0)*2*IF(C83="Vigilante Armado - 220 h",20,15.5)*'RESUMO GERAL'!$H83)-IF(6%*'RESUMO GERAL'!$J83&lt;=(VLOOKUP(B83,VT!A:D,4,0)*2*IF(C83="Vigilante Armado - 220 h",20,15.5)*'RESUMO GERAL'!$H83),6%*'RESUMO GERAL'!$J83,(VLOOKUP(B83,VT!A:D,4,0)*2*IF(C83="Vigilante Armado - 220 h",20,15.5*'RESUMO GERAL'!$H83)))</f>
        <v>102.81120000000001</v>
      </c>
      <c r="AF83" s="345">
        <f>IF((VLOOKUP($D83,PARAMETROS!$A:$I,4,0))&gt;1,((VLOOKUP($D83,PARAMETROS!$A:$I,4,0))*IF(C83="Vigilante Armado - 220 h",20,15.5))*((1-10%))*'RESUMO GERAL'!$H83,0)</f>
        <v>459.90000000000003</v>
      </c>
      <c r="AG83" s="345">
        <f>IF(VLOOKUP($D83,PARAMETROS!$A:$I,5,0)&gt;0,VLOOKUP($D83,PARAMETROS!$A:$I,5,0)*H83,0)</f>
        <v>193.44</v>
      </c>
      <c r="AH83" s="345">
        <f>VLOOKUP($D83,PARAMETROS!$A:$I,2,0)*'RESUMO GERAL'!$H83</f>
        <v>129.9</v>
      </c>
      <c r="AI83" s="345">
        <f>VLOOKUP('RESUMO GERAL'!$D83,PARAMETROS!$A:$I,3,0)*'RESUMO GERAL'!$H83</f>
        <v>19.45</v>
      </c>
      <c r="AJ83" s="310">
        <f t="shared" si="85"/>
        <v>20</v>
      </c>
      <c r="AK83" s="345">
        <f>VLOOKUP(E83,CCT!E:R,11,0)*H83</f>
        <v>0</v>
      </c>
      <c r="AL83" s="345">
        <f t="shared" si="86"/>
        <v>925.50120000000004</v>
      </c>
      <c r="AM83" s="345">
        <f t="shared" si="87"/>
        <v>2818.9979731194662</v>
      </c>
      <c r="AN83" s="345">
        <f t="shared" si="61"/>
        <v>3.8989981314234563</v>
      </c>
      <c r="AO83" s="345">
        <f t="shared" si="62"/>
        <v>0.3119198505138765</v>
      </c>
      <c r="AP83" s="345">
        <f t="shared" si="63"/>
        <v>0.1247679402055506</v>
      </c>
      <c r="AQ83" s="345">
        <f t="shared" si="64"/>
        <v>10.458969248000001</v>
      </c>
      <c r="AR83" s="345">
        <f t="shared" si="65"/>
        <v>3.8457629924896013</v>
      </c>
      <c r="AS83" s="345">
        <f t="shared" si="66"/>
        <v>102.79672632319998</v>
      </c>
      <c r="AT83" s="345">
        <f t="shared" si="67"/>
        <v>4.9804615466666666</v>
      </c>
      <c r="AU83" s="345">
        <f t="shared" si="88"/>
        <v>126.41760603249912</v>
      </c>
      <c r="AV83" s="345">
        <f t="shared" si="68"/>
        <v>41.503846222222215</v>
      </c>
      <c r="AW83" s="345">
        <f t="shared" si="69"/>
        <v>24.570276963555557</v>
      </c>
      <c r="AX83" s="345">
        <f t="shared" si="70"/>
        <v>0.62255769333333322</v>
      </c>
      <c r="AY83" s="345">
        <f t="shared" si="71"/>
        <v>9.9609230933333333</v>
      </c>
      <c r="AZ83" s="345">
        <f t="shared" si="72"/>
        <v>3.8736923140740736</v>
      </c>
      <c r="BA83" s="345">
        <f t="shared" si="73"/>
        <v>29.611357644552864</v>
      </c>
      <c r="BB83" s="345">
        <f t="shared" si="89"/>
        <v>110.14265393107139</v>
      </c>
      <c r="BC83" s="345">
        <f t="shared" si="90"/>
        <v>434.65846225454555</v>
      </c>
      <c r="BD83" s="345">
        <f t="shared" si="91"/>
        <v>434.65846225454555</v>
      </c>
      <c r="BE83" s="345">
        <f t="shared" si="92"/>
        <v>544.80111618561693</v>
      </c>
      <c r="BF83" s="310">
        <f>VLOOKUP($C83,Uniformes!$A:$P,16,0)*$H83</f>
        <v>34.408333333333331</v>
      </c>
      <c r="BG83" s="310">
        <f>'Materiais de Consumo'!$H$5*$H83</f>
        <v>0.65573770491803274</v>
      </c>
      <c r="BH83" s="310">
        <f>Equipamentos!$J$5*$H83</f>
        <v>6.2404371584699456</v>
      </c>
      <c r="BI83" s="345"/>
      <c r="BJ83" s="345"/>
      <c r="BK83" s="345">
        <f t="shared" si="93"/>
        <v>41.304508196721308</v>
      </c>
      <c r="BL83" s="345">
        <f t="shared" si="94"/>
        <v>6519.7981315343031</v>
      </c>
      <c r="BM83" s="310">
        <f t="shared" si="95"/>
        <v>34.823828563116237</v>
      </c>
      <c r="BN83" s="310">
        <f t="shared" si="96"/>
        <v>33.390285265589554</v>
      </c>
      <c r="BO83" s="108">
        <f t="shared" si="74"/>
        <v>0.69630423138725195</v>
      </c>
      <c r="BP83" s="108">
        <f t="shared" si="75"/>
        <v>3.2137118371719318</v>
      </c>
      <c r="BQ83" s="346">
        <f>VLOOKUP(B83,ISS!A:C,2,0)*100</f>
        <v>3</v>
      </c>
      <c r="BR83" s="108">
        <f t="shared" si="97"/>
        <v>3.2137118371719318</v>
      </c>
      <c r="BS83" s="108">
        <f t="shared" si="98"/>
        <v>6.65</v>
      </c>
      <c r="BT83" s="108">
        <f t="shared" si="99"/>
        <v>7.1237279057311156</v>
      </c>
      <c r="BU83" s="345">
        <f t="shared" si="100"/>
        <v>469.31206675590772</v>
      </c>
      <c r="BV83" s="345">
        <f t="shared" si="101"/>
        <v>537.52618058461348</v>
      </c>
      <c r="BW83" s="345">
        <f t="shared" si="102"/>
        <v>7057.3243121189171</v>
      </c>
      <c r="BX83" s="345">
        <f t="shared" si="103"/>
        <v>84687.891745427012</v>
      </c>
      <c r="BY83" s="297">
        <f>VLOOKUP($D83,PARAMETROS!$A:$I,6,0)</f>
        <v>45292</v>
      </c>
      <c r="BZ83" s="298" t="str">
        <f>VLOOKUP($D83,PARAMETROS!$A:$I,7,0)</f>
        <v>-</v>
      </c>
      <c r="CA83" s="298" t="str">
        <f>VLOOKUP($D83,PARAMETROS!$A:$I,8,0)</f>
        <v>-</v>
      </c>
      <c r="CF83" s="3"/>
      <c r="CG83" s="3"/>
    </row>
    <row r="84" spans="1:85">
      <c r="A84" s="295" t="str">
        <f>CCT!A82</f>
        <v>1.400.01</v>
      </c>
      <c r="B84" s="294" t="str">
        <f>CCT!B82</f>
        <v>Mariana</v>
      </c>
      <c r="C84" s="294" t="str">
        <f>CCT!C82</f>
        <v>Vigilante Armado - 220 h</v>
      </c>
      <c r="D84" s="294" t="str">
        <f>CCT!D82</f>
        <v>Sindesp-MG</v>
      </c>
      <c r="E84" s="301" t="str">
        <f t="shared" si="76"/>
        <v>MarianaVigilante Armado - 220 h</v>
      </c>
      <c r="F84" s="299" t="s">
        <v>150</v>
      </c>
      <c r="G84" s="299" t="s">
        <v>151</v>
      </c>
      <c r="H84" s="299">
        <f>VLOOKUP(E84,CCT!E:R,4,0)</f>
        <v>1</v>
      </c>
      <c r="I84" s="344">
        <f>VLOOKUP(E84,CCT!E:R,5,0)</f>
        <v>2286.48</v>
      </c>
      <c r="J84" s="345">
        <f t="shared" si="77"/>
        <v>2286.48</v>
      </c>
      <c r="K84" s="345">
        <f t="shared" si="78"/>
        <v>685.94399999999996</v>
      </c>
      <c r="L84" s="345"/>
      <c r="M84" s="345">
        <f t="shared" si="79"/>
        <v>0</v>
      </c>
      <c r="N84" s="345"/>
      <c r="O84" s="345"/>
      <c r="P84" s="345">
        <f t="shared" si="80"/>
        <v>15.852927999999999</v>
      </c>
      <c r="Q84" s="345">
        <f t="shared" si="81"/>
        <v>2988.2769279999998</v>
      </c>
      <c r="R84" s="345">
        <f t="shared" ref="R84:X120" si="105">R$5*$Q84</f>
        <v>597.65538559999993</v>
      </c>
      <c r="S84" s="345">
        <f t="shared" si="105"/>
        <v>44.824153919999993</v>
      </c>
      <c r="T84" s="345">
        <f t="shared" si="105"/>
        <v>29.882769279999998</v>
      </c>
      <c r="U84" s="345">
        <f t="shared" si="105"/>
        <v>5.9765538559999998</v>
      </c>
      <c r="V84" s="345">
        <f t="shared" si="105"/>
        <v>74.706923199999991</v>
      </c>
      <c r="W84" s="345">
        <f t="shared" si="105"/>
        <v>239.06215423999998</v>
      </c>
      <c r="X84" s="345">
        <f t="shared" si="105"/>
        <v>88.751824761599991</v>
      </c>
      <c r="Y84" s="345">
        <f t="shared" si="104"/>
        <v>17.929661568</v>
      </c>
      <c r="Z84" s="345">
        <f t="shared" si="82"/>
        <v>1098.7894264255999</v>
      </c>
      <c r="AA84" s="345">
        <f t="shared" si="83"/>
        <v>249.0230773333333</v>
      </c>
      <c r="AB84" s="345">
        <f t="shared" si="60"/>
        <v>332.03076977777772</v>
      </c>
      <c r="AC84" s="345">
        <f t="shared" si="60"/>
        <v>213.65349958275556</v>
      </c>
      <c r="AD84" s="345">
        <f t="shared" si="84"/>
        <v>794.70734669386661</v>
      </c>
      <c r="AE84" s="345">
        <f>(VLOOKUP(B84,VT!A:D,4,0)*2*IF(C84="Vigilante Armado - 220 h",20,15.5)*'RESUMO GERAL'!$H84)-IF(6%*'RESUMO GERAL'!$J84&lt;=(VLOOKUP(B84,VT!A:D,4,0)*2*IF(C84="Vigilante Armado - 220 h",20,15.5)*'RESUMO GERAL'!$H84),6%*'RESUMO GERAL'!$J84,(VLOOKUP(B84,VT!A:D,4,0)*2*IF(C84="Vigilante Armado - 220 h",20,15.5*'RESUMO GERAL'!$H84)))</f>
        <v>102.81120000000001</v>
      </c>
      <c r="AF84" s="345">
        <f>IF((VLOOKUP($D84,PARAMETROS!$A:$I,4,0))&gt;1,((VLOOKUP($D84,PARAMETROS!$A:$I,4,0))*IF(C84="Vigilante Armado - 220 h",20,15.5))*((1-10%))*'RESUMO GERAL'!$H84,0)</f>
        <v>459.90000000000003</v>
      </c>
      <c r="AG84" s="345">
        <f>IF(VLOOKUP($D84,PARAMETROS!$A:$I,5,0)&gt;0,VLOOKUP($D84,PARAMETROS!$A:$I,5,0)*H84,0)</f>
        <v>193.44</v>
      </c>
      <c r="AH84" s="345">
        <f>VLOOKUP($D84,PARAMETROS!$A:$I,2,0)*'RESUMO GERAL'!$H84</f>
        <v>129.9</v>
      </c>
      <c r="AI84" s="345">
        <f>VLOOKUP('RESUMO GERAL'!$D84,PARAMETROS!$A:$I,3,0)*'RESUMO GERAL'!$H84</f>
        <v>19.45</v>
      </c>
      <c r="AJ84" s="310">
        <f t="shared" si="85"/>
        <v>20</v>
      </c>
      <c r="AK84" s="345">
        <f>VLOOKUP(E84,CCT!E:R,11,0)*H84</f>
        <v>0</v>
      </c>
      <c r="AL84" s="345">
        <f t="shared" si="86"/>
        <v>925.50120000000004</v>
      </c>
      <c r="AM84" s="345">
        <f t="shared" si="87"/>
        <v>2818.9979731194662</v>
      </c>
      <c r="AN84" s="345">
        <f t="shared" si="61"/>
        <v>3.8989981314234563</v>
      </c>
      <c r="AO84" s="345">
        <f t="shared" si="62"/>
        <v>0.3119198505138765</v>
      </c>
      <c r="AP84" s="345">
        <f t="shared" si="63"/>
        <v>0.1247679402055506</v>
      </c>
      <c r="AQ84" s="345">
        <f t="shared" si="64"/>
        <v>10.458969248000001</v>
      </c>
      <c r="AR84" s="345">
        <f t="shared" si="65"/>
        <v>3.8457629924896013</v>
      </c>
      <c r="AS84" s="345">
        <f t="shared" si="66"/>
        <v>102.79672632319998</v>
      </c>
      <c r="AT84" s="345">
        <f t="shared" si="67"/>
        <v>4.9804615466666666</v>
      </c>
      <c r="AU84" s="345">
        <f t="shared" si="88"/>
        <v>126.41760603249912</v>
      </c>
      <c r="AV84" s="345">
        <f t="shared" si="68"/>
        <v>41.503846222222215</v>
      </c>
      <c r="AW84" s="345">
        <f t="shared" si="69"/>
        <v>24.570276963555557</v>
      </c>
      <c r="AX84" s="345">
        <f t="shared" si="70"/>
        <v>0.62255769333333322</v>
      </c>
      <c r="AY84" s="345">
        <f t="shared" si="71"/>
        <v>9.9609230933333333</v>
      </c>
      <c r="AZ84" s="345">
        <f t="shared" si="72"/>
        <v>3.8736923140740736</v>
      </c>
      <c r="BA84" s="345">
        <f t="shared" si="73"/>
        <v>29.611357644552864</v>
      </c>
      <c r="BB84" s="345">
        <f t="shared" si="89"/>
        <v>110.14265393107139</v>
      </c>
      <c r="BC84" s="345">
        <f t="shared" si="90"/>
        <v>434.65846225454555</v>
      </c>
      <c r="BD84" s="345">
        <f t="shared" si="91"/>
        <v>434.65846225454555</v>
      </c>
      <c r="BE84" s="345">
        <f t="shared" si="92"/>
        <v>544.80111618561693</v>
      </c>
      <c r="BF84" s="310">
        <f>VLOOKUP($C84,Uniformes!$A:$P,16,0)*$H84</f>
        <v>34.408333333333331</v>
      </c>
      <c r="BG84" s="310">
        <f>'Materiais de Consumo'!$H$5*$H84</f>
        <v>0.65573770491803274</v>
      </c>
      <c r="BH84" s="310">
        <f>Equipamentos!$J$5*$H84</f>
        <v>6.2404371584699456</v>
      </c>
      <c r="BI84" s="345"/>
      <c r="BJ84" s="345"/>
      <c r="BK84" s="345">
        <f t="shared" si="93"/>
        <v>41.304508196721308</v>
      </c>
      <c r="BL84" s="345">
        <f t="shared" si="94"/>
        <v>6519.7981315343031</v>
      </c>
      <c r="BM84" s="310">
        <f t="shared" si="95"/>
        <v>34.823828563116237</v>
      </c>
      <c r="BN84" s="310">
        <f t="shared" si="96"/>
        <v>33.390285265589554</v>
      </c>
      <c r="BO84" s="108">
        <f t="shared" si="74"/>
        <v>0.69630423138725195</v>
      </c>
      <c r="BP84" s="108">
        <f t="shared" si="75"/>
        <v>3.2137118371719318</v>
      </c>
      <c r="BQ84" s="346">
        <f>VLOOKUP(B84,ISS!A:C,2,0)*100</f>
        <v>3</v>
      </c>
      <c r="BR84" s="108">
        <f t="shared" si="97"/>
        <v>3.2137118371719318</v>
      </c>
      <c r="BS84" s="108">
        <f t="shared" si="98"/>
        <v>6.65</v>
      </c>
      <c r="BT84" s="108">
        <f t="shared" si="99"/>
        <v>7.1237279057311156</v>
      </c>
      <c r="BU84" s="345">
        <f t="shared" si="100"/>
        <v>469.31206675590772</v>
      </c>
      <c r="BV84" s="345">
        <f t="shared" si="101"/>
        <v>537.52618058461348</v>
      </c>
      <c r="BW84" s="345">
        <f t="shared" si="102"/>
        <v>7057.3243121189171</v>
      </c>
      <c r="BX84" s="345">
        <f t="shared" si="103"/>
        <v>84687.891745427012</v>
      </c>
      <c r="BY84" s="297">
        <f>VLOOKUP($D84,PARAMETROS!$A:$I,6,0)</f>
        <v>45292</v>
      </c>
      <c r="BZ84" s="298" t="str">
        <f>VLOOKUP($D84,PARAMETROS!$A:$I,7,0)</f>
        <v>-</v>
      </c>
      <c r="CA84" s="298" t="str">
        <f>VLOOKUP($D84,PARAMETROS!$A:$I,8,0)</f>
        <v>-</v>
      </c>
      <c r="CF84" s="3"/>
      <c r="CG84" s="3"/>
    </row>
    <row r="85" spans="1:85">
      <c r="A85" s="295" t="str">
        <f>CCT!A83</f>
        <v>1.414.01</v>
      </c>
      <c r="B85" s="294" t="str">
        <f>CCT!B83</f>
        <v>Medina</v>
      </c>
      <c r="C85" s="294" t="str">
        <f>CCT!C83</f>
        <v>Vigilante Armado - 220 h</v>
      </c>
      <c r="D85" s="294" t="str">
        <f>CCT!D83</f>
        <v>Sindesp-MG</v>
      </c>
      <c r="E85" s="301" t="str">
        <f t="shared" si="76"/>
        <v>MedinaVigilante Armado - 220 h</v>
      </c>
      <c r="F85" s="299" t="s">
        <v>150</v>
      </c>
      <c r="G85" s="299" t="s">
        <v>151</v>
      </c>
      <c r="H85" s="299">
        <f>VLOOKUP(E85,CCT!E:R,4,0)</f>
        <v>1</v>
      </c>
      <c r="I85" s="344">
        <f>VLOOKUP(E85,CCT!E:R,5,0)</f>
        <v>2286.48</v>
      </c>
      <c r="J85" s="345">
        <f t="shared" si="77"/>
        <v>2286.48</v>
      </c>
      <c r="K85" s="345">
        <f t="shared" si="78"/>
        <v>685.94399999999996</v>
      </c>
      <c r="L85" s="345"/>
      <c r="M85" s="345">
        <f t="shared" si="79"/>
        <v>0</v>
      </c>
      <c r="N85" s="345"/>
      <c r="O85" s="345"/>
      <c r="P85" s="345">
        <f t="shared" si="80"/>
        <v>15.852927999999999</v>
      </c>
      <c r="Q85" s="345">
        <f t="shared" si="81"/>
        <v>2988.2769279999998</v>
      </c>
      <c r="R85" s="345">
        <f t="shared" si="105"/>
        <v>597.65538559999993</v>
      </c>
      <c r="S85" s="345">
        <f t="shared" si="105"/>
        <v>44.824153919999993</v>
      </c>
      <c r="T85" s="345">
        <f t="shared" si="105"/>
        <v>29.882769279999998</v>
      </c>
      <c r="U85" s="345">
        <f t="shared" si="105"/>
        <v>5.9765538559999998</v>
      </c>
      <c r="V85" s="345">
        <f t="shared" si="105"/>
        <v>74.706923199999991</v>
      </c>
      <c r="W85" s="345">
        <f t="shared" si="105"/>
        <v>239.06215423999998</v>
      </c>
      <c r="X85" s="345">
        <f t="shared" si="105"/>
        <v>88.751824761599991</v>
      </c>
      <c r="Y85" s="345">
        <f t="shared" si="104"/>
        <v>17.929661568</v>
      </c>
      <c r="Z85" s="345">
        <f t="shared" si="82"/>
        <v>1098.7894264255999</v>
      </c>
      <c r="AA85" s="345">
        <f t="shared" si="83"/>
        <v>249.0230773333333</v>
      </c>
      <c r="AB85" s="345">
        <f t="shared" si="60"/>
        <v>332.03076977777772</v>
      </c>
      <c r="AC85" s="345">
        <f t="shared" si="60"/>
        <v>213.65349958275556</v>
      </c>
      <c r="AD85" s="345">
        <f t="shared" si="84"/>
        <v>794.70734669386661</v>
      </c>
      <c r="AE85" s="345">
        <f>(VLOOKUP(B85,VT!A:D,4,0)*2*IF(C85="Vigilante Armado - 220 h",20,15.5)*'RESUMO GERAL'!$H85)-IF(6%*'RESUMO GERAL'!$J85&lt;=(VLOOKUP(B85,VT!A:D,4,0)*2*IF(C85="Vigilante Armado - 220 h",20,15.5)*'RESUMO GERAL'!$H85),6%*'RESUMO GERAL'!$J85,(VLOOKUP(B85,VT!A:D,4,0)*2*IF(C85="Vigilante Armado - 220 h",20,15.5*'RESUMO GERAL'!$H85)))</f>
        <v>102.81120000000001</v>
      </c>
      <c r="AF85" s="345">
        <f>IF((VLOOKUP($D85,PARAMETROS!$A:$I,4,0))&gt;1,((VLOOKUP($D85,PARAMETROS!$A:$I,4,0))*IF(C85="Vigilante Armado - 220 h",20,15.5))*((1-10%))*'RESUMO GERAL'!$H85,0)</f>
        <v>459.90000000000003</v>
      </c>
      <c r="AG85" s="345">
        <f>IF(VLOOKUP($D85,PARAMETROS!$A:$I,5,0)&gt;0,VLOOKUP($D85,PARAMETROS!$A:$I,5,0)*H85,0)</f>
        <v>193.44</v>
      </c>
      <c r="AH85" s="345">
        <f>VLOOKUP($D85,PARAMETROS!$A:$I,2,0)*'RESUMO GERAL'!$H85</f>
        <v>129.9</v>
      </c>
      <c r="AI85" s="345">
        <f>VLOOKUP('RESUMO GERAL'!$D85,PARAMETROS!$A:$I,3,0)*'RESUMO GERAL'!$H85</f>
        <v>19.45</v>
      </c>
      <c r="AJ85" s="310">
        <f t="shared" si="85"/>
        <v>20</v>
      </c>
      <c r="AK85" s="345">
        <f>VLOOKUP(E85,CCT!E:R,11,0)*H85</f>
        <v>0</v>
      </c>
      <c r="AL85" s="345">
        <f t="shared" si="86"/>
        <v>925.50120000000004</v>
      </c>
      <c r="AM85" s="345">
        <f t="shared" si="87"/>
        <v>2818.9979731194662</v>
      </c>
      <c r="AN85" s="345">
        <f t="shared" si="61"/>
        <v>3.8989981314234563</v>
      </c>
      <c r="AO85" s="345">
        <f t="shared" si="62"/>
        <v>0.3119198505138765</v>
      </c>
      <c r="AP85" s="345">
        <f t="shared" si="63"/>
        <v>0.1247679402055506</v>
      </c>
      <c r="AQ85" s="345">
        <f t="shared" si="64"/>
        <v>10.458969248000001</v>
      </c>
      <c r="AR85" s="345">
        <f t="shared" si="65"/>
        <v>3.8457629924896013</v>
      </c>
      <c r="AS85" s="345">
        <f t="shared" si="66"/>
        <v>102.79672632319998</v>
      </c>
      <c r="AT85" s="345">
        <f t="shared" si="67"/>
        <v>4.9804615466666666</v>
      </c>
      <c r="AU85" s="345">
        <f t="shared" si="88"/>
        <v>126.41760603249912</v>
      </c>
      <c r="AV85" s="345">
        <f t="shared" si="68"/>
        <v>41.503846222222215</v>
      </c>
      <c r="AW85" s="345">
        <f t="shared" si="69"/>
        <v>24.570276963555557</v>
      </c>
      <c r="AX85" s="345">
        <f t="shared" si="70"/>
        <v>0.62255769333333322</v>
      </c>
      <c r="AY85" s="345">
        <f t="shared" si="71"/>
        <v>9.9609230933333333</v>
      </c>
      <c r="AZ85" s="345">
        <f t="shared" si="72"/>
        <v>3.8736923140740736</v>
      </c>
      <c r="BA85" s="345">
        <f t="shared" si="73"/>
        <v>29.611357644552864</v>
      </c>
      <c r="BB85" s="345">
        <f t="shared" si="89"/>
        <v>110.14265393107139</v>
      </c>
      <c r="BC85" s="345">
        <f t="shared" si="90"/>
        <v>434.65846225454555</v>
      </c>
      <c r="BD85" s="345">
        <f t="shared" si="91"/>
        <v>434.65846225454555</v>
      </c>
      <c r="BE85" s="345">
        <f t="shared" si="92"/>
        <v>544.80111618561693</v>
      </c>
      <c r="BF85" s="310">
        <f>VLOOKUP($C85,Uniformes!$A:$P,16,0)*$H85</f>
        <v>34.408333333333331</v>
      </c>
      <c r="BG85" s="310">
        <f>'Materiais de Consumo'!$H$5*$H85</f>
        <v>0.65573770491803274</v>
      </c>
      <c r="BH85" s="310">
        <f>Equipamentos!$J$5*$H85</f>
        <v>6.2404371584699456</v>
      </c>
      <c r="BI85" s="345"/>
      <c r="BJ85" s="345"/>
      <c r="BK85" s="345">
        <f t="shared" si="93"/>
        <v>41.304508196721308</v>
      </c>
      <c r="BL85" s="345">
        <f t="shared" si="94"/>
        <v>6519.7981315343031</v>
      </c>
      <c r="BM85" s="310">
        <f t="shared" si="95"/>
        <v>34.823828563116237</v>
      </c>
      <c r="BN85" s="310">
        <f t="shared" si="96"/>
        <v>33.390285265589554</v>
      </c>
      <c r="BO85" s="108">
        <f t="shared" si="74"/>
        <v>0.69630423138725195</v>
      </c>
      <c r="BP85" s="108">
        <f t="shared" si="75"/>
        <v>3.2137118371719318</v>
      </c>
      <c r="BQ85" s="346">
        <f>VLOOKUP(B85,ISS!A:C,2,0)*100</f>
        <v>3</v>
      </c>
      <c r="BR85" s="108">
        <f t="shared" si="97"/>
        <v>3.2137118371719318</v>
      </c>
      <c r="BS85" s="108">
        <f t="shared" si="98"/>
        <v>6.65</v>
      </c>
      <c r="BT85" s="108">
        <f t="shared" si="99"/>
        <v>7.1237279057311156</v>
      </c>
      <c r="BU85" s="345">
        <f t="shared" si="100"/>
        <v>469.31206675590772</v>
      </c>
      <c r="BV85" s="345">
        <f t="shared" si="101"/>
        <v>537.52618058461348</v>
      </c>
      <c r="BW85" s="345">
        <f t="shared" si="102"/>
        <v>7057.3243121189171</v>
      </c>
      <c r="BX85" s="345">
        <f t="shared" si="103"/>
        <v>84687.891745427012</v>
      </c>
      <c r="BY85" s="297">
        <f>VLOOKUP($D85,PARAMETROS!$A:$I,6,0)</f>
        <v>45292</v>
      </c>
      <c r="BZ85" s="298" t="str">
        <f>VLOOKUP($D85,PARAMETROS!$A:$I,7,0)</f>
        <v>-</v>
      </c>
      <c r="CA85" s="298" t="str">
        <f>VLOOKUP($D85,PARAMETROS!$A:$I,8,0)</f>
        <v>-</v>
      </c>
      <c r="CF85" s="3"/>
      <c r="CG85" s="3"/>
    </row>
    <row r="86" spans="1:85">
      <c r="A86" s="295" t="str">
        <f>CCT!A84</f>
        <v>1.416.01</v>
      </c>
      <c r="B86" s="294" t="str">
        <f>CCT!B84</f>
        <v>Merces</v>
      </c>
      <c r="C86" s="294" t="str">
        <f>CCT!C84</f>
        <v>Vigilante Armado - 220 h</v>
      </c>
      <c r="D86" s="294" t="str">
        <f>CCT!D84</f>
        <v>Sindesp-MG</v>
      </c>
      <c r="E86" s="301" t="str">
        <f t="shared" si="76"/>
        <v>MercesVigilante Armado - 220 h</v>
      </c>
      <c r="F86" s="299" t="s">
        <v>150</v>
      </c>
      <c r="G86" s="299" t="s">
        <v>151</v>
      </c>
      <c r="H86" s="299">
        <f>VLOOKUP(E86,CCT!E:R,4,0)</f>
        <v>1</v>
      </c>
      <c r="I86" s="344">
        <f>VLOOKUP(E86,CCT!E:R,5,0)</f>
        <v>2286.48</v>
      </c>
      <c r="J86" s="345">
        <f t="shared" si="77"/>
        <v>2286.48</v>
      </c>
      <c r="K86" s="345">
        <f t="shared" si="78"/>
        <v>685.94399999999996</v>
      </c>
      <c r="L86" s="345"/>
      <c r="M86" s="345">
        <f t="shared" si="79"/>
        <v>0</v>
      </c>
      <c r="N86" s="345"/>
      <c r="O86" s="345"/>
      <c r="P86" s="345">
        <f t="shared" si="80"/>
        <v>15.852927999999999</v>
      </c>
      <c r="Q86" s="345">
        <f t="shared" si="81"/>
        <v>2988.2769279999998</v>
      </c>
      <c r="R86" s="345">
        <f t="shared" si="105"/>
        <v>597.65538559999993</v>
      </c>
      <c r="S86" s="345">
        <f t="shared" si="105"/>
        <v>44.824153919999993</v>
      </c>
      <c r="T86" s="345">
        <f t="shared" si="105"/>
        <v>29.882769279999998</v>
      </c>
      <c r="U86" s="345">
        <f t="shared" si="105"/>
        <v>5.9765538559999998</v>
      </c>
      <c r="V86" s="345">
        <f t="shared" si="105"/>
        <v>74.706923199999991</v>
      </c>
      <c r="W86" s="345">
        <f t="shared" si="105"/>
        <v>239.06215423999998</v>
      </c>
      <c r="X86" s="345">
        <f t="shared" si="105"/>
        <v>88.751824761599991</v>
      </c>
      <c r="Y86" s="345">
        <f t="shared" si="104"/>
        <v>17.929661568</v>
      </c>
      <c r="Z86" s="345">
        <f t="shared" si="82"/>
        <v>1098.7894264255999</v>
      </c>
      <c r="AA86" s="345">
        <f t="shared" si="83"/>
        <v>249.0230773333333</v>
      </c>
      <c r="AB86" s="345">
        <f t="shared" ref="AB86:AC147" si="106">AB$5*$Q86</f>
        <v>332.03076977777772</v>
      </c>
      <c r="AC86" s="345">
        <f t="shared" si="106"/>
        <v>213.65349958275556</v>
      </c>
      <c r="AD86" s="345">
        <f t="shared" si="84"/>
        <v>794.70734669386661</v>
      </c>
      <c r="AE86" s="345">
        <f>(VLOOKUP(B86,VT!A:D,4,0)*2*IF(C86="Vigilante Armado - 220 h",20,15.5)*'RESUMO GERAL'!$H86)-IF(6%*'RESUMO GERAL'!$J86&lt;=(VLOOKUP(B86,VT!A:D,4,0)*2*IF(C86="Vigilante Armado - 220 h",20,15.5)*'RESUMO GERAL'!$H86),6%*'RESUMO GERAL'!$J86,(VLOOKUP(B86,VT!A:D,4,0)*2*IF(C86="Vigilante Armado - 220 h",20,15.5*'RESUMO GERAL'!$H86)))</f>
        <v>102.81120000000001</v>
      </c>
      <c r="AF86" s="345">
        <f>IF((VLOOKUP($D86,PARAMETROS!$A:$I,4,0))&gt;1,((VLOOKUP($D86,PARAMETROS!$A:$I,4,0))*IF(C86="Vigilante Armado - 220 h",20,15.5))*((1-10%))*'RESUMO GERAL'!$H86,0)</f>
        <v>459.90000000000003</v>
      </c>
      <c r="AG86" s="345">
        <f>IF(VLOOKUP($D86,PARAMETROS!$A:$I,5,0)&gt;0,VLOOKUP($D86,PARAMETROS!$A:$I,5,0)*H86,0)</f>
        <v>193.44</v>
      </c>
      <c r="AH86" s="345">
        <f>VLOOKUP($D86,PARAMETROS!$A:$I,2,0)*'RESUMO GERAL'!$H86</f>
        <v>129.9</v>
      </c>
      <c r="AI86" s="345">
        <f>VLOOKUP('RESUMO GERAL'!$D86,PARAMETROS!$A:$I,3,0)*'RESUMO GERAL'!$H86</f>
        <v>19.45</v>
      </c>
      <c r="AJ86" s="310">
        <f t="shared" si="85"/>
        <v>20</v>
      </c>
      <c r="AK86" s="345">
        <f>VLOOKUP(E86,CCT!E:R,11,0)*H86</f>
        <v>0</v>
      </c>
      <c r="AL86" s="345">
        <f t="shared" si="86"/>
        <v>925.50120000000004</v>
      </c>
      <c r="AM86" s="345">
        <f t="shared" si="87"/>
        <v>2818.9979731194662</v>
      </c>
      <c r="AN86" s="345">
        <f t="shared" si="61"/>
        <v>3.8989981314234563</v>
      </c>
      <c r="AO86" s="345">
        <f t="shared" si="62"/>
        <v>0.3119198505138765</v>
      </c>
      <c r="AP86" s="345">
        <f t="shared" si="63"/>
        <v>0.1247679402055506</v>
      </c>
      <c r="AQ86" s="345">
        <f t="shared" si="64"/>
        <v>10.458969248000001</v>
      </c>
      <c r="AR86" s="345">
        <f t="shared" si="65"/>
        <v>3.8457629924896013</v>
      </c>
      <c r="AS86" s="345">
        <f t="shared" si="66"/>
        <v>102.79672632319998</v>
      </c>
      <c r="AT86" s="345">
        <f t="shared" si="67"/>
        <v>4.9804615466666666</v>
      </c>
      <c r="AU86" s="345">
        <f t="shared" si="88"/>
        <v>126.41760603249912</v>
      </c>
      <c r="AV86" s="345">
        <f t="shared" si="68"/>
        <v>41.503846222222215</v>
      </c>
      <c r="AW86" s="345">
        <f t="shared" si="69"/>
        <v>24.570276963555557</v>
      </c>
      <c r="AX86" s="345">
        <f t="shared" si="70"/>
        <v>0.62255769333333322</v>
      </c>
      <c r="AY86" s="345">
        <f t="shared" si="71"/>
        <v>9.9609230933333333</v>
      </c>
      <c r="AZ86" s="345">
        <f t="shared" si="72"/>
        <v>3.8736923140740736</v>
      </c>
      <c r="BA86" s="345">
        <f t="shared" si="73"/>
        <v>29.611357644552864</v>
      </c>
      <c r="BB86" s="345">
        <f t="shared" si="89"/>
        <v>110.14265393107139</v>
      </c>
      <c r="BC86" s="345">
        <f t="shared" si="90"/>
        <v>434.65846225454555</v>
      </c>
      <c r="BD86" s="345">
        <f t="shared" si="91"/>
        <v>434.65846225454555</v>
      </c>
      <c r="BE86" s="345">
        <f t="shared" si="92"/>
        <v>544.80111618561693</v>
      </c>
      <c r="BF86" s="310">
        <f>VLOOKUP($C86,Uniformes!$A:$P,16,0)*$H86</f>
        <v>34.408333333333331</v>
      </c>
      <c r="BG86" s="310">
        <f>'Materiais de Consumo'!$H$5*$H86</f>
        <v>0.65573770491803274</v>
      </c>
      <c r="BH86" s="310">
        <f>Equipamentos!$J$5*$H86</f>
        <v>6.2404371584699456</v>
      </c>
      <c r="BI86" s="345"/>
      <c r="BJ86" s="345"/>
      <c r="BK86" s="345">
        <f t="shared" si="93"/>
        <v>41.304508196721308</v>
      </c>
      <c r="BL86" s="345">
        <f t="shared" si="94"/>
        <v>6519.7981315343031</v>
      </c>
      <c r="BM86" s="310">
        <f t="shared" si="95"/>
        <v>34.823828563116237</v>
      </c>
      <c r="BN86" s="310">
        <f t="shared" si="96"/>
        <v>33.390285265589554</v>
      </c>
      <c r="BO86" s="108">
        <f t="shared" si="74"/>
        <v>0.69630423138725195</v>
      </c>
      <c r="BP86" s="108">
        <f t="shared" si="75"/>
        <v>3.2137118371719318</v>
      </c>
      <c r="BQ86" s="346">
        <f>VLOOKUP(B86,ISS!A:C,2,0)*100</f>
        <v>3</v>
      </c>
      <c r="BR86" s="108">
        <f t="shared" si="97"/>
        <v>3.2137118371719318</v>
      </c>
      <c r="BS86" s="108">
        <f t="shared" si="98"/>
        <v>6.65</v>
      </c>
      <c r="BT86" s="108">
        <f t="shared" si="99"/>
        <v>7.1237279057311156</v>
      </c>
      <c r="BU86" s="345">
        <f t="shared" si="100"/>
        <v>469.31206675590772</v>
      </c>
      <c r="BV86" s="345">
        <f t="shared" si="101"/>
        <v>537.52618058461348</v>
      </c>
      <c r="BW86" s="345">
        <f t="shared" si="102"/>
        <v>7057.3243121189171</v>
      </c>
      <c r="BX86" s="345">
        <f t="shared" si="103"/>
        <v>84687.891745427012</v>
      </c>
      <c r="BY86" s="297">
        <f>VLOOKUP($D86,PARAMETROS!$A:$I,6,0)</f>
        <v>45292</v>
      </c>
      <c r="BZ86" s="298" t="str">
        <f>VLOOKUP($D86,PARAMETROS!$A:$I,7,0)</f>
        <v>-</v>
      </c>
      <c r="CA86" s="298" t="str">
        <f>VLOOKUP($D86,PARAMETROS!$A:$I,8,0)</f>
        <v>-</v>
      </c>
      <c r="CF86" s="3"/>
      <c r="CG86" s="3"/>
    </row>
    <row r="87" spans="1:85">
      <c r="A87" s="295" t="str">
        <f>CCT!A85</f>
        <v>1.431.01</v>
      </c>
      <c r="B87" s="294" t="str">
        <f>CCT!B85</f>
        <v>Monte Carmelo</v>
      </c>
      <c r="C87" s="294" t="str">
        <f>CCT!C85</f>
        <v>Vigilante Armado - 220 h</v>
      </c>
      <c r="D87" s="294" t="str">
        <f>CCT!D85</f>
        <v>Sindesp-MG</v>
      </c>
      <c r="E87" s="301" t="str">
        <f t="shared" si="76"/>
        <v>Monte CarmeloVigilante Armado - 220 h</v>
      </c>
      <c r="F87" s="299" t="s">
        <v>150</v>
      </c>
      <c r="G87" s="299" t="s">
        <v>151</v>
      </c>
      <c r="H87" s="299">
        <f>VLOOKUP(E87,CCT!E:R,4,0)</f>
        <v>1</v>
      </c>
      <c r="I87" s="344">
        <f>VLOOKUP(E87,CCT!E:R,5,0)</f>
        <v>2286.48</v>
      </c>
      <c r="J87" s="345">
        <f t="shared" si="77"/>
        <v>2286.48</v>
      </c>
      <c r="K87" s="345">
        <f t="shared" si="78"/>
        <v>685.94399999999996</v>
      </c>
      <c r="L87" s="345"/>
      <c r="M87" s="345">
        <f t="shared" si="79"/>
        <v>0</v>
      </c>
      <c r="N87" s="345"/>
      <c r="O87" s="345"/>
      <c r="P87" s="345">
        <f t="shared" si="80"/>
        <v>15.852927999999999</v>
      </c>
      <c r="Q87" s="345">
        <f t="shared" si="81"/>
        <v>2988.2769279999998</v>
      </c>
      <c r="R87" s="345">
        <f t="shared" si="105"/>
        <v>597.65538559999993</v>
      </c>
      <c r="S87" s="345">
        <f t="shared" si="105"/>
        <v>44.824153919999993</v>
      </c>
      <c r="T87" s="345">
        <f t="shared" si="105"/>
        <v>29.882769279999998</v>
      </c>
      <c r="U87" s="345">
        <f t="shared" si="105"/>
        <v>5.9765538559999998</v>
      </c>
      <c r="V87" s="345">
        <f t="shared" si="105"/>
        <v>74.706923199999991</v>
      </c>
      <c r="W87" s="345">
        <f t="shared" si="105"/>
        <v>239.06215423999998</v>
      </c>
      <c r="X87" s="345">
        <f t="shared" si="105"/>
        <v>88.751824761599991</v>
      </c>
      <c r="Y87" s="345">
        <f t="shared" si="104"/>
        <v>17.929661568</v>
      </c>
      <c r="Z87" s="345">
        <f t="shared" si="82"/>
        <v>1098.7894264255999</v>
      </c>
      <c r="AA87" s="345">
        <f t="shared" si="83"/>
        <v>249.0230773333333</v>
      </c>
      <c r="AB87" s="345">
        <f t="shared" si="106"/>
        <v>332.03076977777772</v>
      </c>
      <c r="AC87" s="345">
        <f t="shared" si="106"/>
        <v>213.65349958275556</v>
      </c>
      <c r="AD87" s="345">
        <f t="shared" si="84"/>
        <v>794.70734669386661</v>
      </c>
      <c r="AE87" s="345">
        <f>(VLOOKUP(B87,VT!A:D,4,0)*2*IF(C87="Vigilante Armado - 220 h",20,15.5)*'RESUMO GERAL'!$H87)-IF(6%*'RESUMO GERAL'!$J87&lt;=(VLOOKUP(B87,VT!A:D,4,0)*2*IF(C87="Vigilante Armado - 220 h",20,15.5)*'RESUMO GERAL'!$H87),6%*'RESUMO GERAL'!$J87,(VLOOKUP(B87,VT!A:D,4,0)*2*IF(C87="Vigilante Armado - 220 h",20,15.5*'RESUMO GERAL'!$H87)))</f>
        <v>102.81120000000001</v>
      </c>
      <c r="AF87" s="345">
        <f>IF((VLOOKUP($D87,PARAMETROS!$A:$I,4,0))&gt;1,((VLOOKUP($D87,PARAMETROS!$A:$I,4,0))*IF(C87="Vigilante Armado - 220 h",20,15.5))*((1-10%))*'RESUMO GERAL'!$H87,0)</f>
        <v>459.90000000000003</v>
      </c>
      <c r="AG87" s="345">
        <f>IF(VLOOKUP($D87,PARAMETROS!$A:$I,5,0)&gt;0,VLOOKUP($D87,PARAMETROS!$A:$I,5,0)*H87,0)</f>
        <v>193.44</v>
      </c>
      <c r="AH87" s="345">
        <f>VLOOKUP($D87,PARAMETROS!$A:$I,2,0)*'RESUMO GERAL'!$H87</f>
        <v>129.9</v>
      </c>
      <c r="AI87" s="345">
        <f>VLOOKUP('RESUMO GERAL'!$D87,PARAMETROS!$A:$I,3,0)*'RESUMO GERAL'!$H87</f>
        <v>19.45</v>
      </c>
      <c r="AJ87" s="310">
        <f t="shared" si="85"/>
        <v>20</v>
      </c>
      <c r="AK87" s="345">
        <f>VLOOKUP(E87,CCT!E:R,11,0)*H87</f>
        <v>0</v>
      </c>
      <c r="AL87" s="345">
        <f t="shared" si="86"/>
        <v>925.50120000000004</v>
      </c>
      <c r="AM87" s="345">
        <f t="shared" si="87"/>
        <v>2818.9979731194662</v>
      </c>
      <c r="AN87" s="345">
        <f t="shared" si="61"/>
        <v>3.8989981314234563</v>
      </c>
      <c r="AO87" s="345">
        <f t="shared" si="62"/>
        <v>0.3119198505138765</v>
      </c>
      <c r="AP87" s="345">
        <f t="shared" si="63"/>
        <v>0.1247679402055506</v>
      </c>
      <c r="AQ87" s="345">
        <f t="shared" si="64"/>
        <v>10.458969248000001</v>
      </c>
      <c r="AR87" s="345">
        <f t="shared" si="65"/>
        <v>3.8457629924896013</v>
      </c>
      <c r="AS87" s="345">
        <f t="shared" si="66"/>
        <v>102.79672632319998</v>
      </c>
      <c r="AT87" s="345">
        <f t="shared" si="67"/>
        <v>4.9804615466666666</v>
      </c>
      <c r="AU87" s="345">
        <f t="shared" si="88"/>
        <v>126.41760603249912</v>
      </c>
      <c r="AV87" s="345">
        <f t="shared" si="68"/>
        <v>41.503846222222215</v>
      </c>
      <c r="AW87" s="345">
        <f t="shared" si="69"/>
        <v>24.570276963555557</v>
      </c>
      <c r="AX87" s="345">
        <f t="shared" si="70"/>
        <v>0.62255769333333322</v>
      </c>
      <c r="AY87" s="345">
        <f t="shared" si="71"/>
        <v>9.9609230933333333</v>
      </c>
      <c r="AZ87" s="345">
        <f t="shared" si="72"/>
        <v>3.8736923140740736</v>
      </c>
      <c r="BA87" s="345">
        <f t="shared" si="73"/>
        <v>29.611357644552864</v>
      </c>
      <c r="BB87" s="345">
        <f t="shared" si="89"/>
        <v>110.14265393107139</v>
      </c>
      <c r="BC87" s="345">
        <f t="shared" si="90"/>
        <v>434.65846225454555</v>
      </c>
      <c r="BD87" s="345">
        <f t="shared" si="91"/>
        <v>434.65846225454555</v>
      </c>
      <c r="BE87" s="345">
        <f t="shared" si="92"/>
        <v>544.80111618561693</v>
      </c>
      <c r="BF87" s="310">
        <f>VLOOKUP($C87,Uniformes!$A:$P,16,0)*$H87</f>
        <v>34.408333333333331</v>
      </c>
      <c r="BG87" s="310">
        <f>'Materiais de Consumo'!$H$5*$H87</f>
        <v>0.65573770491803274</v>
      </c>
      <c r="BH87" s="310">
        <f>Equipamentos!$J$5*$H87</f>
        <v>6.2404371584699456</v>
      </c>
      <c r="BI87" s="345"/>
      <c r="BJ87" s="345"/>
      <c r="BK87" s="345">
        <f t="shared" si="93"/>
        <v>41.304508196721308</v>
      </c>
      <c r="BL87" s="345">
        <f t="shared" si="94"/>
        <v>6519.7981315343031</v>
      </c>
      <c r="BM87" s="310">
        <f t="shared" si="95"/>
        <v>34.823828563116237</v>
      </c>
      <c r="BN87" s="310">
        <f t="shared" si="96"/>
        <v>33.390285265589554</v>
      </c>
      <c r="BO87" s="108">
        <f t="shared" si="74"/>
        <v>0.69630423138725195</v>
      </c>
      <c r="BP87" s="108">
        <f t="shared" si="75"/>
        <v>3.2137118371719318</v>
      </c>
      <c r="BQ87" s="346">
        <f>VLOOKUP(B87,ISS!A:C,2,0)*100</f>
        <v>3</v>
      </c>
      <c r="BR87" s="108">
        <f t="shared" si="97"/>
        <v>3.2137118371719318</v>
      </c>
      <c r="BS87" s="108">
        <f t="shared" si="98"/>
        <v>6.65</v>
      </c>
      <c r="BT87" s="108">
        <f t="shared" si="99"/>
        <v>7.1237279057311156</v>
      </c>
      <c r="BU87" s="345">
        <f t="shared" si="100"/>
        <v>469.31206675590772</v>
      </c>
      <c r="BV87" s="345">
        <f t="shared" si="101"/>
        <v>537.52618058461348</v>
      </c>
      <c r="BW87" s="345">
        <f t="shared" si="102"/>
        <v>7057.3243121189171</v>
      </c>
      <c r="BX87" s="345">
        <f t="shared" si="103"/>
        <v>84687.891745427012</v>
      </c>
      <c r="BY87" s="297">
        <f>VLOOKUP($D87,PARAMETROS!$A:$I,6,0)</f>
        <v>45292</v>
      </c>
      <c r="BZ87" s="298" t="str">
        <f>VLOOKUP($D87,PARAMETROS!$A:$I,7,0)</f>
        <v>-</v>
      </c>
      <c r="CA87" s="298" t="str">
        <f>VLOOKUP($D87,PARAMETROS!$A:$I,8,0)</f>
        <v>-</v>
      </c>
      <c r="CF87" s="3"/>
      <c r="CG87" s="3"/>
    </row>
    <row r="88" spans="1:85">
      <c r="A88" s="295" t="str">
        <f>CCT!A86</f>
        <v>1.434.01</v>
      </c>
      <c r="B88" s="294" t="str">
        <f>CCT!B86</f>
        <v>Monte Siao</v>
      </c>
      <c r="C88" s="294" t="str">
        <f>CCT!C86</f>
        <v>Vigilante Armado - 220 h</v>
      </c>
      <c r="D88" s="294" t="str">
        <f>CCT!D86</f>
        <v>Sindesp-MG</v>
      </c>
      <c r="E88" s="301" t="str">
        <f t="shared" ref="E88" si="107">CONCATENATE(B88,C88)</f>
        <v>Monte SiaoVigilante Armado - 220 h</v>
      </c>
      <c r="F88" s="299" t="s">
        <v>150</v>
      </c>
      <c r="G88" s="299" t="s">
        <v>151</v>
      </c>
      <c r="H88" s="299">
        <f>VLOOKUP(E88,CCT!E:R,4,0)</f>
        <v>1</v>
      </c>
      <c r="I88" s="344">
        <f>VLOOKUP(E88,CCT!E:R,5,0)</f>
        <v>2286.48</v>
      </c>
      <c r="J88" s="345">
        <f t="shared" ref="J88" si="108">H88*I88</f>
        <v>2286.48</v>
      </c>
      <c r="K88" s="345">
        <f t="shared" ref="K88" si="109">H88*I88*$K$5</f>
        <v>685.94399999999996</v>
      </c>
      <c r="L88" s="345"/>
      <c r="M88" s="345">
        <f t="shared" ref="M88" si="110">IF(C88="Vigilante Armado - 12x36 h Noturno",(H88*I88+K88)*$M$5,0)</f>
        <v>0</v>
      </c>
      <c r="N88" s="345"/>
      <c r="O88" s="345"/>
      <c r="P88" s="345">
        <f t="shared" ref="P88" si="111">IF(C88="Vigilante Armado - 220 h",(H88*I88+K88)*$P$5,0)</f>
        <v>15.852927999999999</v>
      </c>
      <c r="Q88" s="345">
        <f t="shared" ref="Q88" si="112">SUM(J88:P88)</f>
        <v>2988.2769279999998</v>
      </c>
      <c r="R88" s="345">
        <f t="shared" ref="R88:X88" si="113">R$5*$Q88</f>
        <v>597.65538559999993</v>
      </c>
      <c r="S88" s="345">
        <f t="shared" si="113"/>
        <v>44.824153919999993</v>
      </c>
      <c r="T88" s="345">
        <f t="shared" si="113"/>
        <v>29.882769279999998</v>
      </c>
      <c r="U88" s="345">
        <f t="shared" si="113"/>
        <v>5.9765538559999998</v>
      </c>
      <c r="V88" s="345">
        <f t="shared" si="113"/>
        <v>74.706923199999991</v>
      </c>
      <c r="W88" s="345">
        <f t="shared" si="113"/>
        <v>239.06215423999998</v>
      </c>
      <c r="X88" s="345">
        <f t="shared" si="113"/>
        <v>88.751824761599991</v>
      </c>
      <c r="Y88" s="345">
        <f t="shared" si="104"/>
        <v>17.929661568</v>
      </c>
      <c r="Z88" s="345">
        <f t="shared" ref="Z88" si="114">SUM(R88:Y88)</f>
        <v>1098.7894264255999</v>
      </c>
      <c r="AA88" s="345">
        <f t="shared" ref="AA88" si="115">$AA$5*Q88</f>
        <v>249.0230773333333</v>
      </c>
      <c r="AB88" s="345">
        <f t="shared" si="106"/>
        <v>332.03076977777772</v>
      </c>
      <c r="AC88" s="345">
        <f t="shared" si="106"/>
        <v>213.65349958275556</v>
      </c>
      <c r="AD88" s="345">
        <f t="shared" ref="AD88" si="116">SUM(AA88:AC88)</f>
        <v>794.70734669386661</v>
      </c>
      <c r="AE88" s="345">
        <f>(VLOOKUP(B88,VT!A:D,4,0)*2*IF(C88="Vigilante Armado - 220 h",20,15.5)*'RESUMO GERAL'!$H88)-IF(6%*'RESUMO GERAL'!$J88&lt;=(VLOOKUP(B88,VT!A:D,4,0)*2*IF(C88="Vigilante Armado - 220 h",20,15.5)*'RESUMO GERAL'!$H88),6%*'RESUMO GERAL'!$J88,(VLOOKUP(B88,VT!A:D,4,0)*2*IF(C88="Vigilante Armado - 220 h",20,15.5*'RESUMO GERAL'!$H88)))</f>
        <v>102.81120000000001</v>
      </c>
      <c r="AF88" s="345">
        <f>IF((VLOOKUP($D88,PARAMETROS!$A:$I,4,0))&gt;1,((VLOOKUP($D88,PARAMETROS!$A:$I,4,0))*IF(C88="Vigilante Armado - 220 h",20,15.5))*((1-10%))*'RESUMO GERAL'!$H88,0)</f>
        <v>459.90000000000003</v>
      </c>
      <c r="AG88" s="345">
        <f>IF(VLOOKUP($D88,PARAMETROS!$A:$I,5,0)&gt;0,VLOOKUP($D88,PARAMETROS!$A:$I,5,0)*H88,0)</f>
        <v>193.44</v>
      </c>
      <c r="AH88" s="345">
        <f>VLOOKUP($D88,PARAMETROS!$A:$I,2,0)*'RESUMO GERAL'!$H88</f>
        <v>129.9</v>
      </c>
      <c r="AI88" s="345">
        <f>VLOOKUP('RESUMO GERAL'!$D88,PARAMETROS!$A:$I,3,0)*'RESUMO GERAL'!$H88</f>
        <v>19.45</v>
      </c>
      <c r="AJ88" s="310">
        <f t="shared" si="85"/>
        <v>20</v>
      </c>
      <c r="AK88" s="345">
        <f>VLOOKUP(E88,CCT!E:R,11,0)*H88</f>
        <v>0</v>
      </c>
      <c r="AL88" s="345">
        <f t="shared" ref="AL88" si="117">SUM(AE88:AK88)</f>
        <v>925.50120000000004</v>
      </c>
      <c r="AM88" s="345">
        <f t="shared" ref="AM88" si="118">AL88+AD88+Z88</f>
        <v>2818.9979731194662</v>
      </c>
      <c r="AN88" s="345">
        <f t="shared" si="61"/>
        <v>3.8989981314234563</v>
      </c>
      <c r="AO88" s="345">
        <f t="shared" si="62"/>
        <v>0.3119198505138765</v>
      </c>
      <c r="AP88" s="345">
        <f t="shared" si="63"/>
        <v>0.1247679402055506</v>
      </c>
      <c r="AQ88" s="345">
        <f t="shared" si="64"/>
        <v>10.458969248000001</v>
      </c>
      <c r="AR88" s="345">
        <f t="shared" si="65"/>
        <v>3.8457629924896013</v>
      </c>
      <c r="AS88" s="345">
        <f t="shared" si="66"/>
        <v>102.79672632319998</v>
      </c>
      <c r="AT88" s="345">
        <f t="shared" si="67"/>
        <v>4.9804615466666666</v>
      </c>
      <c r="AU88" s="345">
        <f t="shared" ref="AU88" si="119">SUM(AN88:AT88)</f>
        <v>126.41760603249912</v>
      </c>
      <c r="AV88" s="345">
        <f t="shared" si="68"/>
        <v>41.503846222222215</v>
      </c>
      <c r="AW88" s="345">
        <f t="shared" si="69"/>
        <v>24.570276963555557</v>
      </c>
      <c r="AX88" s="345">
        <f t="shared" si="70"/>
        <v>0.62255769333333322</v>
      </c>
      <c r="AY88" s="345">
        <f t="shared" si="71"/>
        <v>9.9609230933333333</v>
      </c>
      <c r="AZ88" s="345">
        <f t="shared" si="72"/>
        <v>3.8736923140740736</v>
      </c>
      <c r="BA88" s="345">
        <f t="shared" si="73"/>
        <v>29.611357644552864</v>
      </c>
      <c r="BB88" s="345">
        <f t="shared" ref="BB88" si="120">SUM(AV88:BA88)</f>
        <v>110.14265393107139</v>
      </c>
      <c r="BC88" s="345">
        <f t="shared" ref="BC88" si="121">IF(C88="Vigilante Armado - 220 h",(H88*I88+SUM(K88:P88))*1/220*1.6*20,(H88*I88+SUM(K88:P88))*1/220*1.6*15.5)</f>
        <v>434.65846225454555</v>
      </c>
      <c r="BD88" s="345">
        <f t="shared" ref="BD88" si="122">BC88</f>
        <v>434.65846225454555</v>
      </c>
      <c r="BE88" s="345">
        <f t="shared" ref="BE88" si="123">BB88+BD88</f>
        <v>544.80111618561693</v>
      </c>
      <c r="BF88" s="310">
        <f>VLOOKUP($C88,Uniformes!$A:$P,16,0)*$H88</f>
        <v>34.408333333333331</v>
      </c>
      <c r="BG88" s="310">
        <f>'Materiais de Consumo'!$H$5*$H88</f>
        <v>0.65573770491803274</v>
      </c>
      <c r="BH88" s="310">
        <f>Equipamentos!$J$5*$H88</f>
        <v>6.2404371584699456</v>
      </c>
      <c r="BI88" s="345"/>
      <c r="BJ88" s="345"/>
      <c r="BK88" s="345">
        <f t="shared" ref="BK88" si="124">SUM(BF88:BJ88)</f>
        <v>41.304508196721308</v>
      </c>
      <c r="BL88" s="345">
        <f t="shared" ref="BL88" si="125">Q88+AM88+AU88+BE88+BK88</f>
        <v>6519.7981315343031</v>
      </c>
      <c r="BM88" s="310">
        <f t="shared" ref="BM88" si="126">$BM$5*H88</f>
        <v>34.823828563116237</v>
      </c>
      <c r="BN88" s="310">
        <f t="shared" ref="BN88" si="127">$BN$5*H88</f>
        <v>33.390285265589554</v>
      </c>
      <c r="BO88" s="108">
        <f t="shared" si="74"/>
        <v>0.69630423138725195</v>
      </c>
      <c r="BP88" s="108">
        <f t="shared" si="75"/>
        <v>3.2137118371719318</v>
      </c>
      <c r="BQ88" s="346">
        <f>VLOOKUP(B88,ISS!A:C,2,0)*100</f>
        <v>3</v>
      </c>
      <c r="BR88" s="108">
        <f t="shared" ref="BR88" si="128">((100/((100-$BS88)%)-100)*BQ88)/$BS88</f>
        <v>3.2137118371719318</v>
      </c>
      <c r="BS88" s="108">
        <f t="shared" ref="BS88" si="129">$BO$5+$BP$5+BQ88</f>
        <v>6.65</v>
      </c>
      <c r="BT88" s="108">
        <f t="shared" ref="BT88" si="130">BO88+BP88+BR88</f>
        <v>7.1237279057311156</v>
      </c>
      <c r="BU88" s="345">
        <f t="shared" ref="BU88" si="131">((BN88+BM88+BL88)*BT88)%</f>
        <v>469.31206675590772</v>
      </c>
      <c r="BV88" s="345">
        <f t="shared" ref="BV88" si="132">BM88+BN88+BU88</f>
        <v>537.52618058461348</v>
      </c>
      <c r="BW88" s="345">
        <f t="shared" ref="BW88" si="133">BL88+BV88</f>
        <v>7057.3243121189171</v>
      </c>
      <c r="BX88" s="345">
        <f t="shared" ref="BX88" si="134">BW88*12</f>
        <v>84687.891745427012</v>
      </c>
      <c r="BY88" s="297">
        <f>VLOOKUP($D88,PARAMETROS!$A:$I,6,0)</f>
        <v>45292</v>
      </c>
      <c r="BZ88" s="298" t="str">
        <f>VLOOKUP($D88,PARAMETROS!$A:$I,7,0)</f>
        <v>-</v>
      </c>
      <c r="CA88" s="298" t="str">
        <f>VLOOKUP($D88,PARAMETROS!$A:$I,8,0)</f>
        <v>-</v>
      </c>
      <c r="CF88" s="3"/>
      <c r="CG88" s="3"/>
    </row>
    <row r="89" spans="1:85">
      <c r="A89" s="295" t="str">
        <f>CCT!A87</f>
        <v>1.433.02</v>
      </c>
      <c r="B89" s="294" t="str">
        <f>CCT!B87</f>
        <v>Montes Claros</v>
      </c>
      <c r="C89" s="294" t="str">
        <f>CCT!C87</f>
        <v>Vigilante Armado - 12x36 h Diurno</v>
      </c>
      <c r="D89" s="294" t="str">
        <f>CCT!D87</f>
        <v>Sindesp-MG</v>
      </c>
      <c r="E89" s="301" t="str">
        <f t="shared" si="76"/>
        <v>Montes ClarosVigilante Armado - 12x36 h Diurno</v>
      </c>
      <c r="F89" s="299" t="s">
        <v>150</v>
      </c>
      <c r="G89" s="299" t="s">
        <v>151</v>
      </c>
      <c r="H89" s="299">
        <f>VLOOKUP(E89,CCT!E:R,4,0)</f>
        <v>2</v>
      </c>
      <c r="I89" s="344">
        <f>VLOOKUP(E89,CCT!E:R,5,0)</f>
        <v>2286.48</v>
      </c>
      <c r="J89" s="345">
        <f t="shared" si="77"/>
        <v>4572.96</v>
      </c>
      <c r="K89" s="345">
        <f t="shared" si="78"/>
        <v>1371.8879999999999</v>
      </c>
      <c r="L89" s="345"/>
      <c r="M89" s="345">
        <f t="shared" si="79"/>
        <v>0</v>
      </c>
      <c r="N89" s="345"/>
      <c r="O89" s="345"/>
      <c r="P89" s="345">
        <f t="shared" si="80"/>
        <v>0</v>
      </c>
      <c r="Q89" s="345">
        <f t="shared" si="81"/>
        <v>5944.848</v>
      </c>
      <c r="R89" s="345">
        <f t="shared" si="105"/>
        <v>1188.9696000000001</v>
      </c>
      <c r="S89" s="345">
        <f t="shared" si="105"/>
        <v>89.172719999999998</v>
      </c>
      <c r="T89" s="345">
        <f t="shared" si="105"/>
        <v>59.448480000000004</v>
      </c>
      <c r="U89" s="345">
        <f t="shared" si="105"/>
        <v>11.889696000000001</v>
      </c>
      <c r="V89" s="345">
        <f t="shared" si="105"/>
        <v>148.62120000000002</v>
      </c>
      <c r="W89" s="345">
        <f t="shared" si="105"/>
        <v>475.58784000000003</v>
      </c>
      <c r="X89" s="345">
        <f t="shared" si="105"/>
        <v>176.56198560000001</v>
      </c>
      <c r="Y89" s="345">
        <f t="shared" si="104"/>
        <v>35.669088000000002</v>
      </c>
      <c r="Z89" s="345">
        <f t="shared" si="82"/>
        <v>2185.9206096000003</v>
      </c>
      <c r="AA89" s="345">
        <f t="shared" si="83"/>
        <v>495.404</v>
      </c>
      <c r="AB89" s="345">
        <f t="shared" si="106"/>
        <v>660.53866666666659</v>
      </c>
      <c r="AC89" s="345">
        <f t="shared" si="106"/>
        <v>425.04011853333333</v>
      </c>
      <c r="AD89" s="345">
        <f t="shared" si="84"/>
        <v>1580.9827851999999</v>
      </c>
      <c r="AE89" s="345">
        <f>(VLOOKUP(B89,VT!A:D,4,0)*2*IF(C89="Vigilante Armado - 220 h",20,15.5)*'RESUMO GERAL'!$H89)-IF(6%*'RESUMO GERAL'!$J89&lt;=(VLOOKUP(B89,VT!A:D,4,0)*2*IF(C89="Vigilante Armado - 220 h",20,15.5)*'RESUMO GERAL'!$H89),6%*'RESUMO GERAL'!$J89,(VLOOKUP(B89,VT!A:D,4,0)*2*IF(C89="Vigilante Armado - 220 h",20,15.5*'RESUMO GERAL'!$H89)))</f>
        <v>97.622400000000027</v>
      </c>
      <c r="AF89" s="345">
        <f>IF((VLOOKUP($D89,PARAMETROS!$A:$I,4,0))&gt;1,((VLOOKUP($D89,PARAMETROS!$A:$I,4,0))*IF(C89="Vigilante Armado - 220 h",20,15.5))*((1-10%))*'RESUMO GERAL'!$H89,0)</f>
        <v>712.84500000000003</v>
      </c>
      <c r="AG89" s="345">
        <f>IF(VLOOKUP($D89,PARAMETROS!$A:$I,5,0)&gt;0,VLOOKUP($D89,PARAMETROS!$A:$I,5,0)*H89,0)</f>
        <v>386.88</v>
      </c>
      <c r="AH89" s="345">
        <f>VLOOKUP($D89,PARAMETROS!$A:$I,2,0)*'RESUMO GERAL'!$H89</f>
        <v>259.8</v>
      </c>
      <c r="AI89" s="345">
        <f>VLOOKUP('RESUMO GERAL'!$D89,PARAMETROS!$A:$I,3,0)*'RESUMO GERAL'!$H89</f>
        <v>38.9</v>
      </c>
      <c r="AJ89" s="310">
        <f t="shared" si="85"/>
        <v>40</v>
      </c>
      <c r="AK89" s="345">
        <f>VLOOKUP(E89,CCT!E:R,11,0)*H89</f>
        <v>0</v>
      </c>
      <c r="AL89" s="345">
        <f t="shared" si="86"/>
        <v>1536.0474000000002</v>
      </c>
      <c r="AM89" s="345">
        <f t="shared" si="87"/>
        <v>5302.9507948000009</v>
      </c>
      <c r="AN89" s="345">
        <f t="shared" si="61"/>
        <v>7.7566275824074067</v>
      </c>
      <c r="AO89" s="345">
        <f t="shared" si="62"/>
        <v>0.6205302065925925</v>
      </c>
      <c r="AP89" s="345">
        <f t="shared" si="63"/>
        <v>0.24821208263703703</v>
      </c>
      <c r="AQ89" s="345">
        <f t="shared" si="64"/>
        <v>20.806968000000001</v>
      </c>
      <c r="AR89" s="345">
        <f t="shared" si="65"/>
        <v>7.6507221336000031</v>
      </c>
      <c r="AS89" s="345">
        <f t="shared" si="66"/>
        <v>204.50277119999996</v>
      </c>
      <c r="AT89" s="345">
        <f t="shared" si="67"/>
        <v>9.90808</v>
      </c>
      <c r="AU89" s="345">
        <f t="shared" si="88"/>
        <v>251.49391120523703</v>
      </c>
      <c r="AV89" s="345">
        <f t="shared" si="68"/>
        <v>82.567333333333323</v>
      </c>
      <c r="AW89" s="345">
        <f t="shared" si="69"/>
        <v>48.879861333333338</v>
      </c>
      <c r="AX89" s="345">
        <f t="shared" si="70"/>
        <v>1.23851</v>
      </c>
      <c r="AY89" s="345">
        <f t="shared" si="71"/>
        <v>19.81616</v>
      </c>
      <c r="AZ89" s="345">
        <f t="shared" si="72"/>
        <v>7.706284444444444</v>
      </c>
      <c r="BA89" s="345">
        <f t="shared" si="73"/>
        <v>58.908536428155571</v>
      </c>
      <c r="BB89" s="345">
        <f t="shared" si="89"/>
        <v>219.11668553926665</v>
      </c>
      <c r="BC89" s="345">
        <f t="shared" si="90"/>
        <v>670.14650181818183</v>
      </c>
      <c r="BD89" s="345">
        <f t="shared" si="91"/>
        <v>670.14650181818183</v>
      </c>
      <c r="BE89" s="345">
        <f t="shared" si="92"/>
        <v>889.26318735744849</v>
      </c>
      <c r="BF89" s="310">
        <f>VLOOKUP($C89,Uniformes!$A:$P,16,0)*$H89</f>
        <v>68.816666666666677</v>
      </c>
      <c r="BG89" s="310">
        <f>'Materiais de Consumo'!$H$5*$H89</f>
        <v>1.3114754098360655</v>
      </c>
      <c r="BH89" s="310">
        <f>Equipamentos!$J$5*$H89</f>
        <v>12.480874316939891</v>
      </c>
      <c r="BI89" s="345"/>
      <c r="BJ89" s="345"/>
      <c r="BK89" s="345">
        <f t="shared" si="93"/>
        <v>82.60901639344263</v>
      </c>
      <c r="BL89" s="345">
        <f t="shared" si="94"/>
        <v>12471.164909756128</v>
      </c>
      <c r="BM89" s="310">
        <f t="shared" si="95"/>
        <v>69.647657126232474</v>
      </c>
      <c r="BN89" s="310">
        <f t="shared" si="96"/>
        <v>66.780570531179109</v>
      </c>
      <c r="BO89" s="108">
        <f t="shared" si="74"/>
        <v>0.70384407146724437</v>
      </c>
      <c r="BP89" s="108">
        <f t="shared" si="75"/>
        <v>3.2485110990795891</v>
      </c>
      <c r="BQ89" s="346">
        <f>VLOOKUP(B89,ISS!A:C,2,0)*100</f>
        <v>4</v>
      </c>
      <c r="BR89" s="108">
        <f t="shared" si="97"/>
        <v>4.3313481321061191</v>
      </c>
      <c r="BS89" s="108">
        <f t="shared" si="98"/>
        <v>7.65</v>
      </c>
      <c r="BT89" s="108">
        <f t="shared" si="99"/>
        <v>8.2837033026529525</v>
      </c>
      <c r="BU89" s="345">
        <f t="shared" si="100"/>
        <v>1044.3756091089724</v>
      </c>
      <c r="BV89" s="345">
        <f t="shared" si="101"/>
        <v>1180.8038367663839</v>
      </c>
      <c r="BW89" s="345">
        <f t="shared" si="102"/>
        <v>13651.968746522511</v>
      </c>
      <c r="BX89" s="345">
        <f t="shared" si="103"/>
        <v>163823.62495827011</v>
      </c>
      <c r="BY89" s="297">
        <f>VLOOKUP($D89,PARAMETROS!$A:$I,6,0)</f>
        <v>45292</v>
      </c>
      <c r="BZ89" s="298" t="str">
        <f>VLOOKUP($D89,PARAMETROS!$A:$I,7,0)</f>
        <v>-</v>
      </c>
      <c r="CA89" s="298" t="str">
        <f>VLOOKUP($D89,PARAMETROS!$A:$I,8,0)</f>
        <v>-</v>
      </c>
      <c r="CF89" s="3"/>
      <c r="CG89" s="3"/>
    </row>
    <row r="90" spans="1:85">
      <c r="A90" s="295" t="str">
        <f>CCT!A88</f>
        <v>1.433.03</v>
      </c>
      <c r="B90" s="294" t="str">
        <f>CCT!B88</f>
        <v>Montes Claros</v>
      </c>
      <c r="C90" s="294" t="str">
        <f>CCT!C88</f>
        <v>Vigilante Armado - 12x36 h Noturno</v>
      </c>
      <c r="D90" s="294" t="str">
        <f>CCT!D88</f>
        <v>Sindesp-MG</v>
      </c>
      <c r="E90" s="301" t="str">
        <f t="shared" si="76"/>
        <v>Montes ClarosVigilante Armado - 12x36 h Noturno</v>
      </c>
      <c r="F90" s="299" t="s">
        <v>150</v>
      </c>
      <c r="G90" s="299" t="s">
        <v>151</v>
      </c>
      <c r="H90" s="299">
        <f>VLOOKUP(E90,CCT!E:R,4,0)</f>
        <v>2</v>
      </c>
      <c r="I90" s="344">
        <f>VLOOKUP(E90,CCT!E:R,5,0)</f>
        <v>2286.48</v>
      </c>
      <c r="J90" s="345">
        <f t="shared" si="77"/>
        <v>4572.96</v>
      </c>
      <c r="K90" s="345">
        <f t="shared" si="78"/>
        <v>1371.8879999999999</v>
      </c>
      <c r="L90" s="345"/>
      <c r="M90" s="345">
        <f t="shared" si="79"/>
        <v>1172.756378181818</v>
      </c>
      <c r="N90" s="345"/>
      <c r="O90" s="345"/>
      <c r="P90" s="345">
        <f t="shared" si="80"/>
        <v>0</v>
      </c>
      <c r="Q90" s="345">
        <f t="shared" si="81"/>
        <v>7117.604378181818</v>
      </c>
      <c r="R90" s="345">
        <f t="shared" si="105"/>
        <v>1423.5208756363636</v>
      </c>
      <c r="S90" s="345">
        <f t="shared" si="105"/>
        <v>106.76406567272727</v>
      </c>
      <c r="T90" s="345">
        <f t="shared" si="105"/>
        <v>71.17604378181818</v>
      </c>
      <c r="U90" s="345">
        <f t="shared" si="105"/>
        <v>14.235208756363637</v>
      </c>
      <c r="V90" s="345">
        <f t="shared" si="105"/>
        <v>177.94010945454545</v>
      </c>
      <c r="W90" s="345">
        <f t="shared" si="105"/>
        <v>569.40835025454544</v>
      </c>
      <c r="X90" s="345">
        <f t="shared" si="105"/>
        <v>211.39285003200001</v>
      </c>
      <c r="Y90" s="345">
        <f t="shared" si="104"/>
        <v>42.705626269090907</v>
      </c>
      <c r="Z90" s="345">
        <f t="shared" si="82"/>
        <v>2617.1431298574539</v>
      </c>
      <c r="AA90" s="345">
        <f t="shared" si="83"/>
        <v>593.13369818181809</v>
      </c>
      <c r="AB90" s="345">
        <f t="shared" si="106"/>
        <v>790.84493090909086</v>
      </c>
      <c r="AC90" s="345">
        <f t="shared" si="106"/>
        <v>508.88894191672728</v>
      </c>
      <c r="AD90" s="345">
        <f t="shared" si="84"/>
        <v>1892.8675710076363</v>
      </c>
      <c r="AE90" s="345">
        <f>(VLOOKUP(B90,VT!A:D,4,0)*2*IF(C90="Vigilante Armado - 220 h",20,15.5)*'RESUMO GERAL'!$H90)-IF(6%*'RESUMO GERAL'!$J90&lt;=(VLOOKUP(B90,VT!A:D,4,0)*2*IF(C90="Vigilante Armado - 220 h",20,15.5)*'RESUMO GERAL'!$H90),6%*'RESUMO GERAL'!$J90,(VLOOKUP(B90,VT!A:D,4,0)*2*IF(C90="Vigilante Armado - 220 h",20,15.5*'RESUMO GERAL'!$H90)))</f>
        <v>97.622400000000027</v>
      </c>
      <c r="AF90" s="345">
        <f>IF((VLOOKUP($D90,PARAMETROS!$A:$I,4,0))&gt;1,((VLOOKUP($D90,PARAMETROS!$A:$I,4,0))*IF(C90="Vigilante Armado - 220 h",20,15.5))*((1-10%))*'RESUMO GERAL'!$H90,0)</f>
        <v>712.84500000000003</v>
      </c>
      <c r="AG90" s="345">
        <f>IF(VLOOKUP($D90,PARAMETROS!$A:$I,5,0)&gt;0,VLOOKUP($D90,PARAMETROS!$A:$I,5,0)*H90,0)</f>
        <v>386.88</v>
      </c>
      <c r="AH90" s="345">
        <f>VLOOKUP($D90,PARAMETROS!$A:$I,2,0)*'RESUMO GERAL'!$H90</f>
        <v>259.8</v>
      </c>
      <c r="AI90" s="345">
        <f>VLOOKUP('RESUMO GERAL'!$D90,PARAMETROS!$A:$I,3,0)*'RESUMO GERAL'!$H90</f>
        <v>38.9</v>
      </c>
      <c r="AJ90" s="310">
        <f t="shared" si="85"/>
        <v>40</v>
      </c>
      <c r="AK90" s="345">
        <f>VLOOKUP(E90,CCT!E:R,11,0)*H90</f>
        <v>0</v>
      </c>
      <c r="AL90" s="345">
        <f t="shared" si="86"/>
        <v>1536.0474000000002</v>
      </c>
      <c r="AM90" s="345">
        <f t="shared" si="87"/>
        <v>6046.0581008650897</v>
      </c>
      <c r="AN90" s="345">
        <f t="shared" si="61"/>
        <v>9.2867986600277774</v>
      </c>
      <c r="AO90" s="345">
        <f t="shared" si="62"/>
        <v>0.74294389280222217</v>
      </c>
      <c r="AP90" s="345">
        <f t="shared" si="63"/>
        <v>0.29717755712088889</v>
      </c>
      <c r="AQ90" s="345">
        <f t="shared" si="64"/>
        <v>24.911615323636365</v>
      </c>
      <c r="AR90" s="345">
        <f t="shared" si="65"/>
        <v>9.1600009545010934</v>
      </c>
      <c r="AS90" s="345">
        <f t="shared" si="66"/>
        <v>244.84559060945449</v>
      </c>
      <c r="AT90" s="345">
        <f t="shared" si="67"/>
        <v>11.862673963636365</v>
      </c>
      <c r="AU90" s="345">
        <f t="shared" si="88"/>
        <v>301.1068009611792</v>
      </c>
      <c r="AV90" s="345">
        <f t="shared" si="68"/>
        <v>98.855616363636358</v>
      </c>
      <c r="AW90" s="345">
        <f t="shared" si="69"/>
        <v>58.522524887272731</v>
      </c>
      <c r="AX90" s="345">
        <f t="shared" si="70"/>
        <v>1.4828342454545453</v>
      </c>
      <c r="AY90" s="345">
        <f t="shared" si="71"/>
        <v>23.725347927272729</v>
      </c>
      <c r="AZ90" s="345">
        <f t="shared" si="72"/>
        <v>9.2265241939393938</v>
      </c>
      <c r="BA90" s="345">
        <f t="shared" si="73"/>
        <v>70.529584068982629</v>
      </c>
      <c r="BB90" s="345">
        <f t="shared" si="89"/>
        <v>262.34243168655837</v>
      </c>
      <c r="BC90" s="345">
        <f t="shared" si="90"/>
        <v>802.34812990413229</v>
      </c>
      <c r="BD90" s="345">
        <f t="shared" si="91"/>
        <v>802.34812990413229</v>
      </c>
      <c r="BE90" s="345">
        <f t="shared" si="92"/>
        <v>1064.6905615906908</v>
      </c>
      <c r="BF90" s="310">
        <f>VLOOKUP($C90,Uniformes!$A:$P,16,0)*$H90</f>
        <v>68.816666666666663</v>
      </c>
      <c r="BG90" s="310">
        <f>'Materiais de Consumo'!$H$5*$H90</f>
        <v>1.3114754098360655</v>
      </c>
      <c r="BH90" s="310">
        <f>Equipamentos!$J$5*$H90</f>
        <v>12.480874316939891</v>
      </c>
      <c r="BI90" s="345"/>
      <c r="BJ90" s="345"/>
      <c r="BK90" s="345">
        <f t="shared" si="93"/>
        <v>82.609016393442616</v>
      </c>
      <c r="BL90" s="345">
        <f t="shared" si="94"/>
        <v>14612.068857992219</v>
      </c>
      <c r="BM90" s="310">
        <f t="shared" si="95"/>
        <v>69.647657126232474</v>
      </c>
      <c r="BN90" s="310">
        <f t="shared" si="96"/>
        <v>66.780570531179109</v>
      </c>
      <c r="BO90" s="108">
        <f t="shared" si="74"/>
        <v>0.70384407146724437</v>
      </c>
      <c r="BP90" s="108">
        <f t="shared" si="75"/>
        <v>3.2485110990795891</v>
      </c>
      <c r="BQ90" s="346">
        <f>VLOOKUP(B90,ISS!A:C,2,0)*100</f>
        <v>4</v>
      </c>
      <c r="BR90" s="108">
        <f t="shared" si="97"/>
        <v>4.3313481321061191</v>
      </c>
      <c r="BS90" s="108">
        <f t="shared" si="98"/>
        <v>7.65</v>
      </c>
      <c r="BT90" s="108">
        <f t="shared" si="99"/>
        <v>8.2837033026529525</v>
      </c>
      <c r="BU90" s="345">
        <f t="shared" si="100"/>
        <v>1221.7217401756329</v>
      </c>
      <c r="BV90" s="345">
        <f t="shared" si="101"/>
        <v>1358.1499678330445</v>
      </c>
      <c r="BW90" s="345">
        <f t="shared" si="102"/>
        <v>15970.218825825263</v>
      </c>
      <c r="BX90" s="345">
        <f t="shared" si="103"/>
        <v>191642.62590990314</v>
      </c>
      <c r="BY90" s="297">
        <f>VLOOKUP($D90,PARAMETROS!$A:$I,6,0)</f>
        <v>45292</v>
      </c>
      <c r="BZ90" s="298" t="str">
        <f>VLOOKUP($D90,PARAMETROS!$A:$I,7,0)</f>
        <v>-</v>
      </c>
      <c r="CA90" s="298" t="str">
        <f>VLOOKUP($D90,PARAMETROS!$A:$I,8,0)</f>
        <v>-</v>
      </c>
      <c r="CF90" s="3"/>
      <c r="CG90" s="3"/>
    </row>
    <row r="91" spans="1:85">
      <c r="A91" s="295" t="str">
        <f>CCT!A89</f>
        <v>1.439.01</v>
      </c>
      <c r="B91" s="294" t="str">
        <f>CCT!B89</f>
        <v>Muriae</v>
      </c>
      <c r="C91" s="294" t="str">
        <f>CCT!C89</f>
        <v>Vigilante Armado - 220 h</v>
      </c>
      <c r="D91" s="294" t="str">
        <f>CCT!D89</f>
        <v>Sindesp-MG</v>
      </c>
      <c r="E91" s="301" t="str">
        <f t="shared" si="76"/>
        <v>MuriaeVigilante Armado - 220 h</v>
      </c>
      <c r="F91" s="299" t="s">
        <v>150</v>
      </c>
      <c r="G91" s="299" t="s">
        <v>151</v>
      </c>
      <c r="H91" s="299">
        <f>VLOOKUP(E91,CCT!E:R,4,0)</f>
        <v>1</v>
      </c>
      <c r="I91" s="344">
        <f>VLOOKUP(E91,CCT!E:R,5,0)</f>
        <v>2286.48</v>
      </c>
      <c r="J91" s="345">
        <f t="shared" si="77"/>
        <v>2286.48</v>
      </c>
      <c r="K91" s="345">
        <f t="shared" si="78"/>
        <v>685.94399999999996</v>
      </c>
      <c r="L91" s="345"/>
      <c r="M91" s="345">
        <f t="shared" si="79"/>
        <v>0</v>
      </c>
      <c r="N91" s="345"/>
      <c r="O91" s="345"/>
      <c r="P91" s="345">
        <f t="shared" si="80"/>
        <v>15.852927999999999</v>
      </c>
      <c r="Q91" s="345">
        <f t="shared" si="81"/>
        <v>2988.2769279999998</v>
      </c>
      <c r="R91" s="345">
        <f t="shared" si="105"/>
        <v>597.65538559999993</v>
      </c>
      <c r="S91" s="345">
        <f t="shared" si="105"/>
        <v>44.824153919999993</v>
      </c>
      <c r="T91" s="345">
        <f t="shared" si="105"/>
        <v>29.882769279999998</v>
      </c>
      <c r="U91" s="345">
        <f t="shared" si="105"/>
        <v>5.9765538559999998</v>
      </c>
      <c r="V91" s="345">
        <f t="shared" si="105"/>
        <v>74.706923199999991</v>
      </c>
      <c r="W91" s="345">
        <f t="shared" si="105"/>
        <v>239.06215423999998</v>
      </c>
      <c r="X91" s="345">
        <f t="shared" si="105"/>
        <v>88.751824761599991</v>
      </c>
      <c r="Y91" s="345">
        <f t="shared" si="104"/>
        <v>17.929661568</v>
      </c>
      <c r="Z91" s="345">
        <f t="shared" si="82"/>
        <v>1098.7894264255999</v>
      </c>
      <c r="AA91" s="345">
        <f t="shared" si="83"/>
        <v>249.0230773333333</v>
      </c>
      <c r="AB91" s="345">
        <f t="shared" si="106"/>
        <v>332.03076977777772</v>
      </c>
      <c r="AC91" s="345">
        <f t="shared" si="106"/>
        <v>213.65349958275556</v>
      </c>
      <c r="AD91" s="345">
        <f t="shared" si="84"/>
        <v>794.70734669386661</v>
      </c>
      <c r="AE91" s="345">
        <f>(VLOOKUP(B91,VT!A:D,4,0)*2*IF(C91="Vigilante Armado - 220 h",20,15.5)*'RESUMO GERAL'!$H91)-IF(6%*'RESUMO GERAL'!$J91&lt;=(VLOOKUP(B91,VT!A:D,4,0)*2*IF(C91="Vigilante Armado - 220 h",20,15.5)*'RESUMO GERAL'!$H91),6%*'RESUMO GERAL'!$J91,(VLOOKUP(B91,VT!A:D,4,0)*2*IF(C91="Vigilante Armado - 220 h",20,15.5*'RESUMO GERAL'!$H91)))</f>
        <v>102.81120000000001</v>
      </c>
      <c r="AF91" s="345">
        <f>IF((VLOOKUP($D91,PARAMETROS!$A:$I,4,0))&gt;1,((VLOOKUP($D91,PARAMETROS!$A:$I,4,0))*IF(C91="Vigilante Armado - 220 h",20,15.5))*((1-10%))*'RESUMO GERAL'!$H91,0)</f>
        <v>459.90000000000003</v>
      </c>
      <c r="AG91" s="345">
        <f>IF(VLOOKUP($D91,PARAMETROS!$A:$I,5,0)&gt;0,VLOOKUP($D91,PARAMETROS!$A:$I,5,0)*H91,0)</f>
        <v>193.44</v>
      </c>
      <c r="AH91" s="345">
        <f>VLOOKUP($D91,PARAMETROS!$A:$I,2,0)*'RESUMO GERAL'!$H91</f>
        <v>129.9</v>
      </c>
      <c r="AI91" s="345">
        <f>VLOOKUP('RESUMO GERAL'!$D91,PARAMETROS!$A:$I,3,0)*'RESUMO GERAL'!$H91</f>
        <v>19.45</v>
      </c>
      <c r="AJ91" s="310">
        <f t="shared" si="85"/>
        <v>20</v>
      </c>
      <c r="AK91" s="345">
        <f>VLOOKUP(E91,CCT!E:R,11,0)*H91</f>
        <v>0</v>
      </c>
      <c r="AL91" s="345">
        <f t="shared" si="86"/>
        <v>925.50120000000004</v>
      </c>
      <c r="AM91" s="345">
        <f t="shared" si="87"/>
        <v>2818.9979731194662</v>
      </c>
      <c r="AN91" s="345">
        <f t="shared" si="61"/>
        <v>3.8989981314234563</v>
      </c>
      <c r="AO91" s="345">
        <f t="shared" si="62"/>
        <v>0.3119198505138765</v>
      </c>
      <c r="AP91" s="345">
        <f t="shared" si="63"/>
        <v>0.1247679402055506</v>
      </c>
      <c r="AQ91" s="345">
        <f t="shared" si="64"/>
        <v>10.458969248000001</v>
      </c>
      <c r="AR91" s="345">
        <f t="shared" si="65"/>
        <v>3.8457629924896013</v>
      </c>
      <c r="AS91" s="345">
        <f t="shared" si="66"/>
        <v>102.79672632319998</v>
      </c>
      <c r="AT91" s="345">
        <f t="shared" si="67"/>
        <v>4.9804615466666666</v>
      </c>
      <c r="AU91" s="345">
        <f t="shared" si="88"/>
        <v>126.41760603249912</v>
      </c>
      <c r="AV91" s="345">
        <f t="shared" si="68"/>
        <v>41.503846222222215</v>
      </c>
      <c r="AW91" s="345">
        <f t="shared" si="69"/>
        <v>24.570276963555557</v>
      </c>
      <c r="AX91" s="345">
        <f t="shared" si="70"/>
        <v>0.62255769333333322</v>
      </c>
      <c r="AY91" s="345">
        <f t="shared" si="71"/>
        <v>9.9609230933333333</v>
      </c>
      <c r="AZ91" s="345">
        <f t="shared" si="72"/>
        <v>3.8736923140740736</v>
      </c>
      <c r="BA91" s="345">
        <f t="shared" si="73"/>
        <v>29.611357644552864</v>
      </c>
      <c r="BB91" s="345">
        <f t="shared" si="89"/>
        <v>110.14265393107139</v>
      </c>
      <c r="BC91" s="345">
        <f t="shared" si="90"/>
        <v>434.65846225454555</v>
      </c>
      <c r="BD91" s="345">
        <f t="shared" si="91"/>
        <v>434.65846225454555</v>
      </c>
      <c r="BE91" s="345">
        <f t="shared" si="92"/>
        <v>544.80111618561693</v>
      </c>
      <c r="BF91" s="310">
        <f>VLOOKUP($C91,Uniformes!$A:$P,16,0)*$H91</f>
        <v>34.408333333333331</v>
      </c>
      <c r="BG91" s="310">
        <f>'Materiais de Consumo'!$H$5*$H91</f>
        <v>0.65573770491803274</v>
      </c>
      <c r="BH91" s="310">
        <f>Equipamentos!$J$5*$H91</f>
        <v>6.2404371584699456</v>
      </c>
      <c r="BI91" s="345"/>
      <c r="BJ91" s="345"/>
      <c r="BK91" s="345">
        <f t="shared" si="93"/>
        <v>41.304508196721308</v>
      </c>
      <c r="BL91" s="345">
        <f t="shared" si="94"/>
        <v>6519.7981315343031</v>
      </c>
      <c r="BM91" s="310">
        <f t="shared" si="95"/>
        <v>34.823828563116237</v>
      </c>
      <c r="BN91" s="310">
        <f t="shared" si="96"/>
        <v>33.390285265589554</v>
      </c>
      <c r="BO91" s="108">
        <f t="shared" si="74"/>
        <v>0.69630423138725195</v>
      </c>
      <c r="BP91" s="108">
        <f t="shared" si="75"/>
        <v>3.2137118371719318</v>
      </c>
      <c r="BQ91" s="346">
        <f>VLOOKUP(B91,ISS!A:C,2,0)*100</f>
        <v>3</v>
      </c>
      <c r="BR91" s="108">
        <f t="shared" si="97"/>
        <v>3.2137118371719318</v>
      </c>
      <c r="BS91" s="108">
        <f t="shared" si="98"/>
        <v>6.65</v>
      </c>
      <c r="BT91" s="108">
        <f t="shared" si="99"/>
        <v>7.1237279057311156</v>
      </c>
      <c r="BU91" s="345">
        <f t="shared" si="100"/>
        <v>469.31206675590772</v>
      </c>
      <c r="BV91" s="345">
        <f t="shared" si="101"/>
        <v>537.52618058461348</v>
      </c>
      <c r="BW91" s="345">
        <f t="shared" si="102"/>
        <v>7057.3243121189171</v>
      </c>
      <c r="BX91" s="345">
        <f t="shared" si="103"/>
        <v>84687.891745427012</v>
      </c>
      <c r="BY91" s="297">
        <f>VLOOKUP($D91,PARAMETROS!$A:$I,6,0)</f>
        <v>45292</v>
      </c>
      <c r="BZ91" s="298" t="str">
        <f>VLOOKUP($D91,PARAMETROS!$A:$I,7,0)</f>
        <v>-</v>
      </c>
      <c r="CA91" s="298" t="str">
        <f>VLOOKUP($D91,PARAMETROS!$A:$I,8,0)</f>
        <v>-</v>
      </c>
      <c r="CF91" s="3"/>
      <c r="CG91" s="3"/>
    </row>
    <row r="92" spans="1:85">
      <c r="A92" s="295" t="str">
        <f>CCT!A90</f>
        <v>1.440.01</v>
      </c>
      <c r="B92" s="294" t="str">
        <f>CCT!B90</f>
        <v>Mutum</v>
      </c>
      <c r="C92" s="294" t="str">
        <f>CCT!C90</f>
        <v>Vigilante Armado - 220 h</v>
      </c>
      <c r="D92" s="294" t="str">
        <f>CCT!D90</f>
        <v>Sindesp-MG</v>
      </c>
      <c r="E92" s="301" t="str">
        <f t="shared" si="76"/>
        <v>MutumVigilante Armado - 220 h</v>
      </c>
      <c r="F92" s="299" t="s">
        <v>150</v>
      </c>
      <c r="G92" s="299" t="s">
        <v>151</v>
      </c>
      <c r="H92" s="299">
        <f>VLOOKUP(E92,CCT!E:R,4,0)</f>
        <v>1</v>
      </c>
      <c r="I92" s="344">
        <f>VLOOKUP(E92,CCT!E:R,5,0)</f>
        <v>2286.48</v>
      </c>
      <c r="J92" s="345">
        <f t="shared" si="77"/>
        <v>2286.48</v>
      </c>
      <c r="K92" s="345">
        <f t="shared" si="78"/>
        <v>685.94399999999996</v>
      </c>
      <c r="L92" s="345"/>
      <c r="M92" s="345">
        <f t="shared" si="79"/>
        <v>0</v>
      </c>
      <c r="N92" s="345"/>
      <c r="O92" s="345"/>
      <c r="P92" s="345">
        <f t="shared" si="80"/>
        <v>15.852927999999999</v>
      </c>
      <c r="Q92" s="345">
        <f t="shared" si="81"/>
        <v>2988.2769279999998</v>
      </c>
      <c r="R92" s="345">
        <f t="shared" si="105"/>
        <v>597.65538559999993</v>
      </c>
      <c r="S92" s="345">
        <f t="shared" si="105"/>
        <v>44.824153919999993</v>
      </c>
      <c r="T92" s="345">
        <f t="shared" si="105"/>
        <v>29.882769279999998</v>
      </c>
      <c r="U92" s="345">
        <f t="shared" si="105"/>
        <v>5.9765538559999998</v>
      </c>
      <c r="V92" s="345">
        <f t="shared" si="105"/>
        <v>74.706923199999991</v>
      </c>
      <c r="W92" s="345">
        <f t="shared" si="105"/>
        <v>239.06215423999998</v>
      </c>
      <c r="X92" s="345">
        <f t="shared" si="105"/>
        <v>88.751824761599991</v>
      </c>
      <c r="Y92" s="345">
        <f t="shared" si="104"/>
        <v>17.929661568</v>
      </c>
      <c r="Z92" s="345">
        <f t="shared" si="82"/>
        <v>1098.7894264255999</v>
      </c>
      <c r="AA92" s="345">
        <f t="shared" si="83"/>
        <v>249.0230773333333</v>
      </c>
      <c r="AB92" s="345">
        <f t="shared" si="106"/>
        <v>332.03076977777772</v>
      </c>
      <c r="AC92" s="345">
        <f t="shared" si="106"/>
        <v>213.65349958275556</v>
      </c>
      <c r="AD92" s="345">
        <f t="shared" si="84"/>
        <v>794.70734669386661</v>
      </c>
      <c r="AE92" s="345">
        <f>(VLOOKUP(B92,VT!A:D,4,0)*2*IF(C92="Vigilante Armado - 220 h",20,15.5)*'RESUMO GERAL'!$H92)-IF(6%*'RESUMO GERAL'!$J92&lt;=(VLOOKUP(B92,VT!A:D,4,0)*2*IF(C92="Vigilante Armado - 220 h",20,15.5)*'RESUMO GERAL'!$H92),6%*'RESUMO GERAL'!$J92,(VLOOKUP(B92,VT!A:D,4,0)*2*IF(C92="Vigilante Armado - 220 h",20,15.5*'RESUMO GERAL'!$H92)))</f>
        <v>102.81120000000001</v>
      </c>
      <c r="AF92" s="345">
        <f>IF((VLOOKUP($D92,PARAMETROS!$A:$I,4,0))&gt;1,((VLOOKUP($D92,PARAMETROS!$A:$I,4,0))*IF(C92="Vigilante Armado - 220 h",20,15.5))*((1-10%))*'RESUMO GERAL'!$H92,0)</f>
        <v>459.90000000000003</v>
      </c>
      <c r="AG92" s="345">
        <f>IF(VLOOKUP($D92,PARAMETROS!$A:$I,5,0)&gt;0,VLOOKUP($D92,PARAMETROS!$A:$I,5,0)*H92,0)</f>
        <v>193.44</v>
      </c>
      <c r="AH92" s="345">
        <f>VLOOKUP($D92,PARAMETROS!$A:$I,2,0)*'RESUMO GERAL'!$H92</f>
        <v>129.9</v>
      </c>
      <c r="AI92" s="345">
        <f>VLOOKUP('RESUMO GERAL'!$D92,PARAMETROS!$A:$I,3,0)*'RESUMO GERAL'!$H92</f>
        <v>19.45</v>
      </c>
      <c r="AJ92" s="310">
        <f t="shared" si="85"/>
        <v>20</v>
      </c>
      <c r="AK92" s="345">
        <f>VLOOKUP(E92,CCT!E:R,11,0)*H92</f>
        <v>0</v>
      </c>
      <c r="AL92" s="345">
        <f t="shared" si="86"/>
        <v>925.50120000000004</v>
      </c>
      <c r="AM92" s="345">
        <f t="shared" si="87"/>
        <v>2818.9979731194662</v>
      </c>
      <c r="AN92" s="345">
        <f t="shared" si="61"/>
        <v>3.8989981314234563</v>
      </c>
      <c r="AO92" s="345">
        <f t="shared" si="62"/>
        <v>0.3119198505138765</v>
      </c>
      <c r="AP92" s="345">
        <f t="shared" si="63"/>
        <v>0.1247679402055506</v>
      </c>
      <c r="AQ92" s="345">
        <f t="shared" si="64"/>
        <v>10.458969248000001</v>
      </c>
      <c r="AR92" s="345">
        <f t="shared" si="65"/>
        <v>3.8457629924896013</v>
      </c>
      <c r="AS92" s="345">
        <f t="shared" si="66"/>
        <v>102.79672632319998</v>
      </c>
      <c r="AT92" s="345">
        <f t="shared" si="67"/>
        <v>4.9804615466666666</v>
      </c>
      <c r="AU92" s="345">
        <f t="shared" si="88"/>
        <v>126.41760603249912</v>
      </c>
      <c r="AV92" s="345">
        <f t="shared" si="68"/>
        <v>41.503846222222215</v>
      </c>
      <c r="AW92" s="345">
        <f t="shared" si="69"/>
        <v>24.570276963555557</v>
      </c>
      <c r="AX92" s="345">
        <f t="shared" si="70"/>
        <v>0.62255769333333322</v>
      </c>
      <c r="AY92" s="345">
        <f t="shared" si="71"/>
        <v>9.9609230933333333</v>
      </c>
      <c r="AZ92" s="345">
        <f t="shared" si="72"/>
        <v>3.8736923140740736</v>
      </c>
      <c r="BA92" s="345">
        <f t="shared" si="73"/>
        <v>29.611357644552864</v>
      </c>
      <c r="BB92" s="345">
        <f t="shared" si="89"/>
        <v>110.14265393107139</v>
      </c>
      <c r="BC92" s="345">
        <f t="shared" si="90"/>
        <v>434.65846225454555</v>
      </c>
      <c r="BD92" s="345">
        <f t="shared" si="91"/>
        <v>434.65846225454555</v>
      </c>
      <c r="BE92" s="345">
        <f t="shared" si="92"/>
        <v>544.80111618561693</v>
      </c>
      <c r="BF92" s="310">
        <f>VLOOKUP($C92,Uniformes!$A:$P,16,0)*$H92</f>
        <v>34.408333333333331</v>
      </c>
      <c r="BG92" s="310">
        <f>'Materiais de Consumo'!$H$5*$H92</f>
        <v>0.65573770491803274</v>
      </c>
      <c r="BH92" s="310">
        <f>Equipamentos!$J$5*$H92</f>
        <v>6.2404371584699456</v>
      </c>
      <c r="BI92" s="345"/>
      <c r="BJ92" s="345"/>
      <c r="BK92" s="345">
        <f t="shared" si="93"/>
        <v>41.304508196721308</v>
      </c>
      <c r="BL92" s="345">
        <f t="shared" si="94"/>
        <v>6519.7981315343031</v>
      </c>
      <c r="BM92" s="310">
        <f t="shared" si="95"/>
        <v>34.823828563116237</v>
      </c>
      <c r="BN92" s="310">
        <f t="shared" si="96"/>
        <v>33.390285265589554</v>
      </c>
      <c r="BO92" s="108">
        <f t="shared" si="74"/>
        <v>0.69630423138725195</v>
      </c>
      <c r="BP92" s="108">
        <f t="shared" si="75"/>
        <v>3.2137118371719318</v>
      </c>
      <c r="BQ92" s="346">
        <f>VLOOKUP(B92,ISS!A:C,2,0)*100</f>
        <v>3</v>
      </c>
      <c r="BR92" s="108">
        <f t="shared" si="97"/>
        <v>3.2137118371719318</v>
      </c>
      <c r="BS92" s="108">
        <f t="shared" si="98"/>
        <v>6.65</v>
      </c>
      <c r="BT92" s="108">
        <f t="shared" si="99"/>
        <v>7.1237279057311156</v>
      </c>
      <c r="BU92" s="345">
        <f t="shared" si="100"/>
        <v>469.31206675590772</v>
      </c>
      <c r="BV92" s="345">
        <f t="shared" si="101"/>
        <v>537.52618058461348</v>
      </c>
      <c r="BW92" s="345">
        <f t="shared" si="102"/>
        <v>7057.3243121189171</v>
      </c>
      <c r="BX92" s="345">
        <f t="shared" si="103"/>
        <v>84687.891745427012</v>
      </c>
      <c r="BY92" s="297">
        <f>VLOOKUP($D92,PARAMETROS!$A:$I,6,0)</f>
        <v>45292</v>
      </c>
      <c r="BZ92" s="298" t="str">
        <f>VLOOKUP($D92,PARAMETROS!$A:$I,7,0)</f>
        <v>-</v>
      </c>
      <c r="CA92" s="298" t="str">
        <f>VLOOKUP($D92,PARAMETROS!$A:$I,8,0)</f>
        <v>-</v>
      </c>
      <c r="CF92" s="3"/>
      <c r="CG92" s="3"/>
    </row>
    <row r="93" spans="1:85">
      <c r="A93" s="295" t="str">
        <f>CCT!A91</f>
        <v>1.443.01</v>
      </c>
      <c r="B93" s="294" t="str">
        <f>CCT!B91</f>
        <v>Nanuque</v>
      </c>
      <c r="C93" s="294" t="str">
        <f>CCT!C91</f>
        <v>Vigilante Armado - 220 h</v>
      </c>
      <c r="D93" s="294" t="str">
        <f>CCT!D91</f>
        <v>Sindesp-MG</v>
      </c>
      <c r="E93" s="301" t="str">
        <f t="shared" si="76"/>
        <v>NanuqueVigilante Armado - 220 h</v>
      </c>
      <c r="F93" s="299" t="s">
        <v>150</v>
      </c>
      <c r="G93" s="299" t="s">
        <v>151</v>
      </c>
      <c r="H93" s="299">
        <f>VLOOKUP(E93,CCT!E:R,4,0)</f>
        <v>1</v>
      </c>
      <c r="I93" s="344">
        <f>VLOOKUP(E93,CCT!E:R,5,0)</f>
        <v>2286.48</v>
      </c>
      <c r="J93" s="345">
        <f t="shared" si="77"/>
        <v>2286.48</v>
      </c>
      <c r="K93" s="345">
        <f t="shared" si="78"/>
        <v>685.94399999999996</v>
      </c>
      <c r="L93" s="345"/>
      <c r="M93" s="345">
        <f t="shared" si="79"/>
        <v>0</v>
      </c>
      <c r="N93" s="345"/>
      <c r="O93" s="345"/>
      <c r="P93" s="345">
        <f t="shared" si="80"/>
        <v>15.852927999999999</v>
      </c>
      <c r="Q93" s="345">
        <f t="shared" si="81"/>
        <v>2988.2769279999998</v>
      </c>
      <c r="R93" s="345">
        <f t="shared" si="105"/>
        <v>597.65538559999993</v>
      </c>
      <c r="S93" s="345">
        <f t="shared" si="105"/>
        <v>44.824153919999993</v>
      </c>
      <c r="T93" s="345">
        <f t="shared" si="105"/>
        <v>29.882769279999998</v>
      </c>
      <c r="U93" s="345">
        <f t="shared" si="105"/>
        <v>5.9765538559999998</v>
      </c>
      <c r="V93" s="345">
        <f t="shared" si="105"/>
        <v>74.706923199999991</v>
      </c>
      <c r="W93" s="345">
        <f t="shared" si="105"/>
        <v>239.06215423999998</v>
      </c>
      <c r="X93" s="345">
        <f t="shared" si="105"/>
        <v>88.751824761599991</v>
      </c>
      <c r="Y93" s="345">
        <f t="shared" si="104"/>
        <v>17.929661568</v>
      </c>
      <c r="Z93" s="345">
        <f t="shared" si="82"/>
        <v>1098.7894264255999</v>
      </c>
      <c r="AA93" s="345">
        <f t="shared" si="83"/>
        <v>249.0230773333333</v>
      </c>
      <c r="AB93" s="345">
        <f t="shared" si="106"/>
        <v>332.03076977777772</v>
      </c>
      <c r="AC93" s="345">
        <f t="shared" si="106"/>
        <v>213.65349958275556</v>
      </c>
      <c r="AD93" s="345">
        <f t="shared" si="84"/>
        <v>794.70734669386661</v>
      </c>
      <c r="AE93" s="345">
        <f>(VLOOKUP(B93,VT!A:D,4,0)*2*IF(C93="Vigilante Armado - 220 h",20,15.5)*'RESUMO GERAL'!$H93)-IF(6%*'RESUMO GERAL'!$J93&lt;=(VLOOKUP(B93,VT!A:D,4,0)*2*IF(C93="Vigilante Armado - 220 h",20,15.5)*'RESUMO GERAL'!$H93),6%*'RESUMO GERAL'!$J93,(VLOOKUP(B93,VT!A:D,4,0)*2*IF(C93="Vigilante Armado - 220 h",20,15.5*'RESUMO GERAL'!$H93)))</f>
        <v>102.81120000000001</v>
      </c>
      <c r="AF93" s="345">
        <f>IF((VLOOKUP($D93,PARAMETROS!$A:$I,4,0))&gt;1,((VLOOKUP($D93,PARAMETROS!$A:$I,4,0))*IF(C93="Vigilante Armado - 220 h",20,15.5))*((1-10%))*'RESUMO GERAL'!$H93,0)</f>
        <v>459.90000000000003</v>
      </c>
      <c r="AG93" s="345">
        <f>IF(VLOOKUP($D93,PARAMETROS!$A:$I,5,0)&gt;0,VLOOKUP($D93,PARAMETROS!$A:$I,5,0)*H93,0)</f>
        <v>193.44</v>
      </c>
      <c r="AH93" s="345">
        <f>VLOOKUP($D93,PARAMETROS!$A:$I,2,0)*'RESUMO GERAL'!$H93</f>
        <v>129.9</v>
      </c>
      <c r="AI93" s="345">
        <f>VLOOKUP('RESUMO GERAL'!$D93,PARAMETROS!$A:$I,3,0)*'RESUMO GERAL'!$H93</f>
        <v>19.45</v>
      </c>
      <c r="AJ93" s="310">
        <f t="shared" si="85"/>
        <v>20</v>
      </c>
      <c r="AK93" s="345">
        <f>VLOOKUP(E93,CCT!E:R,11,0)*H93</f>
        <v>0</v>
      </c>
      <c r="AL93" s="345">
        <f t="shared" si="86"/>
        <v>925.50120000000004</v>
      </c>
      <c r="AM93" s="345">
        <f t="shared" si="87"/>
        <v>2818.9979731194662</v>
      </c>
      <c r="AN93" s="345">
        <f t="shared" si="61"/>
        <v>3.8989981314234563</v>
      </c>
      <c r="AO93" s="345">
        <f t="shared" si="62"/>
        <v>0.3119198505138765</v>
      </c>
      <c r="AP93" s="345">
        <f t="shared" si="63"/>
        <v>0.1247679402055506</v>
      </c>
      <c r="AQ93" s="345">
        <f t="shared" si="64"/>
        <v>10.458969248000001</v>
      </c>
      <c r="AR93" s="345">
        <f t="shared" si="65"/>
        <v>3.8457629924896013</v>
      </c>
      <c r="AS93" s="345">
        <f t="shared" si="66"/>
        <v>102.79672632319998</v>
      </c>
      <c r="AT93" s="345">
        <f t="shared" si="67"/>
        <v>4.9804615466666666</v>
      </c>
      <c r="AU93" s="345">
        <f t="shared" si="88"/>
        <v>126.41760603249912</v>
      </c>
      <c r="AV93" s="345">
        <f t="shared" si="68"/>
        <v>41.503846222222215</v>
      </c>
      <c r="AW93" s="345">
        <f t="shared" si="69"/>
        <v>24.570276963555557</v>
      </c>
      <c r="AX93" s="345">
        <f t="shared" si="70"/>
        <v>0.62255769333333322</v>
      </c>
      <c r="AY93" s="345">
        <f t="shared" si="71"/>
        <v>9.9609230933333333</v>
      </c>
      <c r="AZ93" s="345">
        <f t="shared" si="72"/>
        <v>3.8736923140740736</v>
      </c>
      <c r="BA93" s="345">
        <f t="shared" si="73"/>
        <v>29.611357644552864</v>
      </c>
      <c r="BB93" s="345">
        <f t="shared" si="89"/>
        <v>110.14265393107139</v>
      </c>
      <c r="BC93" s="345">
        <f t="shared" si="90"/>
        <v>434.65846225454555</v>
      </c>
      <c r="BD93" s="345">
        <f t="shared" si="91"/>
        <v>434.65846225454555</v>
      </c>
      <c r="BE93" s="345">
        <f t="shared" si="92"/>
        <v>544.80111618561693</v>
      </c>
      <c r="BF93" s="310">
        <f>VLOOKUP($C93,Uniformes!$A:$P,16,0)*$H93</f>
        <v>34.408333333333331</v>
      </c>
      <c r="BG93" s="310">
        <f>'Materiais de Consumo'!$H$5*$H93</f>
        <v>0.65573770491803274</v>
      </c>
      <c r="BH93" s="310">
        <f>Equipamentos!$J$5*$H93</f>
        <v>6.2404371584699456</v>
      </c>
      <c r="BI93" s="345"/>
      <c r="BJ93" s="345"/>
      <c r="BK93" s="345">
        <f t="shared" si="93"/>
        <v>41.304508196721308</v>
      </c>
      <c r="BL93" s="345">
        <f t="shared" si="94"/>
        <v>6519.7981315343031</v>
      </c>
      <c r="BM93" s="310">
        <f t="shared" si="95"/>
        <v>34.823828563116237</v>
      </c>
      <c r="BN93" s="310">
        <f t="shared" si="96"/>
        <v>33.390285265589554</v>
      </c>
      <c r="BO93" s="108">
        <f t="shared" si="74"/>
        <v>0.71154898741105688</v>
      </c>
      <c r="BP93" s="108">
        <f t="shared" si="75"/>
        <v>3.2840722495894927</v>
      </c>
      <c r="BQ93" s="346">
        <f>VLOOKUP(B93,ISS!A:C,2,0)*100</f>
        <v>5</v>
      </c>
      <c r="BR93" s="108">
        <f t="shared" si="97"/>
        <v>5.473453749315822</v>
      </c>
      <c r="BS93" s="108">
        <f t="shared" si="98"/>
        <v>8.65</v>
      </c>
      <c r="BT93" s="108">
        <f t="shared" si="99"/>
        <v>9.4690749863163717</v>
      </c>
      <c r="BU93" s="345">
        <f t="shared" si="100"/>
        <v>623.82381962112822</v>
      </c>
      <c r="BV93" s="345">
        <f t="shared" si="101"/>
        <v>692.03793344983399</v>
      </c>
      <c r="BW93" s="345">
        <f t="shared" si="102"/>
        <v>7211.836064984137</v>
      </c>
      <c r="BX93" s="345">
        <f t="shared" si="103"/>
        <v>86542.03277980964</v>
      </c>
      <c r="BY93" s="297">
        <f>VLOOKUP($D93,PARAMETROS!$A:$I,6,0)</f>
        <v>45292</v>
      </c>
      <c r="BZ93" s="298" t="str">
        <f>VLOOKUP($D93,PARAMETROS!$A:$I,7,0)</f>
        <v>-</v>
      </c>
      <c r="CA93" s="298" t="str">
        <f>VLOOKUP($D93,PARAMETROS!$A:$I,8,0)</f>
        <v>-</v>
      </c>
      <c r="CF93" s="3"/>
      <c r="CG93" s="3"/>
    </row>
    <row r="94" spans="1:85">
      <c r="A94" s="295" t="str">
        <f>CCT!A92</f>
        <v>1.188.02</v>
      </c>
      <c r="B94" s="294" t="str">
        <f>CCT!B92</f>
        <v>Nova Lima</v>
      </c>
      <c r="C94" s="294" t="str">
        <f>CCT!C92</f>
        <v>Vigilante Armado - 12x36 h Diurno</v>
      </c>
      <c r="D94" s="294" t="str">
        <f>CCT!D92</f>
        <v>Sindesp-MG</v>
      </c>
      <c r="E94" s="301" t="str">
        <f t="shared" si="76"/>
        <v>Nova LimaVigilante Armado - 12x36 h Diurno</v>
      </c>
      <c r="F94" s="299" t="s">
        <v>150</v>
      </c>
      <c r="G94" s="299" t="s">
        <v>151</v>
      </c>
      <c r="H94" s="299">
        <f>VLOOKUP(E94,CCT!E:R,4,0)</f>
        <v>2</v>
      </c>
      <c r="I94" s="344">
        <f>VLOOKUP(E94,CCT!E:R,5,0)</f>
        <v>2286.48</v>
      </c>
      <c r="J94" s="345">
        <f t="shared" si="77"/>
        <v>4572.96</v>
      </c>
      <c r="K94" s="345">
        <f t="shared" si="78"/>
        <v>1371.8879999999999</v>
      </c>
      <c r="L94" s="345"/>
      <c r="M94" s="345">
        <f t="shared" si="79"/>
        <v>0</v>
      </c>
      <c r="N94" s="345"/>
      <c r="O94" s="345"/>
      <c r="P94" s="345">
        <f t="shared" si="80"/>
        <v>0</v>
      </c>
      <c r="Q94" s="345">
        <f t="shared" si="81"/>
        <v>5944.848</v>
      </c>
      <c r="R94" s="345">
        <f t="shared" si="105"/>
        <v>1188.9696000000001</v>
      </c>
      <c r="S94" s="345">
        <f t="shared" si="105"/>
        <v>89.172719999999998</v>
      </c>
      <c r="T94" s="345">
        <f t="shared" si="105"/>
        <v>59.448480000000004</v>
      </c>
      <c r="U94" s="345">
        <f t="shared" si="105"/>
        <v>11.889696000000001</v>
      </c>
      <c r="V94" s="345">
        <f t="shared" si="105"/>
        <v>148.62120000000002</v>
      </c>
      <c r="W94" s="345">
        <f t="shared" si="105"/>
        <v>475.58784000000003</v>
      </c>
      <c r="X94" s="345">
        <f t="shared" si="105"/>
        <v>176.56198560000001</v>
      </c>
      <c r="Y94" s="345">
        <f t="shared" si="104"/>
        <v>35.669088000000002</v>
      </c>
      <c r="Z94" s="345">
        <f t="shared" si="82"/>
        <v>2185.9206096000003</v>
      </c>
      <c r="AA94" s="345">
        <f t="shared" si="83"/>
        <v>495.404</v>
      </c>
      <c r="AB94" s="345">
        <f t="shared" si="106"/>
        <v>660.53866666666659</v>
      </c>
      <c r="AC94" s="345">
        <f t="shared" si="106"/>
        <v>425.04011853333333</v>
      </c>
      <c r="AD94" s="345">
        <f t="shared" si="84"/>
        <v>1580.9827851999999</v>
      </c>
      <c r="AE94" s="345">
        <f>(VLOOKUP(B94,VT!A:D,4,0)*2*IF(C94="Vigilante Armado - 220 h",20,15.5)*'RESUMO GERAL'!$H94)-IF(6%*'RESUMO GERAL'!$J94&lt;=(VLOOKUP(B94,VT!A:D,4,0)*2*IF(C94="Vigilante Armado - 220 h",20,15.5)*'RESUMO GERAL'!$H94),6%*'RESUMO GERAL'!$J94,(VLOOKUP(B94,VT!A:D,4,0)*2*IF(C94="Vigilante Armado - 220 h",20,15.5*'RESUMO GERAL'!$H94)))</f>
        <v>97.622400000000027</v>
      </c>
      <c r="AF94" s="345">
        <f>IF((VLOOKUP($D94,PARAMETROS!$A:$I,4,0))&gt;1,((VLOOKUP($D94,PARAMETROS!$A:$I,4,0))*IF(C94="Vigilante Armado - 220 h",20,15.5))*((1-10%))*'RESUMO GERAL'!$H94,0)</f>
        <v>712.84500000000003</v>
      </c>
      <c r="AG94" s="345">
        <f>IF(VLOOKUP($D94,PARAMETROS!$A:$I,5,0)&gt;0,VLOOKUP($D94,PARAMETROS!$A:$I,5,0)*H94,0)</f>
        <v>386.88</v>
      </c>
      <c r="AH94" s="345">
        <f>VLOOKUP($D94,PARAMETROS!$A:$I,2,0)*'RESUMO GERAL'!$H94</f>
        <v>259.8</v>
      </c>
      <c r="AI94" s="345">
        <f>VLOOKUP('RESUMO GERAL'!$D94,PARAMETROS!$A:$I,3,0)*'RESUMO GERAL'!$H94</f>
        <v>38.9</v>
      </c>
      <c r="AJ94" s="310">
        <f t="shared" si="85"/>
        <v>40</v>
      </c>
      <c r="AK94" s="345">
        <f>VLOOKUP(E94,CCT!E:R,11,0)*H94</f>
        <v>0</v>
      </c>
      <c r="AL94" s="345">
        <f t="shared" si="86"/>
        <v>1536.0474000000002</v>
      </c>
      <c r="AM94" s="345">
        <f t="shared" si="87"/>
        <v>5302.9507948000009</v>
      </c>
      <c r="AN94" s="345">
        <f t="shared" si="61"/>
        <v>7.7566275824074067</v>
      </c>
      <c r="AO94" s="345">
        <f t="shared" si="62"/>
        <v>0.6205302065925925</v>
      </c>
      <c r="AP94" s="345">
        <f t="shared" si="63"/>
        <v>0.24821208263703703</v>
      </c>
      <c r="AQ94" s="345">
        <f t="shared" si="64"/>
        <v>20.806968000000001</v>
      </c>
      <c r="AR94" s="345">
        <f t="shared" si="65"/>
        <v>7.6507221336000031</v>
      </c>
      <c r="AS94" s="345">
        <f t="shared" si="66"/>
        <v>204.50277119999996</v>
      </c>
      <c r="AT94" s="345">
        <f t="shared" si="67"/>
        <v>9.90808</v>
      </c>
      <c r="AU94" s="345">
        <f t="shared" si="88"/>
        <v>251.49391120523703</v>
      </c>
      <c r="AV94" s="345">
        <f t="shared" si="68"/>
        <v>82.567333333333323</v>
      </c>
      <c r="AW94" s="345">
        <f t="shared" si="69"/>
        <v>48.879861333333338</v>
      </c>
      <c r="AX94" s="345">
        <f t="shared" si="70"/>
        <v>1.23851</v>
      </c>
      <c r="AY94" s="345">
        <f t="shared" si="71"/>
        <v>19.81616</v>
      </c>
      <c r="AZ94" s="345">
        <f t="shared" si="72"/>
        <v>7.706284444444444</v>
      </c>
      <c r="BA94" s="345">
        <f t="shared" si="73"/>
        <v>58.908536428155571</v>
      </c>
      <c r="BB94" s="345">
        <f t="shared" si="89"/>
        <v>219.11668553926665</v>
      </c>
      <c r="BC94" s="345">
        <f t="shared" si="90"/>
        <v>670.14650181818183</v>
      </c>
      <c r="BD94" s="345">
        <f t="shared" si="91"/>
        <v>670.14650181818183</v>
      </c>
      <c r="BE94" s="345">
        <f t="shared" si="92"/>
        <v>889.26318735744849</v>
      </c>
      <c r="BF94" s="310">
        <f>VLOOKUP($C94,Uniformes!$A:$P,16,0)*$H94</f>
        <v>68.816666666666677</v>
      </c>
      <c r="BG94" s="310">
        <f>'Materiais de Consumo'!$H$5*$H94</f>
        <v>1.3114754098360655</v>
      </c>
      <c r="BH94" s="310">
        <f>Equipamentos!$J$5*$H94</f>
        <v>12.480874316939891</v>
      </c>
      <c r="BI94" s="345"/>
      <c r="BJ94" s="345"/>
      <c r="BK94" s="345">
        <f t="shared" si="93"/>
        <v>82.60901639344263</v>
      </c>
      <c r="BL94" s="345">
        <f t="shared" si="94"/>
        <v>12471.164909756128</v>
      </c>
      <c r="BM94" s="310">
        <f t="shared" si="95"/>
        <v>69.647657126232474</v>
      </c>
      <c r="BN94" s="310">
        <f t="shared" si="96"/>
        <v>66.780570531179109</v>
      </c>
      <c r="BO94" s="108">
        <f t="shared" si="74"/>
        <v>0.68892421833598505</v>
      </c>
      <c r="BP94" s="108">
        <f t="shared" si="75"/>
        <v>3.1796502384737768</v>
      </c>
      <c r="BQ94" s="346">
        <f>VLOOKUP(B94,ISS!A:C,2,0)*100</f>
        <v>2</v>
      </c>
      <c r="BR94" s="108">
        <f t="shared" si="97"/>
        <v>2.1197668256491848</v>
      </c>
      <c r="BS94" s="108">
        <f t="shared" si="98"/>
        <v>5.65</v>
      </c>
      <c r="BT94" s="108">
        <f t="shared" si="99"/>
        <v>5.988341282458947</v>
      </c>
      <c r="BU94" s="345">
        <f t="shared" si="100"/>
        <v>754.98570457219614</v>
      </c>
      <c r="BV94" s="345">
        <f t="shared" si="101"/>
        <v>891.41393222960778</v>
      </c>
      <c r="BW94" s="345">
        <f t="shared" si="102"/>
        <v>13362.578841985734</v>
      </c>
      <c r="BX94" s="345">
        <f t="shared" si="103"/>
        <v>160350.94610382881</v>
      </c>
      <c r="BY94" s="297">
        <f>VLOOKUP($D94,PARAMETROS!$A:$I,6,0)</f>
        <v>45292</v>
      </c>
      <c r="BZ94" s="298" t="str">
        <f>VLOOKUP($D94,PARAMETROS!$A:$I,7,0)</f>
        <v>-</v>
      </c>
      <c r="CA94" s="298" t="str">
        <f>VLOOKUP($D94,PARAMETROS!$A:$I,8,0)</f>
        <v>-</v>
      </c>
      <c r="CF94" s="3"/>
      <c r="CG94" s="3"/>
    </row>
    <row r="95" spans="1:85">
      <c r="A95" s="295" t="str">
        <f>CCT!A93</f>
        <v>1.459.01</v>
      </c>
      <c r="B95" s="294" t="str">
        <f>CCT!B93</f>
        <v>Ouro Branco</v>
      </c>
      <c r="C95" s="294" t="str">
        <f>CCT!C93</f>
        <v>Vigilante Armado - 220 h</v>
      </c>
      <c r="D95" s="294" t="str">
        <f>CCT!D93</f>
        <v>Sindesp-MG</v>
      </c>
      <c r="E95" s="301" t="str">
        <f t="shared" si="76"/>
        <v>Ouro BrancoVigilante Armado - 220 h</v>
      </c>
      <c r="F95" s="299" t="s">
        <v>150</v>
      </c>
      <c r="G95" s="299" t="s">
        <v>151</v>
      </c>
      <c r="H95" s="299">
        <f>VLOOKUP(E95,CCT!E:R,4,0)</f>
        <v>1</v>
      </c>
      <c r="I95" s="344">
        <f>VLOOKUP(E95,CCT!E:R,5,0)</f>
        <v>2286.48</v>
      </c>
      <c r="J95" s="345">
        <f t="shared" si="77"/>
        <v>2286.48</v>
      </c>
      <c r="K95" s="345">
        <f t="shared" si="78"/>
        <v>685.94399999999996</v>
      </c>
      <c r="L95" s="345"/>
      <c r="M95" s="345">
        <f t="shared" si="79"/>
        <v>0</v>
      </c>
      <c r="N95" s="345"/>
      <c r="O95" s="345"/>
      <c r="P95" s="345">
        <f t="shared" si="80"/>
        <v>15.852927999999999</v>
      </c>
      <c r="Q95" s="345">
        <f t="shared" si="81"/>
        <v>2988.2769279999998</v>
      </c>
      <c r="R95" s="345">
        <f t="shared" si="105"/>
        <v>597.65538559999993</v>
      </c>
      <c r="S95" s="345">
        <f t="shared" si="105"/>
        <v>44.824153919999993</v>
      </c>
      <c r="T95" s="345">
        <f t="shared" si="105"/>
        <v>29.882769279999998</v>
      </c>
      <c r="U95" s="345">
        <f t="shared" si="105"/>
        <v>5.9765538559999998</v>
      </c>
      <c r="V95" s="345">
        <f t="shared" si="105"/>
        <v>74.706923199999991</v>
      </c>
      <c r="W95" s="345">
        <f t="shared" si="105"/>
        <v>239.06215423999998</v>
      </c>
      <c r="X95" s="345">
        <f t="shared" si="105"/>
        <v>88.751824761599991</v>
      </c>
      <c r="Y95" s="345">
        <f t="shared" si="104"/>
        <v>17.929661568</v>
      </c>
      <c r="Z95" s="345">
        <f t="shared" si="82"/>
        <v>1098.7894264255999</v>
      </c>
      <c r="AA95" s="345">
        <f t="shared" si="83"/>
        <v>249.0230773333333</v>
      </c>
      <c r="AB95" s="345">
        <f t="shared" si="106"/>
        <v>332.03076977777772</v>
      </c>
      <c r="AC95" s="345">
        <f t="shared" si="106"/>
        <v>213.65349958275556</v>
      </c>
      <c r="AD95" s="345">
        <f t="shared" si="84"/>
        <v>794.70734669386661</v>
      </c>
      <c r="AE95" s="345">
        <f>(VLOOKUP(B95,VT!A:D,4,0)*2*IF(C95="Vigilante Armado - 220 h",20,15.5)*'RESUMO GERAL'!$H95)-IF(6%*'RESUMO GERAL'!$J95&lt;=(VLOOKUP(B95,VT!A:D,4,0)*2*IF(C95="Vigilante Armado - 220 h",20,15.5)*'RESUMO GERAL'!$H95),6%*'RESUMO GERAL'!$J95,(VLOOKUP(B95,VT!A:D,4,0)*2*IF(C95="Vigilante Armado - 220 h",20,15.5*'RESUMO GERAL'!$H95)))</f>
        <v>102.81120000000001</v>
      </c>
      <c r="AF95" s="345">
        <f>IF((VLOOKUP($D95,PARAMETROS!$A:$I,4,0))&gt;1,((VLOOKUP($D95,PARAMETROS!$A:$I,4,0))*IF(C95="Vigilante Armado - 220 h",20,15.5))*((1-10%))*'RESUMO GERAL'!$H95,0)</f>
        <v>459.90000000000003</v>
      </c>
      <c r="AG95" s="345">
        <f>IF(VLOOKUP($D95,PARAMETROS!$A:$I,5,0)&gt;0,VLOOKUP($D95,PARAMETROS!$A:$I,5,0)*H95,0)</f>
        <v>193.44</v>
      </c>
      <c r="AH95" s="345">
        <f>VLOOKUP($D95,PARAMETROS!$A:$I,2,0)*'RESUMO GERAL'!$H95</f>
        <v>129.9</v>
      </c>
      <c r="AI95" s="345">
        <f>VLOOKUP('RESUMO GERAL'!$D95,PARAMETROS!$A:$I,3,0)*'RESUMO GERAL'!$H95</f>
        <v>19.45</v>
      </c>
      <c r="AJ95" s="310">
        <f t="shared" si="85"/>
        <v>20</v>
      </c>
      <c r="AK95" s="345">
        <f>VLOOKUP(E95,CCT!E:R,11,0)*H95</f>
        <v>0</v>
      </c>
      <c r="AL95" s="345">
        <f t="shared" si="86"/>
        <v>925.50120000000004</v>
      </c>
      <c r="AM95" s="345">
        <f t="shared" si="87"/>
        <v>2818.9979731194662</v>
      </c>
      <c r="AN95" s="345">
        <f t="shared" si="61"/>
        <v>3.8989981314234563</v>
      </c>
      <c r="AO95" s="345">
        <f t="shared" si="62"/>
        <v>0.3119198505138765</v>
      </c>
      <c r="AP95" s="345">
        <f t="shared" si="63"/>
        <v>0.1247679402055506</v>
      </c>
      <c r="AQ95" s="345">
        <f t="shared" si="64"/>
        <v>10.458969248000001</v>
      </c>
      <c r="AR95" s="345">
        <f t="shared" si="65"/>
        <v>3.8457629924896013</v>
      </c>
      <c r="AS95" s="345">
        <f t="shared" si="66"/>
        <v>102.79672632319998</v>
      </c>
      <c r="AT95" s="345">
        <f t="shared" si="67"/>
        <v>4.9804615466666666</v>
      </c>
      <c r="AU95" s="345">
        <f t="shared" si="88"/>
        <v>126.41760603249912</v>
      </c>
      <c r="AV95" s="345">
        <f t="shared" si="68"/>
        <v>41.503846222222215</v>
      </c>
      <c r="AW95" s="345">
        <f t="shared" si="69"/>
        <v>24.570276963555557</v>
      </c>
      <c r="AX95" s="345">
        <f t="shared" si="70"/>
        <v>0.62255769333333322</v>
      </c>
      <c r="AY95" s="345">
        <f t="shared" si="71"/>
        <v>9.9609230933333333</v>
      </c>
      <c r="AZ95" s="345">
        <f t="shared" si="72"/>
        <v>3.8736923140740736</v>
      </c>
      <c r="BA95" s="345">
        <f t="shared" si="73"/>
        <v>29.611357644552864</v>
      </c>
      <c r="BB95" s="345">
        <f t="shared" si="89"/>
        <v>110.14265393107139</v>
      </c>
      <c r="BC95" s="345">
        <f t="shared" si="90"/>
        <v>434.65846225454555</v>
      </c>
      <c r="BD95" s="345">
        <f t="shared" si="91"/>
        <v>434.65846225454555</v>
      </c>
      <c r="BE95" s="345">
        <f t="shared" si="92"/>
        <v>544.80111618561693</v>
      </c>
      <c r="BF95" s="310">
        <f>VLOOKUP($C95,Uniformes!$A:$P,16,0)*$H95</f>
        <v>34.408333333333331</v>
      </c>
      <c r="BG95" s="310">
        <f>'Materiais de Consumo'!$H$5*$H95</f>
        <v>0.65573770491803274</v>
      </c>
      <c r="BH95" s="310">
        <f>Equipamentos!$J$5*$H95</f>
        <v>6.2404371584699456</v>
      </c>
      <c r="BI95" s="345"/>
      <c r="BJ95" s="345"/>
      <c r="BK95" s="345">
        <f t="shared" si="93"/>
        <v>41.304508196721308</v>
      </c>
      <c r="BL95" s="345">
        <f t="shared" si="94"/>
        <v>6519.7981315343031</v>
      </c>
      <c r="BM95" s="310">
        <f t="shared" si="95"/>
        <v>34.823828563116237</v>
      </c>
      <c r="BN95" s="310">
        <f t="shared" si="96"/>
        <v>33.390285265589554</v>
      </c>
      <c r="BO95" s="108">
        <f t="shared" si="74"/>
        <v>0.70384407146724437</v>
      </c>
      <c r="BP95" s="108">
        <f t="shared" si="75"/>
        <v>3.2485110990795891</v>
      </c>
      <c r="BQ95" s="346">
        <f>VLOOKUP(B95,ISS!A:C,2,0)*100</f>
        <v>4</v>
      </c>
      <c r="BR95" s="108">
        <f t="shared" si="97"/>
        <v>4.3313481321061191</v>
      </c>
      <c r="BS95" s="108">
        <f t="shared" si="98"/>
        <v>7.65</v>
      </c>
      <c r="BT95" s="108">
        <f t="shared" si="99"/>
        <v>8.2837033026529525</v>
      </c>
      <c r="BU95" s="345">
        <f t="shared" si="100"/>
        <v>545.73138794831652</v>
      </c>
      <c r="BV95" s="345">
        <f t="shared" si="101"/>
        <v>613.94550177702229</v>
      </c>
      <c r="BW95" s="345">
        <f t="shared" si="102"/>
        <v>7133.7436333113255</v>
      </c>
      <c r="BX95" s="345">
        <f t="shared" si="103"/>
        <v>85604.923599735906</v>
      </c>
      <c r="BY95" s="297">
        <f>VLOOKUP($D95,PARAMETROS!$A:$I,6,0)</f>
        <v>45292</v>
      </c>
      <c r="BZ95" s="298" t="str">
        <f>VLOOKUP($D95,PARAMETROS!$A:$I,7,0)</f>
        <v>-</v>
      </c>
      <c r="CA95" s="298" t="str">
        <f>VLOOKUP($D95,PARAMETROS!$A:$I,8,0)</f>
        <v>-</v>
      </c>
      <c r="CF95" s="3"/>
      <c r="CG95" s="3"/>
    </row>
    <row r="96" spans="1:85">
      <c r="A96" s="295" t="str">
        <f>CCT!A94</f>
        <v>1.467.01</v>
      </c>
      <c r="B96" s="294" t="str">
        <f>CCT!B94</f>
        <v>Palma</v>
      </c>
      <c r="C96" s="294" t="str">
        <f>CCT!C94</f>
        <v>Vigilante Armado - 220 h</v>
      </c>
      <c r="D96" s="294" t="str">
        <f>CCT!D94</f>
        <v>Sindesp-MG</v>
      </c>
      <c r="E96" s="301" t="str">
        <f t="shared" si="76"/>
        <v>PalmaVigilante Armado - 220 h</v>
      </c>
      <c r="F96" s="299" t="s">
        <v>150</v>
      </c>
      <c r="G96" s="299" t="s">
        <v>151</v>
      </c>
      <c r="H96" s="299">
        <f>VLOOKUP(E96,CCT!E:R,4,0)</f>
        <v>1</v>
      </c>
      <c r="I96" s="344">
        <f>VLOOKUP(E96,CCT!E:R,5,0)</f>
        <v>2286.48</v>
      </c>
      <c r="J96" s="345">
        <f t="shared" si="77"/>
        <v>2286.48</v>
      </c>
      <c r="K96" s="345">
        <f t="shared" si="78"/>
        <v>685.94399999999996</v>
      </c>
      <c r="L96" s="345"/>
      <c r="M96" s="345">
        <f t="shared" si="79"/>
        <v>0</v>
      </c>
      <c r="N96" s="345"/>
      <c r="O96" s="345"/>
      <c r="P96" s="345">
        <f t="shared" si="80"/>
        <v>15.852927999999999</v>
      </c>
      <c r="Q96" s="345">
        <f t="shared" si="81"/>
        <v>2988.2769279999998</v>
      </c>
      <c r="R96" s="345">
        <f t="shared" si="105"/>
        <v>597.65538559999993</v>
      </c>
      <c r="S96" s="345">
        <f t="shared" si="105"/>
        <v>44.824153919999993</v>
      </c>
      <c r="T96" s="345">
        <f t="shared" si="105"/>
        <v>29.882769279999998</v>
      </c>
      <c r="U96" s="345">
        <f t="shared" si="105"/>
        <v>5.9765538559999998</v>
      </c>
      <c r="V96" s="345">
        <f t="shared" si="105"/>
        <v>74.706923199999991</v>
      </c>
      <c r="W96" s="345">
        <f t="shared" si="105"/>
        <v>239.06215423999998</v>
      </c>
      <c r="X96" s="345">
        <f t="shared" si="105"/>
        <v>88.751824761599991</v>
      </c>
      <c r="Y96" s="345">
        <f t="shared" si="104"/>
        <v>17.929661568</v>
      </c>
      <c r="Z96" s="345">
        <f t="shared" si="82"/>
        <v>1098.7894264255999</v>
      </c>
      <c r="AA96" s="345">
        <f t="shared" si="83"/>
        <v>249.0230773333333</v>
      </c>
      <c r="AB96" s="345">
        <f t="shared" si="106"/>
        <v>332.03076977777772</v>
      </c>
      <c r="AC96" s="345">
        <f t="shared" si="106"/>
        <v>213.65349958275556</v>
      </c>
      <c r="AD96" s="345">
        <f t="shared" si="84"/>
        <v>794.70734669386661</v>
      </c>
      <c r="AE96" s="345">
        <f>(VLOOKUP(B96,VT!A:D,4,0)*2*IF(C96="Vigilante Armado - 220 h",20,15.5)*'RESUMO GERAL'!$H96)-IF(6%*'RESUMO GERAL'!$J96&lt;=(VLOOKUP(B96,VT!A:D,4,0)*2*IF(C96="Vigilante Armado - 220 h",20,15.5)*'RESUMO GERAL'!$H96),6%*'RESUMO GERAL'!$J96,(VLOOKUP(B96,VT!A:D,4,0)*2*IF(C96="Vigilante Armado - 220 h",20,15.5*'RESUMO GERAL'!$H96)))</f>
        <v>102.81120000000001</v>
      </c>
      <c r="AF96" s="345">
        <f>IF((VLOOKUP($D96,PARAMETROS!$A:$I,4,0))&gt;1,((VLOOKUP($D96,PARAMETROS!$A:$I,4,0))*IF(C96="Vigilante Armado - 220 h",20,15.5))*((1-10%))*'RESUMO GERAL'!$H96,0)</f>
        <v>459.90000000000003</v>
      </c>
      <c r="AG96" s="345">
        <f>IF(VLOOKUP($D96,PARAMETROS!$A:$I,5,0)&gt;0,VLOOKUP($D96,PARAMETROS!$A:$I,5,0)*H96,0)</f>
        <v>193.44</v>
      </c>
      <c r="AH96" s="345">
        <f>VLOOKUP($D96,PARAMETROS!$A:$I,2,0)*'RESUMO GERAL'!$H96</f>
        <v>129.9</v>
      </c>
      <c r="AI96" s="345">
        <f>VLOOKUP('RESUMO GERAL'!$D96,PARAMETROS!$A:$I,3,0)*'RESUMO GERAL'!$H96</f>
        <v>19.45</v>
      </c>
      <c r="AJ96" s="310">
        <f t="shared" si="85"/>
        <v>20</v>
      </c>
      <c r="AK96" s="345">
        <f>VLOOKUP(E96,CCT!E:R,11,0)*H96</f>
        <v>0</v>
      </c>
      <c r="AL96" s="345">
        <f t="shared" si="86"/>
        <v>925.50120000000004</v>
      </c>
      <c r="AM96" s="345">
        <f t="shared" si="87"/>
        <v>2818.9979731194662</v>
      </c>
      <c r="AN96" s="345">
        <f t="shared" si="61"/>
        <v>3.8989981314234563</v>
      </c>
      <c r="AO96" s="345">
        <f t="shared" si="62"/>
        <v>0.3119198505138765</v>
      </c>
      <c r="AP96" s="345">
        <f t="shared" si="63"/>
        <v>0.1247679402055506</v>
      </c>
      <c r="AQ96" s="345">
        <f t="shared" si="64"/>
        <v>10.458969248000001</v>
      </c>
      <c r="AR96" s="345">
        <f t="shared" si="65"/>
        <v>3.8457629924896013</v>
      </c>
      <c r="AS96" s="345">
        <f t="shared" si="66"/>
        <v>102.79672632319998</v>
      </c>
      <c r="AT96" s="345">
        <f t="shared" si="67"/>
        <v>4.9804615466666666</v>
      </c>
      <c r="AU96" s="345">
        <f t="shared" si="88"/>
        <v>126.41760603249912</v>
      </c>
      <c r="AV96" s="345">
        <f t="shared" si="68"/>
        <v>41.503846222222215</v>
      </c>
      <c r="AW96" s="345">
        <f t="shared" si="69"/>
        <v>24.570276963555557</v>
      </c>
      <c r="AX96" s="345">
        <f t="shared" si="70"/>
        <v>0.62255769333333322</v>
      </c>
      <c r="AY96" s="345">
        <f t="shared" si="71"/>
        <v>9.9609230933333333</v>
      </c>
      <c r="AZ96" s="345">
        <f t="shared" si="72"/>
        <v>3.8736923140740736</v>
      </c>
      <c r="BA96" s="345">
        <f t="shared" si="73"/>
        <v>29.611357644552864</v>
      </c>
      <c r="BB96" s="345">
        <f t="shared" si="89"/>
        <v>110.14265393107139</v>
      </c>
      <c r="BC96" s="345">
        <f t="shared" si="90"/>
        <v>434.65846225454555</v>
      </c>
      <c r="BD96" s="345">
        <f t="shared" si="91"/>
        <v>434.65846225454555</v>
      </c>
      <c r="BE96" s="345">
        <f t="shared" si="92"/>
        <v>544.80111618561693</v>
      </c>
      <c r="BF96" s="310">
        <f>VLOOKUP($C96,Uniformes!$A:$P,16,0)*$H96</f>
        <v>34.408333333333331</v>
      </c>
      <c r="BG96" s="310">
        <f>'Materiais de Consumo'!$H$5*$H96</f>
        <v>0.65573770491803274</v>
      </c>
      <c r="BH96" s="310">
        <f>Equipamentos!$J$5*$H96</f>
        <v>6.2404371584699456</v>
      </c>
      <c r="BI96" s="345"/>
      <c r="BJ96" s="345"/>
      <c r="BK96" s="345">
        <f t="shared" si="93"/>
        <v>41.304508196721308</v>
      </c>
      <c r="BL96" s="345">
        <f t="shared" si="94"/>
        <v>6519.7981315343031</v>
      </c>
      <c r="BM96" s="310">
        <f t="shared" si="95"/>
        <v>34.823828563116237</v>
      </c>
      <c r="BN96" s="310">
        <f t="shared" si="96"/>
        <v>33.390285265589554</v>
      </c>
      <c r="BO96" s="108">
        <f t="shared" si="74"/>
        <v>0.69630423138725195</v>
      </c>
      <c r="BP96" s="108">
        <f t="shared" si="75"/>
        <v>3.2137118371719318</v>
      </c>
      <c r="BQ96" s="346">
        <f>VLOOKUP(B96,ISS!A:C,2,0)*100</f>
        <v>3</v>
      </c>
      <c r="BR96" s="108">
        <f t="shared" si="97"/>
        <v>3.2137118371719318</v>
      </c>
      <c r="BS96" s="108">
        <f t="shared" si="98"/>
        <v>6.65</v>
      </c>
      <c r="BT96" s="108">
        <f t="shared" si="99"/>
        <v>7.1237279057311156</v>
      </c>
      <c r="BU96" s="345">
        <f t="shared" si="100"/>
        <v>469.31206675590772</v>
      </c>
      <c r="BV96" s="345">
        <f t="shared" si="101"/>
        <v>537.52618058461348</v>
      </c>
      <c r="BW96" s="345">
        <f t="shared" si="102"/>
        <v>7057.3243121189171</v>
      </c>
      <c r="BX96" s="345">
        <f t="shared" si="103"/>
        <v>84687.891745427012</v>
      </c>
      <c r="BY96" s="297">
        <f>VLOOKUP($D96,PARAMETROS!$A:$I,6,0)</f>
        <v>45292</v>
      </c>
      <c r="BZ96" s="298" t="str">
        <f>VLOOKUP($D96,PARAMETROS!$A:$I,7,0)</f>
        <v>-</v>
      </c>
      <c r="CA96" s="298" t="str">
        <f>VLOOKUP($D96,PARAMETROS!$A:$I,8,0)</f>
        <v>-</v>
      </c>
      <c r="CF96" s="3"/>
      <c r="CG96" s="3"/>
    </row>
    <row r="97" spans="1:85">
      <c r="A97" s="295" t="str">
        <f>CCT!A95</f>
        <v>1.472.01</v>
      </c>
      <c r="B97" s="294" t="str">
        <f>CCT!B95</f>
        <v>Paraguacu</v>
      </c>
      <c r="C97" s="294" t="str">
        <f>CCT!C95</f>
        <v>Vigilante Armado - 220 h</v>
      </c>
      <c r="D97" s="294" t="str">
        <f>CCT!D95</f>
        <v>Sindesp-MG</v>
      </c>
      <c r="E97" s="301" t="str">
        <f t="shared" si="76"/>
        <v>ParaguacuVigilante Armado - 220 h</v>
      </c>
      <c r="F97" s="299" t="s">
        <v>150</v>
      </c>
      <c r="G97" s="299" t="s">
        <v>151</v>
      </c>
      <c r="H97" s="299">
        <f>VLOOKUP(E97,CCT!E:R,4,0)</f>
        <v>1</v>
      </c>
      <c r="I97" s="344">
        <f>VLOOKUP(E97,CCT!E:R,5,0)</f>
        <v>2286.48</v>
      </c>
      <c r="J97" s="345">
        <f t="shared" si="77"/>
        <v>2286.48</v>
      </c>
      <c r="K97" s="345">
        <f t="shared" si="78"/>
        <v>685.94399999999996</v>
      </c>
      <c r="L97" s="345"/>
      <c r="M97" s="345">
        <f t="shared" si="79"/>
        <v>0</v>
      </c>
      <c r="N97" s="345"/>
      <c r="O97" s="345"/>
      <c r="P97" s="345">
        <f t="shared" si="80"/>
        <v>15.852927999999999</v>
      </c>
      <c r="Q97" s="345">
        <f t="shared" si="81"/>
        <v>2988.2769279999998</v>
      </c>
      <c r="R97" s="345">
        <f t="shared" si="105"/>
        <v>597.65538559999993</v>
      </c>
      <c r="S97" s="345">
        <f t="shared" si="105"/>
        <v>44.824153919999993</v>
      </c>
      <c r="T97" s="345">
        <f t="shared" si="105"/>
        <v>29.882769279999998</v>
      </c>
      <c r="U97" s="345">
        <f t="shared" si="105"/>
        <v>5.9765538559999998</v>
      </c>
      <c r="V97" s="345">
        <f t="shared" si="105"/>
        <v>74.706923199999991</v>
      </c>
      <c r="W97" s="345">
        <f t="shared" si="105"/>
        <v>239.06215423999998</v>
      </c>
      <c r="X97" s="345">
        <f t="shared" si="105"/>
        <v>88.751824761599991</v>
      </c>
      <c r="Y97" s="345">
        <f t="shared" si="104"/>
        <v>17.929661568</v>
      </c>
      <c r="Z97" s="345">
        <f t="shared" si="82"/>
        <v>1098.7894264255999</v>
      </c>
      <c r="AA97" s="345">
        <f t="shared" si="83"/>
        <v>249.0230773333333</v>
      </c>
      <c r="AB97" s="345">
        <f t="shared" si="106"/>
        <v>332.03076977777772</v>
      </c>
      <c r="AC97" s="345">
        <f t="shared" si="106"/>
        <v>213.65349958275556</v>
      </c>
      <c r="AD97" s="345">
        <f t="shared" si="84"/>
        <v>794.70734669386661</v>
      </c>
      <c r="AE97" s="345">
        <f>(VLOOKUP(B97,VT!A:D,4,0)*2*IF(C97="Vigilante Armado - 220 h",20,15.5)*'RESUMO GERAL'!$H97)-IF(6%*'RESUMO GERAL'!$J97&lt;=(VLOOKUP(B97,VT!A:D,4,0)*2*IF(C97="Vigilante Armado - 220 h",20,15.5)*'RESUMO GERAL'!$H97),6%*'RESUMO GERAL'!$J97,(VLOOKUP(B97,VT!A:D,4,0)*2*IF(C97="Vigilante Armado - 220 h",20,15.5*'RESUMO GERAL'!$H97)))</f>
        <v>102.81120000000001</v>
      </c>
      <c r="AF97" s="345">
        <f>IF((VLOOKUP($D97,PARAMETROS!$A:$I,4,0))&gt;1,((VLOOKUP($D97,PARAMETROS!$A:$I,4,0))*IF(C97="Vigilante Armado - 220 h",20,15.5))*((1-10%))*'RESUMO GERAL'!$H97,0)</f>
        <v>459.90000000000003</v>
      </c>
      <c r="AG97" s="345">
        <f>IF(VLOOKUP($D97,PARAMETROS!$A:$I,5,0)&gt;0,VLOOKUP($D97,PARAMETROS!$A:$I,5,0)*H97,0)</f>
        <v>193.44</v>
      </c>
      <c r="AH97" s="345">
        <f>VLOOKUP($D97,PARAMETROS!$A:$I,2,0)*'RESUMO GERAL'!$H97</f>
        <v>129.9</v>
      </c>
      <c r="AI97" s="345">
        <f>VLOOKUP('RESUMO GERAL'!$D97,PARAMETROS!$A:$I,3,0)*'RESUMO GERAL'!$H97</f>
        <v>19.45</v>
      </c>
      <c r="AJ97" s="310">
        <f t="shared" si="85"/>
        <v>20</v>
      </c>
      <c r="AK97" s="345">
        <f>VLOOKUP(E97,CCT!E:R,11,0)*H97</f>
        <v>0</v>
      </c>
      <c r="AL97" s="345">
        <f t="shared" si="86"/>
        <v>925.50120000000004</v>
      </c>
      <c r="AM97" s="345">
        <f t="shared" si="87"/>
        <v>2818.9979731194662</v>
      </c>
      <c r="AN97" s="345">
        <f t="shared" si="61"/>
        <v>3.8989981314234563</v>
      </c>
      <c r="AO97" s="345">
        <f t="shared" si="62"/>
        <v>0.3119198505138765</v>
      </c>
      <c r="AP97" s="345">
        <f t="shared" si="63"/>
        <v>0.1247679402055506</v>
      </c>
      <c r="AQ97" s="345">
        <f t="shared" si="64"/>
        <v>10.458969248000001</v>
      </c>
      <c r="AR97" s="345">
        <f t="shared" si="65"/>
        <v>3.8457629924896013</v>
      </c>
      <c r="AS97" s="345">
        <f t="shared" si="66"/>
        <v>102.79672632319998</v>
      </c>
      <c r="AT97" s="345">
        <f t="shared" si="67"/>
        <v>4.9804615466666666</v>
      </c>
      <c r="AU97" s="345">
        <f t="shared" si="88"/>
        <v>126.41760603249912</v>
      </c>
      <c r="AV97" s="345">
        <f t="shared" si="68"/>
        <v>41.503846222222215</v>
      </c>
      <c r="AW97" s="345">
        <f t="shared" si="69"/>
        <v>24.570276963555557</v>
      </c>
      <c r="AX97" s="345">
        <f t="shared" si="70"/>
        <v>0.62255769333333322</v>
      </c>
      <c r="AY97" s="345">
        <f t="shared" si="71"/>
        <v>9.9609230933333333</v>
      </c>
      <c r="AZ97" s="345">
        <f t="shared" si="72"/>
        <v>3.8736923140740736</v>
      </c>
      <c r="BA97" s="345">
        <f t="shared" si="73"/>
        <v>29.611357644552864</v>
      </c>
      <c r="BB97" s="345">
        <f t="shared" si="89"/>
        <v>110.14265393107139</v>
      </c>
      <c r="BC97" s="345">
        <f t="shared" si="90"/>
        <v>434.65846225454555</v>
      </c>
      <c r="BD97" s="345">
        <f t="shared" si="91"/>
        <v>434.65846225454555</v>
      </c>
      <c r="BE97" s="345">
        <f t="shared" si="92"/>
        <v>544.80111618561693</v>
      </c>
      <c r="BF97" s="310">
        <f>VLOOKUP($C97,Uniformes!$A:$P,16,0)*$H97</f>
        <v>34.408333333333331</v>
      </c>
      <c r="BG97" s="310">
        <f>'Materiais de Consumo'!$H$5*$H97</f>
        <v>0.65573770491803274</v>
      </c>
      <c r="BH97" s="310">
        <f>Equipamentos!$J$5*$H97</f>
        <v>6.2404371584699456</v>
      </c>
      <c r="BI97" s="345"/>
      <c r="BJ97" s="345"/>
      <c r="BK97" s="345">
        <f t="shared" si="93"/>
        <v>41.304508196721308</v>
      </c>
      <c r="BL97" s="345">
        <f t="shared" si="94"/>
        <v>6519.7981315343031</v>
      </c>
      <c r="BM97" s="310">
        <f t="shared" si="95"/>
        <v>34.823828563116237</v>
      </c>
      <c r="BN97" s="310">
        <f t="shared" si="96"/>
        <v>33.390285265589554</v>
      </c>
      <c r="BO97" s="108">
        <f t="shared" si="74"/>
        <v>0.69630423138725195</v>
      </c>
      <c r="BP97" s="108">
        <f t="shared" si="75"/>
        <v>3.2137118371719318</v>
      </c>
      <c r="BQ97" s="346">
        <f>VLOOKUP(B97,ISS!A:C,2,0)*100</f>
        <v>3</v>
      </c>
      <c r="BR97" s="108">
        <f t="shared" si="97"/>
        <v>3.2137118371719318</v>
      </c>
      <c r="BS97" s="108">
        <f t="shared" si="98"/>
        <v>6.65</v>
      </c>
      <c r="BT97" s="108">
        <f t="shared" si="99"/>
        <v>7.1237279057311156</v>
      </c>
      <c r="BU97" s="345">
        <f t="shared" si="100"/>
        <v>469.31206675590772</v>
      </c>
      <c r="BV97" s="345">
        <f t="shared" si="101"/>
        <v>537.52618058461348</v>
      </c>
      <c r="BW97" s="345">
        <f t="shared" si="102"/>
        <v>7057.3243121189171</v>
      </c>
      <c r="BX97" s="345">
        <f t="shared" si="103"/>
        <v>84687.891745427012</v>
      </c>
      <c r="BY97" s="297">
        <f>VLOOKUP($D97,PARAMETROS!$A:$I,6,0)</f>
        <v>45292</v>
      </c>
      <c r="BZ97" s="298" t="str">
        <f>VLOOKUP($D97,PARAMETROS!$A:$I,7,0)</f>
        <v>-</v>
      </c>
      <c r="CA97" s="298" t="str">
        <f>VLOOKUP($D97,PARAMETROS!$A:$I,8,0)</f>
        <v>-</v>
      </c>
      <c r="CF97" s="3"/>
      <c r="CG97" s="3"/>
    </row>
    <row r="98" spans="1:85">
      <c r="A98" s="295" t="str">
        <f>CCT!A96</f>
        <v>1.476.01</v>
      </c>
      <c r="B98" s="294" t="str">
        <f>CCT!B96</f>
        <v>Passa Quatro</v>
      </c>
      <c r="C98" s="294" t="str">
        <f>CCT!C96</f>
        <v>Vigilante Armado - 220 h</v>
      </c>
      <c r="D98" s="294" t="str">
        <f>CCT!D96</f>
        <v>Sindesp-MG</v>
      </c>
      <c r="E98" s="301" t="str">
        <f t="shared" si="76"/>
        <v>Passa QuatroVigilante Armado - 220 h</v>
      </c>
      <c r="F98" s="299" t="s">
        <v>150</v>
      </c>
      <c r="G98" s="299" t="s">
        <v>151</v>
      </c>
      <c r="H98" s="299">
        <f>VLOOKUP(E98,CCT!E:R,4,0)</f>
        <v>1</v>
      </c>
      <c r="I98" s="344">
        <f>VLOOKUP(E98,CCT!E:R,5,0)</f>
        <v>2286.48</v>
      </c>
      <c r="J98" s="345">
        <f t="shared" si="77"/>
        <v>2286.48</v>
      </c>
      <c r="K98" s="345">
        <f t="shared" si="78"/>
        <v>685.94399999999996</v>
      </c>
      <c r="L98" s="345"/>
      <c r="M98" s="345">
        <f t="shared" si="79"/>
        <v>0</v>
      </c>
      <c r="N98" s="345"/>
      <c r="O98" s="345"/>
      <c r="P98" s="345">
        <f t="shared" si="80"/>
        <v>15.852927999999999</v>
      </c>
      <c r="Q98" s="345">
        <f t="shared" si="81"/>
        <v>2988.2769279999998</v>
      </c>
      <c r="R98" s="345">
        <f t="shared" si="105"/>
        <v>597.65538559999993</v>
      </c>
      <c r="S98" s="345">
        <f t="shared" si="105"/>
        <v>44.824153919999993</v>
      </c>
      <c r="T98" s="345">
        <f t="shared" si="105"/>
        <v>29.882769279999998</v>
      </c>
      <c r="U98" s="345">
        <f t="shared" si="105"/>
        <v>5.9765538559999998</v>
      </c>
      <c r="V98" s="345">
        <f t="shared" si="105"/>
        <v>74.706923199999991</v>
      </c>
      <c r="W98" s="345">
        <f t="shared" si="105"/>
        <v>239.06215423999998</v>
      </c>
      <c r="X98" s="345">
        <f t="shared" si="105"/>
        <v>88.751824761599991</v>
      </c>
      <c r="Y98" s="345">
        <f t="shared" si="104"/>
        <v>17.929661568</v>
      </c>
      <c r="Z98" s="345">
        <f t="shared" si="82"/>
        <v>1098.7894264255999</v>
      </c>
      <c r="AA98" s="345">
        <f t="shared" si="83"/>
        <v>249.0230773333333</v>
      </c>
      <c r="AB98" s="345">
        <f t="shared" si="106"/>
        <v>332.03076977777772</v>
      </c>
      <c r="AC98" s="345">
        <f t="shared" si="106"/>
        <v>213.65349958275556</v>
      </c>
      <c r="AD98" s="345">
        <f t="shared" si="84"/>
        <v>794.70734669386661</v>
      </c>
      <c r="AE98" s="345">
        <f>(VLOOKUP(B98,VT!A:D,4,0)*2*IF(C98="Vigilante Armado - 220 h",20,15.5)*'RESUMO GERAL'!$H98)-IF(6%*'RESUMO GERAL'!$J98&lt;=(VLOOKUP(B98,VT!A:D,4,0)*2*IF(C98="Vigilante Armado - 220 h",20,15.5)*'RESUMO GERAL'!$H98),6%*'RESUMO GERAL'!$J98,(VLOOKUP(B98,VT!A:D,4,0)*2*IF(C98="Vigilante Armado - 220 h",20,15.5*'RESUMO GERAL'!$H98)))</f>
        <v>102.81120000000001</v>
      </c>
      <c r="AF98" s="345">
        <f>IF((VLOOKUP($D98,PARAMETROS!$A:$I,4,0))&gt;1,((VLOOKUP($D98,PARAMETROS!$A:$I,4,0))*IF(C98="Vigilante Armado - 220 h",20,15.5))*((1-10%))*'RESUMO GERAL'!$H98,0)</f>
        <v>459.90000000000003</v>
      </c>
      <c r="AG98" s="345">
        <f>IF(VLOOKUP($D98,PARAMETROS!$A:$I,5,0)&gt;0,VLOOKUP($D98,PARAMETROS!$A:$I,5,0)*H98,0)</f>
        <v>193.44</v>
      </c>
      <c r="AH98" s="345">
        <f>VLOOKUP($D98,PARAMETROS!$A:$I,2,0)*'RESUMO GERAL'!$H98</f>
        <v>129.9</v>
      </c>
      <c r="AI98" s="345">
        <f>VLOOKUP('RESUMO GERAL'!$D98,PARAMETROS!$A:$I,3,0)*'RESUMO GERAL'!$H98</f>
        <v>19.45</v>
      </c>
      <c r="AJ98" s="310">
        <f t="shared" si="85"/>
        <v>20</v>
      </c>
      <c r="AK98" s="345">
        <f>VLOOKUP(E98,CCT!E:R,11,0)*H98</f>
        <v>0</v>
      </c>
      <c r="AL98" s="345">
        <f t="shared" si="86"/>
        <v>925.50120000000004</v>
      </c>
      <c r="AM98" s="345">
        <f t="shared" si="87"/>
        <v>2818.9979731194662</v>
      </c>
      <c r="AN98" s="345">
        <f t="shared" si="61"/>
        <v>3.8989981314234563</v>
      </c>
      <c r="AO98" s="345">
        <f t="shared" si="62"/>
        <v>0.3119198505138765</v>
      </c>
      <c r="AP98" s="345">
        <f t="shared" si="63"/>
        <v>0.1247679402055506</v>
      </c>
      <c r="AQ98" s="345">
        <f t="shared" si="64"/>
        <v>10.458969248000001</v>
      </c>
      <c r="AR98" s="345">
        <f t="shared" si="65"/>
        <v>3.8457629924896013</v>
      </c>
      <c r="AS98" s="345">
        <f t="shared" si="66"/>
        <v>102.79672632319998</v>
      </c>
      <c r="AT98" s="345">
        <f t="shared" si="67"/>
        <v>4.9804615466666666</v>
      </c>
      <c r="AU98" s="345">
        <f t="shared" si="88"/>
        <v>126.41760603249912</v>
      </c>
      <c r="AV98" s="345">
        <f t="shared" si="68"/>
        <v>41.503846222222215</v>
      </c>
      <c r="AW98" s="345">
        <f t="shared" si="69"/>
        <v>24.570276963555557</v>
      </c>
      <c r="AX98" s="345">
        <f t="shared" si="70"/>
        <v>0.62255769333333322</v>
      </c>
      <c r="AY98" s="345">
        <f t="shared" si="71"/>
        <v>9.9609230933333333</v>
      </c>
      <c r="AZ98" s="345">
        <f t="shared" si="72"/>
        <v>3.8736923140740736</v>
      </c>
      <c r="BA98" s="345">
        <f t="shared" si="73"/>
        <v>29.611357644552864</v>
      </c>
      <c r="BB98" s="345">
        <f t="shared" si="89"/>
        <v>110.14265393107139</v>
      </c>
      <c r="BC98" s="345">
        <f t="shared" si="90"/>
        <v>434.65846225454555</v>
      </c>
      <c r="BD98" s="345">
        <f t="shared" si="91"/>
        <v>434.65846225454555</v>
      </c>
      <c r="BE98" s="345">
        <f t="shared" si="92"/>
        <v>544.80111618561693</v>
      </c>
      <c r="BF98" s="310">
        <f>VLOOKUP($C98,Uniformes!$A:$P,16,0)*$H98</f>
        <v>34.408333333333331</v>
      </c>
      <c r="BG98" s="310">
        <f>'Materiais de Consumo'!$H$5*$H98</f>
        <v>0.65573770491803274</v>
      </c>
      <c r="BH98" s="310">
        <f>Equipamentos!$J$5*$H98</f>
        <v>6.2404371584699456</v>
      </c>
      <c r="BI98" s="345"/>
      <c r="BJ98" s="345"/>
      <c r="BK98" s="345">
        <f t="shared" si="93"/>
        <v>41.304508196721308</v>
      </c>
      <c r="BL98" s="345">
        <f t="shared" si="94"/>
        <v>6519.7981315343031</v>
      </c>
      <c r="BM98" s="310">
        <f t="shared" si="95"/>
        <v>34.823828563116237</v>
      </c>
      <c r="BN98" s="310">
        <f t="shared" si="96"/>
        <v>33.390285265589554</v>
      </c>
      <c r="BO98" s="108">
        <f t="shared" si="74"/>
        <v>0.71154898741105688</v>
      </c>
      <c r="BP98" s="108">
        <f t="shared" si="75"/>
        <v>3.2840722495894927</v>
      </c>
      <c r="BQ98" s="346">
        <f>VLOOKUP(B98,ISS!A:C,2,0)*100</f>
        <v>5</v>
      </c>
      <c r="BR98" s="108">
        <f t="shared" si="97"/>
        <v>5.473453749315822</v>
      </c>
      <c r="BS98" s="108">
        <f t="shared" si="98"/>
        <v>8.65</v>
      </c>
      <c r="BT98" s="108">
        <f t="shared" si="99"/>
        <v>9.4690749863163717</v>
      </c>
      <c r="BU98" s="345">
        <f t="shared" si="100"/>
        <v>623.82381962112822</v>
      </c>
      <c r="BV98" s="345">
        <f t="shared" si="101"/>
        <v>692.03793344983399</v>
      </c>
      <c r="BW98" s="345">
        <f t="shared" si="102"/>
        <v>7211.836064984137</v>
      </c>
      <c r="BX98" s="345">
        <f t="shared" si="103"/>
        <v>86542.03277980964</v>
      </c>
      <c r="BY98" s="297">
        <f>VLOOKUP($D98,PARAMETROS!$A:$I,6,0)</f>
        <v>45292</v>
      </c>
      <c r="BZ98" s="298" t="str">
        <f>VLOOKUP($D98,PARAMETROS!$A:$I,7,0)</f>
        <v>-</v>
      </c>
      <c r="CA98" s="298" t="str">
        <f>VLOOKUP($D98,PARAMETROS!$A:$I,8,0)</f>
        <v>-</v>
      </c>
      <c r="CF98" s="3"/>
      <c r="CG98" s="3"/>
    </row>
    <row r="99" spans="1:85">
      <c r="A99" s="295" t="str">
        <f>CCT!A97</f>
        <v>1.477.01</v>
      </c>
      <c r="B99" s="294" t="str">
        <f>CCT!B97</f>
        <v>Passa Tempo</v>
      </c>
      <c r="C99" s="294" t="str">
        <f>CCT!C97</f>
        <v>Vigilante Armado - 220 h</v>
      </c>
      <c r="D99" s="294" t="str">
        <f>CCT!D97</f>
        <v>Sindesp-MG</v>
      </c>
      <c r="E99" s="301" t="str">
        <f t="shared" si="76"/>
        <v>Passa TempoVigilante Armado - 220 h</v>
      </c>
      <c r="F99" s="299" t="s">
        <v>150</v>
      </c>
      <c r="G99" s="299" t="s">
        <v>151</v>
      </c>
      <c r="H99" s="299">
        <f>VLOOKUP(E99,CCT!E:R,4,0)</f>
        <v>1</v>
      </c>
      <c r="I99" s="344">
        <f>VLOOKUP(E99,CCT!E:R,5,0)</f>
        <v>2286.48</v>
      </c>
      <c r="J99" s="345">
        <f t="shared" si="77"/>
        <v>2286.48</v>
      </c>
      <c r="K99" s="345">
        <f t="shared" si="78"/>
        <v>685.94399999999996</v>
      </c>
      <c r="L99" s="345"/>
      <c r="M99" s="345">
        <f t="shared" si="79"/>
        <v>0</v>
      </c>
      <c r="N99" s="345"/>
      <c r="O99" s="345"/>
      <c r="P99" s="345">
        <f t="shared" si="80"/>
        <v>15.852927999999999</v>
      </c>
      <c r="Q99" s="345">
        <f t="shared" si="81"/>
        <v>2988.2769279999998</v>
      </c>
      <c r="R99" s="345">
        <f t="shared" si="105"/>
        <v>597.65538559999993</v>
      </c>
      <c r="S99" s="345">
        <f t="shared" si="105"/>
        <v>44.824153919999993</v>
      </c>
      <c r="T99" s="345">
        <f t="shared" si="105"/>
        <v>29.882769279999998</v>
      </c>
      <c r="U99" s="345">
        <f t="shared" si="105"/>
        <v>5.9765538559999998</v>
      </c>
      <c r="V99" s="345">
        <f t="shared" si="105"/>
        <v>74.706923199999991</v>
      </c>
      <c r="W99" s="345">
        <f t="shared" si="105"/>
        <v>239.06215423999998</v>
      </c>
      <c r="X99" s="345">
        <f t="shared" si="105"/>
        <v>88.751824761599991</v>
      </c>
      <c r="Y99" s="345">
        <f t="shared" si="104"/>
        <v>17.929661568</v>
      </c>
      <c r="Z99" s="345">
        <f t="shared" si="82"/>
        <v>1098.7894264255999</v>
      </c>
      <c r="AA99" s="345">
        <f t="shared" si="83"/>
        <v>249.0230773333333</v>
      </c>
      <c r="AB99" s="345">
        <f t="shared" si="106"/>
        <v>332.03076977777772</v>
      </c>
      <c r="AC99" s="345">
        <f t="shared" si="106"/>
        <v>213.65349958275556</v>
      </c>
      <c r="AD99" s="345">
        <f t="shared" si="84"/>
        <v>794.70734669386661</v>
      </c>
      <c r="AE99" s="345">
        <f>(VLOOKUP(B99,VT!A:D,4,0)*2*IF(C99="Vigilante Armado - 220 h",20,15.5)*'RESUMO GERAL'!$H99)-IF(6%*'RESUMO GERAL'!$J99&lt;=(VLOOKUP(B99,VT!A:D,4,0)*2*IF(C99="Vigilante Armado - 220 h",20,15.5)*'RESUMO GERAL'!$H99),6%*'RESUMO GERAL'!$J99,(VLOOKUP(B99,VT!A:D,4,0)*2*IF(C99="Vigilante Armado - 220 h",20,15.5*'RESUMO GERAL'!$H99)))</f>
        <v>102.81120000000001</v>
      </c>
      <c r="AF99" s="345">
        <f>IF((VLOOKUP($D99,PARAMETROS!$A:$I,4,0))&gt;1,((VLOOKUP($D99,PARAMETROS!$A:$I,4,0))*IF(C99="Vigilante Armado - 220 h",20,15.5))*((1-10%))*'RESUMO GERAL'!$H99,0)</f>
        <v>459.90000000000003</v>
      </c>
      <c r="AG99" s="345">
        <f>IF(VLOOKUP($D99,PARAMETROS!$A:$I,5,0)&gt;0,VLOOKUP($D99,PARAMETROS!$A:$I,5,0)*H99,0)</f>
        <v>193.44</v>
      </c>
      <c r="AH99" s="345">
        <f>VLOOKUP($D99,PARAMETROS!$A:$I,2,0)*'RESUMO GERAL'!$H99</f>
        <v>129.9</v>
      </c>
      <c r="AI99" s="345">
        <f>VLOOKUP('RESUMO GERAL'!$D99,PARAMETROS!$A:$I,3,0)*'RESUMO GERAL'!$H99</f>
        <v>19.45</v>
      </c>
      <c r="AJ99" s="310">
        <f t="shared" si="85"/>
        <v>20</v>
      </c>
      <c r="AK99" s="345">
        <f>VLOOKUP(E99,CCT!E:R,11,0)*H99</f>
        <v>0</v>
      </c>
      <c r="AL99" s="345">
        <f t="shared" si="86"/>
        <v>925.50120000000004</v>
      </c>
      <c r="AM99" s="345">
        <f t="shared" si="87"/>
        <v>2818.9979731194662</v>
      </c>
      <c r="AN99" s="345">
        <f t="shared" si="61"/>
        <v>3.8989981314234563</v>
      </c>
      <c r="AO99" s="345">
        <f t="shared" si="62"/>
        <v>0.3119198505138765</v>
      </c>
      <c r="AP99" s="345">
        <f t="shared" si="63"/>
        <v>0.1247679402055506</v>
      </c>
      <c r="AQ99" s="345">
        <f t="shared" si="64"/>
        <v>10.458969248000001</v>
      </c>
      <c r="AR99" s="345">
        <f t="shared" si="65"/>
        <v>3.8457629924896013</v>
      </c>
      <c r="AS99" s="345">
        <f t="shared" si="66"/>
        <v>102.79672632319998</v>
      </c>
      <c r="AT99" s="345">
        <f t="shared" si="67"/>
        <v>4.9804615466666666</v>
      </c>
      <c r="AU99" s="345">
        <f t="shared" si="88"/>
        <v>126.41760603249912</v>
      </c>
      <c r="AV99" s="345">
        <f t="shared" si="68"/>
        <v>41.503846222222215</v>
      </c>
      <c r="AW99" s="345">
        <f t="shared" si="69"/>
        <v>24.570276963555557</v>
      </c>
      <c r="AX99" s="345">
        <f t="shared" si="70"/>
        <v>0.62255769333333322</v>
      </c>
      <c r="AY99" s="345">
        <f t="shared" si="71"/>
        <v>9.9609230933333333</v>
      </c>
      <c r="AZ99" s="345">
        <f t="shared" si="72"/>
        <v>3.8736923140740736</v>
      </c>
      <c r="BA99" s="345">
        <f t="shared" si="73"/>
        <v>29.611357644552864</v>
      </c>
      <c r="BB99" s="345">
        <f t="shared" si="89"/>
        <v>110.14265393107139</v>
      </c>
      <c r="BC99" s="345">
        <f t="shared" si="90"/>
        <v>434.65846225454555</v>
      </c>
      <c r="BD99" s="345">
        <f t="shared" si="91"/>
        <v>434.65846225454555</v>
      </c>
      <c r="BE99" s="345">
        <f t="shared" si="92"/>
        <v>544.80111618561693</v>
      </c>
      <c r="BF99" s="310">
        <f>VLOOKUP($C99,Uniformes!$A:$P,16,0)*$H99</f>
        <v>34.408333333333331</v>
      </c>
      <c r="BG99" s="310">
        <f>'Materiais de Consumo'!$H$5*$H99</f>
        <v>0.65573770491803274</v>
      </c>
      <c r="BH99" s="310">
        <f>Equipamentos!$J$5*$H99</f>
        <v>6.2404371584699456</v>
      </c>
      <c r="BI99" s="345"/>
      <c r="BJ99" s="345"/>
      <c r="BK99" s="345">
        <f t="shared" si="93"/>
        <v>41.304508196721308</v>
      </c>
      <c r="BL99" s="345">
        <f t="shared" si="94"/>
        <v>6519.7981315343031</v>
      </c>
      <c r="BM99" s="310">
        <f t="shared" si="95"/>
        <v>34.823828563116237</v>
      </c>
      <c r="BN99" s="310">
        <f t="shared" si="96"/>
        <v>33.390285265589554</v>
      </c>
      <c r="BO99" s="108">
        <f t="shared" si="74"/>
        <v>0.70384407146724437</v>
      </c>
      <c r="BP99" s="108">
        <f t="shared" si="75"/>
        <v>3.2485110990795891</v>
      </c>
      <c r="BQ99" s="346">
        <f>VLOOKUP(B99,ISS!A:C,2,0)*100</f>
        <v>4</v>
      </c>
      <c r="BR99" s="108">
        <f t="shared" si="97"/>
        <v>4.3313481321061191</v>
      </c>
      <c r="BS99" s="108">
        <f t="shared" si="98"/>
        <v>7.65</v>
      </c>
      <c r="BT99" s="108">
        <f t="shared" si="99"/>
        <v>8.2837033026529525</v>
      </c>
      <c r="BU99" s="345">
        <f t="shared" si="100"/>
        <v>545.73138794831652</v>
      </c>
      <c r="BV99" s="345">
        <f t="shared" si="101"/>
        <v>613.94550177702229</v>
      </c>
      <c r="BW99" s="345">
        <f t="shared" si="102"/>
        <v>7133.7436333113255</v>
      </c>
      <c r="BX99" s="345">
        <f t="shared" si="103"/>
        <v>85604.923599735906</v>
      </c>
      <c r="BY99" s="297">
        <f>VLOOKUP($D99,PARAMETROS!$A:$I,6,0)</f>
        <v>45292</v>
      </c>
      <c r="BZ99" s="298" t="str">
        <f>VLOOKUP($D99,PARAMETROS!$A:$I,7,0)</f>
        <v>-</v>
      </c>
      <c r="CA99" s="298" t="str">
        <f>VLOOKUP($D99,PARAMETROS!$A:$I,8,0)</f>
        <v>-</v>
      </c>
      <c r="CF99" s="3"/>
      <c r="CG99" s="3"/>
    </row>
    <row r="100" spans="1:85">
      <c r="A100" s="295" t="str">
        <f>CCT!A98</f>
        <v>1.479.01</v>
      </c>
      <c r="B100" s="294" t="str">
        <f>CCT!B98</f>
        <v>Passos</v>
      </c>
      <c r="C100" s="294" t="str">
        <f>CCT!C98</f>
        <v>Vigilante Armado - 220 h</v>
      </c>
      <c r="D100" s="294" t="str">
        <f>CCT!D98</f>
        <v>Sindesp-MG</v>
      </c>
      <c r="E100" s="301" t="str">
        <f t="shared" si="76"/>
        <v>PassosVigilante Armado - 220 h</v>
      </c>
      <c r="F100" s="299" t="s">
        <v>150</v>
      </c>
      <c r="G100" s="299" t="s">
        <v>151</v>
      </c>
      <c r="H100" s="299">
        <f>VLOOKUP(E100,CCT!E:R,4,0)</f>
        <v>1</v>
      </c>
      <c r="I100" s="344">
        <f>VLOOKUP(E100,CCT!E:R,5,0)</f>
        <v>2286.48</v>
      </c>
      <c r="J100" s="345">
        <f t="shared" si="77"/>
        <v>2286.48</v>
      </c>
      <c r="K100" s="345">
        <f t="shared" si="78"/>
        <v>685.94399999999996</v>
      </c>
      <c r="L100" s="345"/>
      <c r="M100" s="345">
        <f t="shared" si="79"/>
        <v>0</v>
      </c>
      <c r="N100" s="345"/>
      <c r="O100" s="345"/>
      <c r="P100" s="345">
        <f t="shared" si="80"/>
        <v>15.852927999999999</v>
      </c>
      <c r="Q100" s="345">
        <f t="shared" si="81"/>
        <v>2988.2769279999998</v>
      </c>
      <c r="R100" s="345">
        <f t="shared" si="105"/>
        <v>597.65538559999993</v>
      </c>
      <c r="S100" s="345">
        <f t="shared" si="105"/>
        <v>44.824153919999993</v>
      </c>
      <c r="T100" s="345">
        <f t="shared" si="105"/>
        <v>29.882769279999998</v>
      </c>
      <c r="U100" s="345">
        <f t="shared" si="105"/>
        <v>5.9765538559999998</v>
      </c>
      <c r="V100" s="345">
        <f t="shared" si="105"/>
        <v>74.706923199999991</v>
      </c>
      <c r="W100" s="345">
        <f t="shared" si="105"/>
        <v>239.06215423999998</v>
      </c>
      <c r="X100" s="345">
        <f t="shared" si="105"/>
        <v>88.751824761599991</v>
      </c>
      <c r="Y100" s="345">
        <f t="shared" si="104"/>
        <v>17.929661568</v>
      </c>
      <c r="Z100" s="345">
        <f t="shared" si="82"/>
        <v>1098.7894264255999</v>
      </c>
      <c r="AA100" s="345">
        <f t="shared" si="83"/>
        <v>249.0230773333333</v>
      </c>
      <c r="AB100" s="345">
        <f t="shared" si="106"/>
        <v>332.03076977777772</v>
      </c>
      <c r="AC100" s="345">
        <f t="shared" si="106"/>
        <v>213.65349958275556</v>
      </c>
      <c r="AD100" s="345">
        <f t="shared" si="84"/>
        <v>794.70734669386661</v>
      </c>
      <c r="AE100" s="345">
        <f>(VLOOKUP(B100,VT!A:D,4,0)*2*IF(C100="Vigilante Armado - 220 h",20,15.5)*'RESUMO GERAL'!$H100)-IF(6%*'RESUMO GERAL'!$J100&lt;=(VLOOKUP(B100,VT!A:D,4,0)*2*IF(C100="Vigilante Armado - 220 h",20,15.5)*'RESUMO GERAL'!$H100),6%*'RESUMO GERAL'!$J100,(VLOOKUP(B100,VT!A:D,4,0)*2*IF(C100="Vigilante Armado - 220 h",20,15.5*'RESUMO GERAL'!$H100)))</f>
        <v>102.81120000000001</v>
      </c>
      <c r="AF100" s="345">
        <f>IF((VLOOKUP($D100,PARAMETROS!$A:$I,4,0))&gt;1,((VLOOKUP($D100,PARAMETROS!$A:$I,4,0))*IF(C100="Vigilante Armado - 220 h",20,15.5))*((1-10%))*'RESUMO GERAL'!$H100,0)</f>
        <v>459.90000000000003</v>
      </c>
      <c r="AG100" s="345">
        <f>IF(VLOOKUP($D100,PARAMETROS!$A:$I,5,0)&gt;0,VLOOKUP($D100,PARAMETROS!$A:$I,5,0)*H100,0)</f>
        <v>193.44</v>
      </c>
      <c r="AH100" s="345">
        <f>VLOOKUP($D100,PARAMETROS!$A:$I,2,0)*'RESUMO GERAL'!$H100</f>
        <v>129.9</v>
      </c>
      <c r="AI100" s="345">
        <f>VLOOKUP('RESUMO GERAL'!$D100,PARAMETROS!$A:$I,3,0)*'RESUMO GERAL'!$H100</f>
        <v>19.45</v>
      </c>
      <c r="AJ100" s="310">
        <f t="shared" si="85"/>
        <v>20</v>
      </c>
      <c r="AK100" s="345">
        <f>VLOOKUP(E100,CCT!E:R,11,0)*H100</f>
        <v>0</v>
      </c>
      <c r="AL100" s="345">
        <f t="shared" si="86"/>
        <v>925.50120000000004</v>
      </c>
      <c r="AM100" s="345">
        <f t="shared" si="87"/>
        <v>2818.9979731194662</v>
      </c>
      <c r="AN100" s="345">
        <f t="shared" si="61"/>
        <v>3.8989981314234563</v>
      </c>
      <c r="AO100" s="345">
        <f t="shared" si="62"/>
        <v>0.3119198505138765</v>
      </c>
      <c r="AP100" s="345">
        <f t="shared" si="63"/>
        <v>0.1247679402055506</v>
      </c>
      <c r="AQ100" s="345">
        <f t="shared" si="64"/>
        <v>10.458969248000001</v>
      </c>
      <c r="AR100" s="345">
        <f t="shared" si="65"/>
        <v>3.8457629924896013</v>
      </c>
      <c r="AS100" s="345">
        <f t="shared" si="66"/>
        <v>102.79672632319998</v>
      </c>
      <c r="AT100" s="345">
        <f t="shared" si="67"/>
        <v>4.9804615466666666</v>
      </c>
      <c r="AU100" s="345">
        <f t="shared" si="88"/>
        <v>126.41760603249912</v>
      </c>
      <c r="AV100" s="345">
        <f t="shared" si="68"/>
        <v>41.503846222222215</v>
      </c>
      <c r="AW100" s="345">
        <f t="shared" si="69"/>
        <v>24.570276963555557</v>
      </c>
      <c r="AX100" s="345">
        <f t="shared" si="70"/>
        <v>0.62255769333333322</v>
      </c>
      <c r="AY100" s="345">
        <f t="shared" si="71"/>
        <v>9.9609230933333333</v>
      </c>
      <c r="AZ100" s="345">
        <f t="shared" si="72"/>
        <v>3.8736923140740736</v>
      </c>
      <c r="BA100" s="345">
        <f t="shared" si="73"/>
        <v>29.611357644552864</v>
      </c>
      <c r="BB100" s="345">
        <f t="shared" si="89"/>
        <v>110.14265393107139</v>
      </c>
      <c r="BC100" s="345">
        <f t="shared" si="90"/>
        <v>434.65846225454555</v>
      </c>
      <c r="BD100" s="345">
        <f t="shared" si="91"/>
        <v>434.65846225454555</v>
      </c>
      <c r="BE100" s="345">
        <f t="shared" si="92"/>
        <v>544.80111618561693</v>
      </c>
      <c r="BF100" s="310">
        <f>VLOOKUP($C100,Uniformes!$A:$P,16,0)*$H100</f>
        <v>34.408333333333331</v>
      </c>
      <c r="BG100" s="310">
        <f>'Materiais de Consumo'!$H$5*$H100</f>
        <v>0.65573770491803274</v>
      </c>
      <c r="BH100" s="310">
        <f>Equipamentos!$J$5*$H100</f>
        <v>6.2404371584699456</v>
      </c>
      <c r="BI100" s="345"/>
      <c r="BJ100" s="345"/>
      <c r="BK100" s="345">
        <f t="shared" si="93"/>
        <v>41.304508196721308</v>
      </c>
      <c r="BL100" s="345">
        <f t="shared" si="94"/>
        <v>6519.7981315343031</v>
      </c>
      <c r="BM100" s="310">
        <f t="shared" si="95"/>
        <v>34.823828563116237</v>
      </c>
      <c r="BN100" s="310">
        <f t="shared" si="96"/>
        <v>33.390285265589554</v>
      </c>
      <c r="BO100" s="108">
        <f t="shared" si="74"/>
        <v>0.69630423138725195</v>
      </c>
      <c r="BP100" s="108">
        <f t="shared" si="75"/>
        <v>3.2137118371719318</v>
      </c>
      <c r="BQ100" s="346">
        <f>VLOOKUP(B100,ISS!A:C,2,0)*100</f>
        <v>3</v>
      </c>
      <c r="BR100" s="108">
        <f t="shared" si="97"/>
        <v>3.2137118371719318</v>
      </c>
      <c r="BS100" s="108">
        <f t="shared" si="98"/>
        <v>6.65</v>
      </c>
      <c r="BT100" s="108">
        <f t="shared" si="99"/>
        <v>7.1237279057311156</v>
      </c>
      <c r="BU100" s="345">
        <f t="shared" si="100"/>
        <v>469.31206675590772</v>
      </c>
      <c r="BV100" s="345">
        <f t="shared" si="101"/>
        <v>537.52618058461348</v>
      </c>
      <c r="BW100" s="345">
        <f t="shared" si="102"/>
        <v>7057.3243121189171</v>
      </c>
      <c r="BX100" s="345">
        <f t="shared" si="103"/>
        <v>84687.891745427012</v>
      </c>
      <c r="BY100" s="297">
        <f>VLOOKUP($D100,PARAMETROS!$A:$I,6,0)</f>
        <v>45292</v>
      </c>
      <c r="BZ100" s="298" t="str">
        <f>VLOOKUP($D100,PARAMETROS!$A:$I,7,0)</f>
        <v>-</v>
      </c>
      <c r="CA100" s="298" t="str">
        <f>VLOOKUP($D100,PARAMETROS!$A:$I,8,0)</f>
        <v>-</v>
      </c>
      <c r="CF100" s="3"/>
      <c r="CG100" s="3"/>
    </row>
    <row r="101" spans="1:85">
      <c r="A101" s="295" t="str">
        <f>CCT!A99</f>
        <v>1.480.02</v>
      </c>
      <c r="B101" s="294" t="str">
        <f>CCT!B99</f>
        <v>Patos de Minas</v>
      </c>
      <c r="C101" s="294" t="str">
        <f>CCT!C99</f>
        <v>Vigilante Armado - 12x36 h Diurno</v>
      </c>
      <c r="D101" s="294" t="str">
        <f>CCT!D99</f>
        <v>Sindesp-MG</v>
      </c>
      <c r="E101" s="301" t="str">
        <f t="shared" si="76"/>
        <v>Patos de MinasVigilante Armado - 12x36 h Diurno</v>
      </c>
      <c r="F101" s="299" t="s">
        <v>150</v>
      </c>
      <c r="G101" s="299" t="s">
        <v>151</v>
      </c>
      <c r="H101" s="299">
        <f>VLOOKUP(E101,CCT!E:R,4,0)</f>
        <v>2</v>
      </c>
      <c r="I101" s="344">
        <f>VLOOKUP(E101,CCT!E:R,5,0)</f>
        <v>2286.48</v>
      </c>
      <c r="J101" s="345">
        <f t="shared" si="77"/>
        <v>4572.96</v>
      </c>
      <c r="K101" s="345">
        <f t="shared" si="78"/>
        <v>1371.8879999999999</v>
      </c>
      <c r="L101" s="345"/>
      <c r="M101" s="345">
        <f t="shared" si="79"/>
        <v>0</v>
      </c>
      <c r="N101" s="345"/>
      <c r="O101" s="345"/>
      <c r="P101" s="345">
        <f t="shared" si="80"/>
        <v>0</v>
      </c>
      <c r="Q101" s="345">
        <f t="shared" si="81"/>
        <v>5944.848</v>
      </c>
      <c r="R101" s="345">
        <f t="shared" si="105"/>
        <v>1188.9696000000001</v>
      </c>
      <c r="S101" s="345">
        <f t="shared" si="105"/>
        <v>89.172719999999998</v>
      </c>
      <c r="T101" s="345">
        <f t="shared" si="105"/>
        <v>59.448480000000004</v>
      </c>
      <c r="U101" s="345">
        <f t="shared" si="105"/>
        <v>11.889696000000001</v>
      </c>
      <c r="V101" s="345">
        <f t="shared" si="105"/>
        <v>148.62120000000002</v>
      </c>
      <c r="W101" s="345">
        <f t="shared" si="105"/>
        <v>475.58784000000003</v>
      </c>
      <c r="X101" s="345">
        <f t="shared" si="105"/>
        <v>176.56198560000001</v>
      </c>
      <c r="Y101" s="345">
        <f t="shared" si="104"/>
        <v>35.669088000000002</v>
      </c>
      <c r="Z101" s="345">
        <f t="shared" si="82"/>
        <v>2185.9206096000003</v>
      </c>
      <c r="AA101" s="345">
        <f t="shared" si="83"/>
        <v>495.404</v>
      </c>
      <c r="AB101" s="345">
        <f t="shared" si="106"/>
        <v>660.53866666666659</v>
      </c>
      <c r="AC101" s="345">
        <f t="shared" si="106"/>
        <v>425.04011853333333</v>
      </c>
      <c r="AD101" s="345">
        <f t="shared" si="84"/>
        <v>1580.9827851999999</v>
      </c>
      <c r="AE101" s="345">
        <f>(VLOOKUP(B101,VT!A:D,4,0)*2*IF(C101="Vigilante Armado - 220 h",20,15.5)*'RESUMO GERAL'!$H101)-IF(6%*'RESUMO GERAL'!$J101&lt;=(VLOOKUP(B101,VT!A:D,4,0)*2*IF(C101="Vigilante Armado - 220 h",20,15.5)*'RESUMO GERAL'!$H101),6%*'RESUMO GERAL'!$J101,(VLOOKUP(B101,VT!A:D,4,0)*2*IF(C101="Vigilante Armado - 220 h",20,15.5*'RESUMO GERAL'!$H101)))</f>
        <v>97.622400000000027</v>
      </c>
      <c r="AF101" s="345">
        <f>IF((VLOOKUP($D101,PARAMETROS!$A:$I,4,0))&gt;1,((VLOOKUP($D101,PARAMETROS!$A:$I,4,0))*IF(C101="Vigilante Armado - 220 h",20,15.5))*((1-10%))*'RESUMO GERAL'!$H101,0)</f>
        <v>712.84500000000003</v>
      </c>
      <c r="AG101" s="345">
        <f>IF(VLOOKUP($D101,PARAMETROS!$A:$I,5,0)&gt;0,VLOOKUP($D101,PARAMETROS!$A:$I,5,0)*H101,0)</f>
        <v>386.88</v>
      </c>
      <c r="AH101" s="345">
        <f>VLOOKUP($D101,PARAMETROS!$A:$I,2,0)*'RESUMO GERAL'!$H101</f>
        <v>259.8</v>
      </c>
      <c r="AI101" s="345">
        <f>VLOOKUP('RESUMO GERAL'!$D101,PARAMETROS!$A:$I,3,0)*'RESUMO GERAL'!$H101</f>
        <v>38.9</v>
      </c>
      <c r="AJ101" s="310">
        <f t="shared" si="85"/>
        <v>40</v>
      </c>
      <c r="AK101" s="345">
        <f>VLOOKUP(E101,CCT!E:R,11,0)*H101</f>
        <v>0</v>
      </c>
      <c r="AL101" s="345">
        <f t="shared" si="86"/>
        <v>1536.0474000000002</v>
      </c>
      <c r="AM101" s="345">
        <f t="shared" si="87"/>
        <v>5302.9507948000009</v>
      </c>
      <c r="AN101" s="345">
        <f t="shared" si="61"/>
        <v>7.7566275824074067</v>
      </c>
      <c r="AO101" s="345">
        <f t="shared" si="62"/>
        <v>0.6205302065925925</v>
      </c>
      <c r="AP101" s="345">
        <f t="shared" si="63"/>
        <v>0.24821208263703703</v>
      </c>
      <c r="AQ101" s="345">
        <f t="shared" si="64"/>
        <v>20.806968000000001</v>
      </c>
      <c r="AR101" s="345">
        <f t="shared" si="65"/>
        <v>7.6507221336000031</v>
      </c>
      <c r="AS101" s="345">
        <f t="shared" si="66"/>
        <v>204.50277119999996</v>
      </c>
      <c r="AT101" s="345">
        <f t="shared" si="67"/>
        <v>9.90808</v>
      </c>
      <c r="AU101" s="345">
        <f t="shared" si="88"/>
        <v>251.49391120523703</v>
      </c>
      <c r="AV101" s="345">
        <f t="shared" si="68"/>
        <v>82.567333333333323</v>
      </c>
      <c r="AW101" s="345">
        <f t="shared" si="69"/>
        <v>48.879861333333338</v>
      </c>
      <c r="AX101" s="345">
        <f t="shared" si="70"/>
        <v>1.23851</v>
      </c>
      <c r="AY101" s="345">
        <f t="shared" si="71"/>
        <v>19.81616</v>
      </c>
      <c r="AZ101" s="345">
        <f t="shared" si="72"/>
        <v>7.706284444444444</v>
      </c>
      <c r="BA101" s="345">
        <f t="shared" si="73"/>
        <v>58.908536428155571</v>
      </c>
      <c r="BB101" s="345">
        <f t="shared" si="89"/>
        <v>219.11668553926665</v>
      </c>
      <c r="BC101" s="345">
        <f t="shared" si="90"/>
        <v>670.14650181818183</v>
      </c>
      <c r="BD101" s="345">
        <f t="shared" si="91"/>
        <v>670.14650181818183</v>
      </c>
      <c r="BE101" s="345">
        <f t="shared" si="92"/>
        <v>889.26318735744849</v>
      </c>
      <c r="BF101" s="310">
        <f>VLOOKUP($C101,Uniformes!$A:$P,16,0)*$H101</f>
        <v>68.816666666666677</v>
      </c>
      <c r="BG101" s="310">
        <f>'Materiais de Consumo'!$H$5*$H101</f>
        <v>1.3114754098360655</v>
      </c>
      <c r="BH101" s="310">
        <f>Equipamentos!$J$5*$H101</f>
        <v>12.480874316939891</v>
      </c>
      <c r="BI101" s="345"/>
      <c r="BJ101" s="345"/>
      <c r="BK101" s="345">
        <f t="shared" si="93"/>
        <v>82.60901639344263</v>
      </c>
      <c r="BL101" s="345">
        <f t="shared" si="94"/>
        <v>12471.164909756128</v>
      </c>
      <c r="BM101" s="310">
        <f t="shared" si="95"/>
        <v>69.647657126232474</v>
      </c>
      <c r="BN101" s="310">
        <f t="shared" si="96"/>
        <v>66.780570531179109</v>
      </c>
      <c r="BO101" s="108">
        <f t="shared" si="74"/>
        <v>0.68892421833598505</v>
      </c>
      <c r="BP101" s="108">
        <f t="shared" si="75"/>
        <v>3.1796502384737768</v>
      </c>
      <c r="BQ101" s="346">
        <f>VLOOKUP(B101,ISS!A:C,2,0)*100</f>
        <v>2</v>
      </c>
      <c r="BR101" s="108">
        <f t="shared" si="97"/>
        <v>2.1197668256491848</v>
      </c>
      <c r="BS101" s="108">
        <f t="shared" si="98"/>
        <v>5.65</v>
      </c>
      <c r="BT101" s="108">
        <f t="shared" si="99"/>
        <v>5.988341282458947</v>
      </c>
      <c r="BU101" s="345">
        <f t="shared" si="100"/>
        <v>754.98570457219614</v>
      </c>
      <c r="BV101" s="345">
        <f t="shared" si="101"/>
        <v>891.41393222960778</v>
      </c>
      <c r="BW101" s="345">
        <f t="shared" si="102"/>
        <v>13362.578841985734</v>
      </c>
      <c r="BX101" s="345">
        <f t="shared" si="103"/>
        <v>160350.94610382881</v>
      </c>
      <c r="BY101" s="297">
        <f>VLOOKUP($D101,PARAMETROS!$A:$I,6,0)</f>
        <v>45292</v>
      </c>
      <c r="BZ101" s="298" t="str">
        <f>VLOOKUP($D101,PARAMETROS!$A:$I,7,0)</f>
        <v>-</v>
      </c>
      <c r="CA101" s="298" t="str">
        <f>VLOOKUP($D101,PARAMETROS!$A:$I,8,0)</f>
        <v>-</v>
      </c>
      <c r="CF101" s="3"/>
      <c r="CG101" s="3"/>
    </row>
    <row r="102" spans="1:85">
      <c r="A102" s="295" t="str">
        <f>CCT!A100</f>
        <v>1.480.03</v>
      </c>
      <c r="B102" s="294" t="str">
        <f>CCT!B100</f>
        <v>Patos de Minas</v>
      </c>
      <c r="C102" s="294" t="str">
        <f>CCT!C100</f>
        <v>Vigilante Armado - 12x36 h Noturno</v>
      </c>
      <c r="D102" s="294" t="str">
        <f>CCT!D100</f>
        <v>Sindesp-MG</v>
      </c>
      <c r="E102" s="301" t="str">
        <f t="shared" si="76"/>
        <v>Patos de MinasVigilante Armado - 12x36 h Noturno</v>
      </c>
      <c r="F102" s="299" t="s">
        <v>150</v>
      </c>
      <c r="G102" s="299" t="s">
        <v>151</v>
      </c>
      <c r="H102" s="299">
        <f>VLOOKUP(E102,CCT!E:R,4,0)</f>
        <v>2</v>
      </c>
      <c r="I102" s="344">
        <f>VLOOKUP(E102,CCT!E:R,5,0)</f>
        <v>2286.48</v>
      </c>
      <c r="J102" s="345">
        <f t="shared" si="77"/>
        <v>4572.96</v>
      </c>
      <c r="K102" s="345">
        <f t="shared" si="78"/>
        <v>1371.8879999999999</v>
      </c>
      <c r="L102" s="345"/>
      <c r="M102" s="345">
        <f t="shared" si="79"/>
        <v>1172.756378181818</v>
      </c>
      <c r="N102" s="345"/>
      <c r="O102" s="345"/>
      <c r="P102" s="345">
        <f t="shared" si="80"/>
        <v>0</v>
      </c>
      <c r="Q102" s="345">
        <f t="shared" si="81"/>
        <v>7117.604378181818</v>
      </c>
      <c r="R102" s="345">
        <f t="shared" si="105"/>
        <v>1423.5208756363636</v>
      </c>
      <c r="S102" s="345">
        <f t="shared" si="105"/>
        <v>106.76406567272727</v>
      </c>
      <c r="T102" s="345">
        <f t="shared" si="105"/>
        <v>71.17604378181818</v>
      </c>
      <c r="U102" s="345">
        <f t="shared" si="105"/>
        <v>14.235208756363637</v>
      </c>
      <c r="V102" s="345">
        <f t="shared" si="105"/>
        <v>177.94010945454545</v>
      </c>
      <c r="W102" s="345">
        <f t="shared" si="105"/>
        <v>569.40835025454544</v>
      </c>
      <c r="X102" s="345">
        <f t="shared" si="105"/>
        <v>211.39285003200001</v>
      </c>
      <c r="Y102" s="345">
        <f t="shared" si="104"/>
        <v>42.705626269090907</v>
      </c>
      <c r="Z102" s="345">
        <f t="shared" si="82"/>
        <v>2617.1431298574539</v>
      </c>
      <c r="AA102" s="345">
        <f t="shared" si="83"/>
        <v>593.13369818181809</v>
      </c>
      <c r="AB102" s="345">
        <f t="shared" si="106"/>
        <v>790.84493090909086</v>
      </c>
      <c r="AC102" s="345">
        <f t="shared" si="106"/>
        <v>508.88894191672728</v>
      </c>
      <c r="AD102" s="345">
        <f t="shared" si="84"/>
        <v>1892.8675710076363</v>
      </c>
      <c r="AE102" s="345">
        <f>(VLOOKUP(B102,VT!A:D,4,0)*2*IF(C102="Vigilante Armado - 220 h",20,15.5)*'RESUMO GERAL'!$H102)-IF(6%*'RESUMO GERAL'!$J102&lt;=(VLOOKUP(B102,VT!A:D,4,0)*2*IF(C102="Vigilante Armado - 220 h",20,15.5)*'RESUMO GERAL'!$H102),6%*'RESUMO GERAL'!$J102,(VLOOKUP(B102,VT!A:D,4,0)*2*IF(C102="Vigilante Armado - 220 h",20,15.5*'RESUMO GERAL'!$H102)))</f>
        <v>97.622400000000027</v>
      </c>
      <c r="AF102" s="345">
        <f>IF((VLOOKUP($D102,PARAMETROS!$A:$I,4,0))&gt;1,((VLOOKUP($D102,PARAMETROS!$A:$I,4,0))*IF(C102="Vigilante Armado - 220 h",20,15.5))*((1-10%))*'RESUMO GERAL'!$H102,0)</f>
        <v>712.84500000000003</v>
      </c>
      <c r="AG102" s="345">
        <f>IF(VLOOKUP($D102,PARAMETROS!$A:$I,5,0)&gt;0,VLOOKUP($D102,PARAMETROS!$A:$I,5,0)*H102,0)</f>
        <v>386.88</v>
      </c>
      <c r="AH102" s="345">
        <f>VLOOKUP($D102,PARAMETROS!$A:$I,2,0)*'RESUMO GERAL'!$H102</f>
        <v>259.8</v>
      </c>
      <c r="AI102" s="345">
        <f>VLOOKUP('RESUMO GERAL'!$D102,PARAMETROS!$A:$I,3,0)*'RESUMO GERAL'!$H102</f>
        <v>38.9</v>
      </c>
      <c r="AJ102" s="310">
        <f t="shared" si="85"/>
        <v>40</v>
      </c>
      <c r="AK102" s="345">
        <f>VLOOKUP(E102,CCT!E:R,11,0)*H102</f>
        <v>0</v>
      </c>
      <c r="AL102" s="345">
        <f t="shared" si="86"/>
        <v>1536.0474000000002</v>
      </c>
      <c r="AM102" s="345">
        <f t="shared" si="87"/>
        <v>6046.0581008650897</v>
      </c>
      <c r="AN102" s="345">
        <f t="shared" si="61"/>
        <v>9.2867986600277774</v>
      </c>
      <c r="AO102" s="345">
        <f t="shared" si="62"/>
        <v>0.74294389280222217</v>
      </c>
      <c r="AP102" s="345">
        <f t="shared" si="63"/>
        <v>0.29717755712088889</v>
      </c>
      <c r="AQ102" s="345">
        <f t="shared" si="64"/>
        <v>24.911615323636365</v>
      </c>
      <c r="AR102" s="345">
        <f t="shared" si="65"/>
        <v>9.1600009545010934</v>
      </c>
      <c r="AS102" s="345">
        <f t="shared" si="66"/>
        <v>244.84559060945449</v>
      </c>
      <c r="AT102" s="345">
        <f t="shared" si="67"/>
        <v>11.862673963636365</v>
      </c>
      <c r="AU102" s="345">
        <f t="shared" si="88"/>
        <v>301.1068009611792</v>
      </c>
      <c r="AV102" s="345">
        <f t="shared" si="68"/>
        <v>98.855616363636358</v>
      </c>
      <c r="AW102" s="345">
        <f t="shared" si="69"/>
        <v>58.522524887272731</v>
      </c>
      <c r="AX102" s="345">
        <f t="shared" si="70"/>
        <v>1.4828342454545453</v>
      </c>
      <c r="AY102" s="345">
        <f t="shared" si="71"/>
        <v>23.725347927272729</v>
      </c>
      <c r="AZ102" s="345">
        <f t="shared" si="72"/>
        <v>9.2265241939393938</v>
      </c>
      <c r="BA102" s="345">
        <f t="shared" si="73"/>
        <v>70.529584068982629</v>
      </c>
      <c r="BB102" s="345">
        <f t="shared" si="89"/>
        <v>262.34243168655837</v>
      </c>
      <c r="BC102" s="345">
        <f t="shared" si="90"/>
        <v>802.34812990413229</v>
      </c>
      <c r="BD102" s="345">
        <f t="shared" si="91"/>
        <v>802.34812990413229</v>
      </c>
      <c r="BE102" s="345">
        <f t="shared" si="92"/>
        <v>1064.6905615906908</v>
      </c>
      <c r="BF102" s="310">
        <f>VLOOKUP($C102,Uniformes!$A:$P,16,0)*$H102</f>
        <v>68.816666666666663</v>
      </c>
      <c r="BG102" s="310">
        <f>'Materiais de Consumo'!$H$5*$H102</f>
        <v>1.3114754098360655</v>
      </c>
      <c r="BH102" s="310">
        <f>Equipamentos!$J$5*$H102</f>
        <v>12.480874316939891</v>
      </c>
      <c r="BI102" s="345"/>
      <c r="BJ102" s="345"/>
      <c r="BK102" s="345">
        <f t="shared" si="93"/>
        <v>82.609016393442616</v>
      </c>
      <c r="BL102" s="345">
        <f t="shared" si="94"/>
        <v>14612.068857992219</v>
      </c>
      <c r="BM102" s="310">
        <f t="shared" si="95"/>
        <v>69.647657126232474</v>
      </c>
      <c r="BN102" s="310">
        <f t="shared" si="96"/>
        <v>66.780570531179109</v>
      </c>
      <c r="BO102" s="108">
        <f t="shared" si="74"/>
        <v>0.68892421833598505</v>
      </c>
      <c r="BP102" s="108">
        <f t="shared" si="75"/>
        <v>3.1796502384737768</v>
      </c>
      <c r="BQ102" s="346">
        <f>VLOOKUP(B102,ISS!A:C,2,0)*100</f>
        <v>2</v>
      </c>
      <c r="BR102" s="108">
        <f t="shared" si="97"/>
        <v>2.1197668256491848</v>
      </c>
      <c r="BS102" s="108">
        <f t="shared" si="98"/>
        <v>5.65</v>
      </c>
      <c r="BT102" s="108">
        <f t="shared" si="99"/>
        <v>5.988341282458947</v>
      </c>
      <c r="BU102" s="345">
        <f t="shared" si="100"/>
        <v>883.19033952221162</v>
      </c>
      <c r="BV102" s="345">
        <f t="shared" si="101"/>
        <v>1019.6185671796231</v>
      </c>
      <c r="BW102" s="345">
        <f t="shared" si="102"/>
        <v>15631.687425171842</v>
      </c>
      <c r="BX102" s="345">
        <f t="shared" si="103"/>
        <v>187580.24910206211</v>
      </c>
      <c r="BY102" s="297">
        <f>VLOOKUP($D102,PARAMETROS!$A:$I,6,0)</f>
        <v>45292</v>
      </c>
      <c r="BZ102" s="298" t="str">
        <f>VLOOKUP($D102,PARAMETROS!$A:$I,7,0)</f>
        <v>-</v>
      </c>
      <c r="CA102" s="298" t="str">
        <f>VLOOKUP($D102,PARAMETROS!$A:$I,8,0)</f>
        <v>-</v>
      </c>
      <c r="CD102" s="3"/>
      <c r="CF102" s="3"/>
      <c r="CG102" s="3"/>
    </row>
    <row r="103" spans="1:85">
      <c r="A103" s="295" t="str">
        <f>CCT!A101</f>
        <v>1.486.01</v>
      </c>
      <c r="B103" s="294" t="str">
        <f>CCT!B101</f>
        <v>Pecanha</v>
      </c>
      <c r="C103" s="294" t="str">
        <f>CCT!C101</f>
        <v>Vigilante Armado - 220 h</v>
      </c>
      <c r="D103" s="294" t="str">
        <f>CCT!D101</f>
        <v>Sindesp-MG</v>
      </c>
      <c r="E103" s="301" t="str">
        <f t="shared" si="76"/>
        <v>PecanhaVigilante Armado - 220 h</v>
      </c>
      <c r="F103" s="299" t="s">
        <v>150</v>
      </c>
      <c r="G103" s="299" t="s">
        <v>151</v>
      </c>
      <c r="H103" s="299">
        <f>VLOOKUP(E103,CCT!E:R,4,0)</f>
        <v>1</v>
      </c>
      <c r="I103" s="344">
        <f>VLOOKUP(E103,CCT!E:R,5,0)</f>
        <v>2286.48</v>
      </c>
      <c r="J103" s="345">
        <f t="shared" si="77"/>
        <v>2286.48</v>
      </c>
      <c r="K103" s="345">
        <f t="shared" si="78"/>
        <v>685.94399999999996</v>
      </c>
      <c r="L103" s="345"/>
      <c r="M103" s="345">
        <f t="shared" si="79"/>
        <v>0</v>
      </c>
      <c r="N103" s="345"/>
      <c r="O103" s="345"/>
      <c r="P103" s="345">
        <f t="shared" si="80"/>
        <v>15.852927999999999</v>
      </c>
      <c r="Q103" s="345">
        <f t="shared" si="81"/>
        <v>2988.2769279999998</v>
      </c>
      <c r="R103" s="345">
        <f t="shared" si="105"/>
        <v>597.65538559999993</v>
      </c>
      <c r="S103" s="345">
        <f t="shared" si="105"/>
        <v>44.824153919999993</v>
      </c>
      <c r="T103" s="345">
        <f t="shared" si="105"/>
        <v>29.882769279999998</v>
      </c>
      <c r="U103" s="345">
        <f t="shared" si="105"/>
        <v>5.9765538559999998</v>
      </c>
      <c r="V103" s="345">
        <f t="shared" si="105"/>
        <v>74.706923199999991</v>
      </c>
      <c r="W103" s="345">
        <f t="shared" si="105"/>
        <v>239.06215423999998</v>
      </c>
      <c r="X103" s="345">
        <f t="shared" si="105"/>
        <v>88.751824761599991</v>
      </c>
      <c r="Y103" s="345">
        <f t="shared" si="104"/>
        <v>17.929661568</v>
      </c>
      <c r="Z103" s="345">
        <f t="shared" si="82"/>
        <v>1098.7894264255999</v>
      </c>
      <c r="AA103" s="345">
        <f t="shared" si="83"/>
        <v>249.0230773333333</v>
      </c>
      <c r="AB103" s="345">
        <f t="shared" si="106"/>
        <v>332.03076977777772</v>
      </c>
      <c r="AC103" s="345">
        <f t="shared" si="106"/>
        <v>213.65349958275556</v>
      </c>
      <c r="AD103" s="345">
        <f t="shared" si="84"/>
        <v>794.70734669386661</v>
      </c>
      <c r="AE103" s="345">
        <f>(VLOOKUP(B103,VT!A:D,4,0)*2*IF(C103="Vigilante Armado - 220 h",20,15.5)*'RESUMO GERAL'!$H103)-IF(6%*'RESUMO GERAL'!$J103&lt;=(VLOOKUP(B103,VT!A:D,4,0)*2*IF(C103="Vigilante Armado - 220 h",20,15.5)*'RESUMO GERAL'!$H103),6%*'RESUMO GERAL'!$J103,(VLOOKUP(B103,VT!A:D,4,0)*2*IF(C103="Vigilante Armado - 220 h",20,15.5*'RESUMO GERAL'!$H103)))</f>
        <v>102.81120000000001</v>
      </c>
      <c r="AF103" s="345">
        <f>IF((VLOOKUP($D103,PARAMETROS!$A:$I,4,0))&gt;1,((VLOOKUP($D103,PARAMETROS!$A:$I,4,0))*IF(C103="Vigilante Armado - 220 h",20,15.5))*((1-10%))*'RESUMO GERAL'!$H103,0)</f>
        <v>459.90000000000003</v>
      </c>
      <c r="AG103" s="345">
        <f>IF(VLOOKUP($D103,PARAMETROS!$A:$I,5,0)&gt;0,VLOOKUP($D103,PARAMETROS!$A:$I,5,0)*H103,0)</f>
        <v>193.44</v>
      </c>
      <c r="AH103" s="345">
        <f>VLOOKUP($D103,PARAMETROS!$A:$I,2,0)*'RESUMO GERAL'!$H103</f>
        <v>129.9</v>
      </c>
      <c r="AI103" s="345">
        <f>VLOOKUP('RESUMO GERAL'!$D103,PARAMETROS!$A:$I,3,0)*'RESUMO GERAL'!$H103</f>
        <v>19.45</v>
      </c>
      <c r="AJ103" s="310">
        <f t="shared" si="85"/>
        <v>20</v>
      </c>
      <c r="AK103" s="345">
        <f>VLOOKUP(E103,CCT!E:R,11,0)*H103</f>
        <v>0</v>
      </c>
      <c r="AL103" s="345">
        <f t="shared" si="86"/>
        <v>925.50120000000004</v>
      </c>
      <c r="AM103" s="345">
        <f t="shared" si="87"/>
        <v>2818.9979731194662</v>
      </c>
      <c r="AN103" s="345">
        <f t="shared" si="61"/>
        <v>3.8989981314234563</v>
      </c>
      <c r="AO103" s="345">
        <f t="shared" si="62"/>
        <v>0.3119198505138765</v>
      </c>
      <c r="AP103" s="345">
        <f t="shared" si="63"/>
        <v>0.1247679402055506</v>
      </c>
      <c r="AQ103" s="345">
        <f t="shared" si="64"/>
        <v>10.458969248000001</v>
      </c>
      <c r="AR103" s="345">
        <f t="shared" si="65"/>
        <v>3.8457629924896013</v>
      </c>
      <c r="AS103" s="345">
        <f t="shared" si="66"/>
        <v>102.79672632319998</v>
      </c>
      <c r="AT103" s="345">
        <f t="shared" si="67"/>
        <v>4.9804615466666666</v>
      </c>
      <c r="AU103" s="345">
        <f t="shared" si="88"/>
        <v>126.41760603249912</v>
      </c>
      <c r="AV103" s="345">
        <f t="shared" si="68"/>
        <v>41.503846222222215</v>
      </c>
      <c r="AW103" s="345">
        <f t="shared" si="69"/>
        <v>24.570276963555557</v>
      </c>
      <c r="AX103" s="345">
        <f t="shared" si="70"/>
        <v>0.62255769333333322</v>
      </c>
      <c r="AY103" s="345">
        <f t="shared" si="71"/>
        <v>9.9609230933333333</v>
      </c>
      <c r="AZ103" s="345">
        <f t="shared" si="72"/>
        <v>3.8736923140740736</v>
      </c>
      <c r="BA103" s="345">
        <f t="shared" si="73"/>
        <v>29.611357644552864</v>
      </c>
      <c r="BB103" s="345">
        <f t="shared" si="89"/>
        <v>110.14265393107139</v>
      </c>
      <c r="BC103" s="345">
        <f t="shared" si="90"/>
        <v>434.65846225454555</v>
      </c>
      <c r="BD103" s="345">
        <f t="shared" si="91"/>
        <v>434.65846225454555</v>
      </c>
      <c r="BE103" s="345">
        <f t="shared" si="92"/>
        <v>544.80111618561693</v>
      </c>
      <c r="BF103" s="310">
        <f>VLOOKUP($C103,Uniformes!$A:$P,16,0)*$H103</f>
        <v>34.408333333333331</v>
      </c>
      <c r="BG103" s="310">
        <f>'Materiais de Consumo'!$H$5*$H103</f>
        <v>0.65573770491803274</v>
      </c>
      <c r="BH103" s="310">
        <f>Equipamentos!$J$5*$H103</f>
        <v>6.2404371584699456</v>
      </c>
      <c r="BI103" s="345"/>
      <c r="BJ103" s="345"/>
      <c r="BK103" s="345">
        <f t="shared" si="93"/>
        <v>41.304508196721308</v>
      </c>
      <c r="BL103" s="345">
        <f t="shared" si="94"/>
        <v>6519.7981315343031</v>
      </c>
      <c r="BM103" s="310">
        <f t="shared" si="95"/>
        <v>34.823828563116237</v>
      </c>
      <c r="BN103" s="310">
        <f t="shared" si="96"/>
        <v>33.390285265589554</v>
      </c>
      <c r="BO103" s="108">
        <f t="shared" si="74"/>
        <v>0.71154898741105688</v>
      </c>
      <c r="BP103" s="108">
        <f t="shared" si="75"/>
        <v>3.2840722495894927</v>
      </c>
      <c r="BQ103" s="346">
        <f>VLOOKUP(B103,ISS!A:C,2,0)*100</f>
        <v>5</v>
      </c>
      <c r="BR103" s="108">
        <f t="shared" si="97"/>
        <v>5.473453749315822</v>
      </c>
      <c r="BS103" s="108">
        <f t="shared" si="98"/>
        <v>8.65</v>
      </c>
      <c r="BT103" s="108">
        <f t="shared" si="99"/>
        <v>9.4690749863163717</v>
      </c>
      <c r="BU103" s="345">
        <f t="shared" si="100"/>
        <v>623.82381962112822</v>
      </c>
      <c r="BV103" s="345">
        <f t="shared" si="101"/>
        <v>692.03793344983399</v>
      </c>
      <c r="BW103" s="345">
        <f t="shared" si="102"/>
        <v>7211.836064984137</v>
      </c>
      <c r="BX103" s="345">
        <f t="shared" si="103"/>
        <v>86542.03277980964</v>
      </c>
      <c r="BY103" s="297">
        <f>VLOOKUP($D103,PARAMETROS!$A:$I,6,0)</f>
        <v>45292</v>
      </c>
      <c r="BZ103" s="298" t="str">
        <f>VLOOKUP($D103,PARAMETROS!$A:$I,7,0)</f>
        <v>-</v>
      </c>
      <c r="CA103" s="298" t="str">
        <f>VLOOKUP($D103,PARAMETROS!$A:$I,8,0)</f>
        <v>-</v>
      </c>
      <c r="CD103" s="3"/>
      <c r="CF103" s="3"/>
      <c r="CG103" s="3"/>
    </row>
    <row r="104" spans="1:85">
      <c r="A104" s="295" t="str">
        <f>CCT!A102</f>
        <v>1.491.01</v>
      </c>
      <c r="B104" s="294" t="str">
        <f>CCT!B102</f>
        <v>Pedralva</v>
      </c>
      <c r="C104" s="294" t="str">
        <f>CCT!C102</f>
        <v>Vigilante Armado - 220 h</v>
      </c>
      <c r="D104" s="294" t="str">
        <f>CCT!D102</f>
        <v>Sindesp-MG</v>
      </c>
      <c r="E104" s="301" t="str">
        <f t="shared" si="76"/>
        <v>PedralvaVigilante Armado - 220 h</v>
      </c>
      <c r="F104" s="299" t="s">
        <v>150</v>
      </c>
      <c r="G104" s="299" t="s">
        <v>151</v>
      </c>
      <c r="H104" s="299">
        <f>VLOOKUP(E104,CCT!E:R,4,0)</f>
        <v>1</v>
      </c>
      <c r="I104" s="344">
        <f>VLOOKUP(E104,CCT!E:R,5,0)</f>
        <v>2286.48</v>
      </c>
      <c r="J104" s="345">
        <f t="shared" si="77"/>
        <v>2286.48</v>
      </c>
      <c r="K104" s="345">
        <f t="shared" si="78"/>
        <v>685.94399999999996</v>
      </c>
      <c r="L104" s="345"/>
      <c r="M104" s="345">
        <f t="shared" si="79"/>
        <v>0</v>
      </c>
      <c r="N104" s="345"/>
      <c r="O104" s="345"/>
      <c r="P104" s="345">
        <f t="shared" si="80"/>
        <v>15.852927999999999</v>
      </c>
      <c r="Q104" s="345">
        <f t="shared" si="81"/>
        <v>2988.2769279999998</v>
      </c>
      <c r="R104" s="345">
        <f t="shared" si="105"/>
        <v>597.65538559999993</v>
      </c>
      <c r="S104" s="345">
        <f t="shared" si="105"/>
        <v>44.824153919999993</v>
      </c>
      <c r="T104" s="345">
        <f t="shared" si="105"/>
        <v>29.882769279999998</v>
      </c>
      <c r="U104" s="345">
        <f t="shared" si="105"/>
        <v>5.9765538559999998</v>
      </c>
      <c r="V104" s="345">
        <f t="shared" si="105"/>
        <v>74.706923199999991</v>
      </c>
      <c r="W104" s="345">
        <f t="shared" si="105"/>
        <v>239.06215423999998</v>
      </c>
      <c r="X104" s="345">
        <f t="shared" si="105"/>
        <v>88.751824761599991</v>
      </c>
      <c r="Y104" s="345">
        <f t="shared" si="104"/>
        <v>17.929661568</v>
      </c>
      <c r="Z104" s="345">
        <f t="shared" si="82"/>
        <v>1098.7894264255999</v>
      </c>
      <c r="AA104" s="345">
        <f t="shared" si="83"/>
        <v>249.0230773333333</v>
      </c>
      <c r="AB104" s="345">
        <f t="shared" si="106"/>
        <v>332.03076977777772</v>
      </c>
      <c r="AC104" s="345">
        <f t="shared" si="106"/>
        <v>213.65349958275556</v>
      </c>
      <c r="AD104" s="345">
        <f t="shared" si="84"/>
        <v>794.70734669386661</v>
      </c>
      <c r="AE104" s="345">
        <f>(VLOOKUP(B104,VT!A:D,4,0)*2*IF(C104="Vigilante Armado - 220 h",20,15.5)*'RESUMO GERAL'!$H104)-IF(6%*'RESUMO GERAL'!$J104&lt;=(VLOOKUP(B104,VT!A:D,4,0)*2*IF(C104="Vigilante Armado - 220 h",20,15.5)*'RESUMO GERAL'!$H104),6%*'RESUMO GERAL'!$J104,(VLOOKUP(B104,VT!A:D,4,0)*2*IF(C104="Vigilante Armado - 220 h",20,15.5*'RESUMO GERAL'!$H104)))</f>
        <v>102.81120000000001</v>
      </c>
      <c r="AF104" s="345">
        <f>IF((VLOOKUP($D104,PARAMETROS!$A:$I,4,0))&gt;1,((VLOOKUP($D104,PARAMETROS!$A:$I,4,0))*IF(C104="Vigilante Armado - 220 h",20,15.5))*((1-10%))*'RESUMO GERAL'!$H104,0)</f>
        <v>459.90000000000003</v>
      </c>
      <c r="AG104" s="345">
        <f>IF(VLOOKUP($D104,PARAMETROS!$A:$I,5,0)&gt;0,VLOOKUP($D104,PARAMETROS!$A:$I,5,0)*H104,0)</f>
        <v>193.44</v>
      </c>
      <c r="AH104" s="345">
        <f>VLOOKUP($D104,PARAMETROS!$A:$I,2,0)*'RESUMO GERAL'!$H104</f>
        <v>129.9</v>
      </c>
      <c r="AI104" s="345">
        <f>VLOOKUP('RESUMO GERAL'!$D104,PARAMETROS!$A:$I,3,0)*'RESUMO GERAL'!$H104</f>
        <v>19.45</v>
      </c>
      <c r="AJ104" s="310">
        <f t="shared" si="85"/>
        <v>20</v>
      </c>
      <c r="AK104" s="345">
        <f>VLOOKUP(E104,CCT!E:R,11,0)*H104</f>
        <v>0</v>
      </c>
      <c r="AL104" s="345">
        <f t="shared" si="86"/>
        <v>925.50120000000004</v>
      </c>
      <c r="AM104" s="345">
        <f t="shared" si="87"/>
        <v>2818.9979731194662</v>
      </c>
      <c r="AN104" s="345">
        <f t="shared" si="61"/>
        <v>3.8989981314234563</v>
      </c>
      <c r="AO104" s="345">
        <f t="shared" si="62"/>
        <v>0.3119198505138765</v>
      </c>
      <c r="AP104" s="345">
        <f t="shared" si="63"/>
        <v>0.1247679402055506</v>
      </c>
      <c r="AQ104" s="345">
        <f t="shared" si="64"/>
        <v>10.458969248000001</v>
      </c>
      <c r="AR104" s="345">
        <f t="shared" si="65"/>
        <v>3.8457629924896013</v>
      </c>
      <c r="AS104" s="345">
        <f t="shared" si="66"/>
        <v>102.79672632319998</v>
      </c>
      <c r="AT104" s="345">
        <f t="shared" si="67"/>
        <v>4.9804615466666666</v>
      </c>
      <c r="AU104" s="345">
        <f t="shared" si="88"/>
        <v>126.41760603249912</v>
      </c>
      <c r="AV104" s="345">
        <f t="shared" si="68"/>
        <v>41.503846222222215</v>
      </c>
      <c r="AW104" s="345">
        <f t="shared" si="69"/>
        <v>24.570276963555557</v>
      </c>
      <c r="AX104" s="345">
        <f t="shared" si="70"/>
        <v>0.62255769333333322</v>
      </c>
      <c r="AY104" s="345">
        <f t="shared" si="71"/>
        <v>9.9609230933333333</v>
      </c>
      <c r="AZ104" s="345">
        <f t="shared" si="72"/>
        <v>3.8736923140740736</v>
      </c>
      <c r="BA104" s="345">
        <f t="shared" si="73"/>
        <v>29.611357644552864</v>
      </c>
      <c r="BB104" s="345">
        <f t="shared" si="89"/>
        <v>110.14265393107139</v>
      </c>
      <c r="BC104" s="345">
        <f t="shared" si="90"/>
        <v>434.65846225454555</v>
      </c>
      <c r="BD104" s="345">
        <f t="shared" si="91"/>
        <v>434.65846225454555</v>
      </c>
      <c r="BE104" s="345">
        <f t="shared" si="92"/>
        <v>544.80111618561693</v>
      </c>
      <c r="BF104" s="310">
        <f>VLOOKUP($C104,Uniformes!$A:$P,16,0)*$H104</f>
        <v>34.408333333333331</v>
      </c>
      <c r="BG104" s="310">
        <f>'Materiais de Consumo'!$H$5*$H104</f>
        <v>0.65573770491803274</v>
      </c>
      <c r="BH104" s="310">
        <f>Equipamentos!$J$5*$H104</f>
        <v>6.2404371584699456</v>
      </c>
      <c r="BI104" s="345"/>
      <c r="BJ104" s="345"/>
      <c r="BK104" s="345">
        <f t="shared" si="93"/>
        <v>41.304508196721308</v>
      </c>
      <c r="BL104" s="345">
        <f t="shared" si="94"/>
        <v>6519.7981315343031</v>
      </c>
      <c r="BM104" s="310">
        <f t="shared" si="95"/>
        <v>34.823828563116237</v>
      </c>
      <c r="BN104" s="310">
        <f t="shared" si="96"/>
        <v>33.390285265589554</v>
      </c>
      <c r="BO104" s="108">
        <f t="shared" si="74"/>
        <v>0.68892421833598505</v>
      </c>
      <c r="BP104" s="108">
        <f t="shared" si="75"/>
        <v>3.1796502384737768</v>
      </c>
      <c r="BQ104" s="346">
        <f>VLOOKUP(B104,ISS!A:C,2,0)*100</f>
        <v>2</v>
      </c>
      <c r="BR104" s="108">
        <f t="shared" si="97"/>
        <v>2.1197668256491848</v>
      </c>
      <c r="BS104" s="108">
        <f t="shared" si="98"/>
        <v>5.65</v>
      </c>
      <c r="BT104" s="108">
        <f t="shared" si="99"/>
        <v>5.988341282458947</v>
      </c>
      <c r="BU104" s="345">
        <f t="shared" si="100"/>
        <v>394.51265698252371</v>
      </c>
      <c r="BV104" s="345">
        <f t="shared" si="101"/>
        <v>462.72677081122947</v>
      </c>
      <c r="BW104" s="345">
        <f t="shared" si="102"/>
        <v>6982.5249023455326</v>
      </c>
      <c r="BX104" s="345">
        <f t="shared" si="103"/>
        <v>83790.298828146391</v>
      </c>
      <c r="BY104" s="297">
        <f>VLOOKUP($D104,PARAMETROS!$A:$I,6,0)</f>
        <v>45292</v>
      </c>
      <c r="BZ104" s="298" t="str">
        <f>VLOOKUP($D104,PARAMETROS!$A:$I,7,0)</f>
        <v>-</v>
      </c>
      <c r="CA104" s="298" t="str">
        <f>VLOOKUP($D104,PARAMETROS!$A:$I,8,0)</f>
        <v>-</v>
      </c>
      <c r="CD104" s="3"/>
      <c r="CF104" s="3"/>
      <c r="CG104" s="3"/>
    </row>
    <row r="105" spans="1:85">
      <c r="A105" s="295" t="str">
        <f>CCT!A103</f>
        <v>1.210.01</v>
      </c>
      <c r="B105" s="294" t="str">
        <f>CCT!B103</f>
        <v>Pedro Leopoldo</v>
      </c>
      <c r="C105" s="294" t="str">
        <f>CCT!C103</f>
        <v>Vigilante Armado - 220 h</v>
      </c>
      <c r="D105" s="294" t="str">
        <f>CCT!D103</f>
        <v>Sindesp-MG</v>
      </c>
      <c r="E105" s="301" t="str">
        <f t="shared" si="76"/>
        <v>Pedro LeopoldoVigilante Armado - 220 h</v>
      </c>
      <c r="F105" s="299" t="s">
        <v>150</v>
      </c>
      <c r="G105" s="299" t="s">
        <v>151</v>
      </c>
      <c r="H105" s="299">
        <f>VLOOKUP(E105,CCT!E:R,4,0)</f>
        <v>1</v>
      </c>
      <c r="I105" s="344">
        <f>VLOOKUP(E105,CCT!E:R,5,0)</f>
        <v>2286.48</v>
      </c>
      <c r="J105" s="345">
        <f t="shared" si="77"/>
        <v>2286.48</v>
      </c>
      <c r="K105" s="345">
        <f t="shared" si="78"/>
        <v>685.94399999999996</v>
      </c>
      <c r="L105" s="345"/>
      <c r="M105" s="345">
        <f t="shared" si="79"/>
        <v>0</v>
      </c>
      <c r="N105" s="345"/>
      <c r="O105" s="345"/>
      <c r="P105" s="345">
        <f t="shared" si="80"/>
        <v>15.852927999999999</v>
      </c>
      <c r="Q105" s="345">
        <f t="shared" si="81"/>
        <v>2988.2769279999998</v>
      </c>
      <c r="R105" s="345">
        <f t="shared" si="105"/>
        <v>597.65538559999993</v>
      </c>
      <c r="S105" s="345">
        <f t="shared" si="105"/>
        <v>44.824153919999993</v>
      </c>
      <c r="T105" s="345">
        <f t="shared" si="105"/>
        <v>29.882769279999998</v>
      </c>
      <c r="U105" s="345">
        <f t="shared" si="105"/>
        <v>5.9765538559999998</v>
      </c>
      <c r="V105" s="345">
        <f t="shared" si="105"/>
        <v>74.706923199999991</v>
      </c>
      <c r="W105" s="345">
        <f t="shared" si="105"/>
        <v>239.06215423999998</v>
      </c>
      <c r="X105" s="345">
        <f t="shared" si="105"/>
        <v>88.751824761599991</v>
      </c>
      <c r="Y105" s="345">
        <f t="shared" si="104"/>
        <v>17.929661568</v>
      </c>
      <c r="Z105" s="345">
        <f t="shared" si="82"/>
        <v>1098.7894264255999</v>
      </c>
      <c r="AA105" s="345">
        <f t="shared" si="83"/>
        <v>249.0230773333333</v>
      </c>
      <c r="AB105" s="345">
        <f t="shared" si="106"/>
        <v>332.03076977777772</v>
      </c>
      <c r="AC105" s="345">
        <f t="shared" si="106"/>
        <v>213.65349958275556</v>
      </c>
      <c r="AD105" s="345">
        <f t="shared" si="84"/>
        <v>794.70734669386661</v>
      </c>
      <c r="AE105" s="345">
        <f>(VLOOKUP(B105,VT!A:D,4,0)*2*IF(C105="Vigilante Armado - 220 h",20,15.5)*'RESUMO GERAL'!$H105)-IF(6%*'RESUMO GERAL'!$J105&lt;=(VLOOKUP(B105,VT!A:D,4,0)*2*IF(C105="Vigilante Armado - 220 h",20,15.5)*'RESUMO GERAL'!$H105),6%*'RESUMO GERAL'!$J105,(VLOOKUP(B105,VT!A:D,4,0)*2*IF(C105="Vigilante Armado - 220 h",20,15.5*'RESUMO GERAL'!$H105)))</f>
        <v>102.81120000000001</v>
      </c>
      <c r="AF105" s="345">
        <f>IF((VLOOKUP($D105,PARAMETROS!$A:$I,4,0))&gt;1,((VLOOKUP($D105,PARAMETROS!$A:$I,4,0))*IF(C105="Vigilante Armado - 220 h",20,15.5))*((1-10%))*'RESUMO GERAL'!$H105,0)</f>
        <v>459.90000000000003</v>
      </c>
      <c r="AG105" s="345">
        <f>IF(VLOOKUP($D105,PARAMETROS!$A:$I,5,0)&gt;0,VLOOKUP($D105,PARAMETROS!$A:$I,5,0)*H105,0)</f>
        <v>193.44</v>
      </c>
      <c r="AH105" s="345">
        <f>VLOOKUP($D105,PARAMETROS!$A:$I,2,0)*'RESUMO GERAL'!$H105</f>
        <v>129.9</v>
      </c>
      <c r="AI105" s="345">
        <f>VLOOKUP('RESUMO GERAL'!$D105,PARAMETROS!$A:$I,3,0)*'RESUMO GERAL'!$H105</f>
        <v>19.45</v>
      </c>
      <c r="AJ105" s="310">
        <f t="shared" si="85"/>
        <v>20</v>
      </c>
      <c r="AK105" s="345">
        <f>VLOOKUP(E105,CCT!E:R,11,0)*H105</f>
        <v>0</v>
      </c>
      <c r="AL105" s="345">
        <f t="shared" si="86"/>
        <v>925.50120000000004</v>
      </c>
      <c r="AM105" s="345">
        <f t="shared" si="87"/>
        <v>2818.9979731194662</v>
      </c>
      <c r="AN105" s="345">
        <f t="shared" si="61"/>
        <v>3.8989981314234563</v>
      </c>
      <c r="AO105" s="345">
        <f t="shared" si="62"/>
        <v>0.3119198505138765</v>
      </c>
      <c r="AP105" s="345">
        <f t="shared" si="63"/>
        <v>0.1247679402055506</v>
      </c>
      <c r="AQ105" s="345">
        <f t="shared" si="64"/>
        <v>10.458969248000001</v>
      </c>
      <c r="AR105" s="345">
        <f t="shared" si="65"/>
        <v>3.8457629924896013</v>
      </c>
      <c r="AS105" s="345">
        <f t="shared" si="66"/>
        <v>102.79672632319998</v>
      </c>
      <c r="AT105" s="345">
        <f t="shared" si="67"/>
        <v>4.9804615466666666</v>
      </c>
      <c r="AU105" s="345">
        <f t="shared" si="88"/>
        <v>126.41760603249912</v>
      </c>
      <c r="AV105" s="345">
        <f t="shared" si="68"/>
        <v>41.503846222222215</v>
      </c>
      <c r="AW105" s="345">
        <f t="shared" si="69"/>
        <v>24.570276963555557</v>
      </c>
      <c r="AX105" s="345">
        <f t="shared" si="70"/>
        <v>0.62255769333333322</v>
      </c>
      <c r="AY105" s="345">
        <f t="shared" si="71"/>
        <v>9.9609230933333333</v>
      </c>
      <c r="AZ105" s="345">
        <f t="shared" si="72"/>
        <v>3.8736923140740736</v>
      </c>
      <c r="BA105" s="345">
        <f t="shared" si="73"/>
        <v>29.611357644552864</v>
      </c>
      <c r="BB105" s="345">
        <f t="shared" si="89"/>
        <v>110.14265393107139</v>
      </c>
      <c r="BC105" s="345">
        <f t="shared" si="90"/>
        <v>434.65846225454555</v>
      </c>
      <c r="BD105" s="345">
        <f t="shared" si="91"/>
        <v>434.65846225454555</v>
      </c>
      <c r="BE105" s="345">
        <f t="shared" si="92"/>
        <v>544.80111618561693</v>
      </c>
      <c r="BF105" s="310">
        <f>VLOOKUP($C105,Uniformes!$A:$P,16,0)*$H105</f>
        <v>34.408333333333331</v>
      </c>
      <c r="BG105" s="310">
        <f>'Materiais de Consumo'!$H$5*$H105</f>
        <v>0.65573770491803274</v>
      </c>
      <c r="BH105" s="310">
        <f>Equipamentos!$J$5*$H105</f>
        <v>6.2404371584699456</v>
      </c>
      <c r="BI105" s="345"/>
      <c r="BJ105" s="345"/>
      <c r="BK105" s="345">
        <f t="shared" si="93"/>
        <v>41.304508196721308</v>
      </c>
      <c r="BL105" s="345">
        <f t="shared" si="94"/>
        <v>6519.7981315343031</v>
      </c>
      <c r="BM105" s="310">
        <f t="shared" si="95"/>
        <v>34.823828563116237</v>
      </c>
      <c r="BN105" s="310">
        <f t="shared" si="96"/>
        <v>33.390285265589554</v>
      </c>
      <c r="BO105" s="108">
        <f t="shared" si="74"/>
        <v>0.69407367859049507</v>
      </c>
      <c r="BP105" s="108">
        <f t="shared" si="75"/>
        <v>3.2034169781099773</v>
      </c>
      <c r="BQ105" s="346">
        <f>VLOOKUP(B105,ISS!A:C,2,0)*100</f>
        <v>2.7</v>
      </c>
      <c r="BR105" s="108">
        <f t="shared" si="97"/>
        <v>2.8830752802989799</v>
      </c>
      <c r="BS105" s="108">
        <f t="shared" si="98"/>
        <v>6.35</v>
      </c>
      <c r="BT105" s="108">
        <f t="shared" si="99"/>
        <v>6.7805659369994515</v>
      </c>
      <c r="BU105" s="345">
        <f t="shared" si="100"/>
        <v>446.70451423443694</v>
      </c>
      <c r="BV105" s="345">
        <f t="shared" si="101"/>
        <v>514.91862806314271</v>
      </c>
      <c r="BW105" s="345">
        <f t="shared" si="102"/>
        <v>7034.7167595974461</v>
      </c>
      <c r="BX105" s="345">
        <f t="shared" si="103"/>
        <v>84416.601115169353</v>
      </c>
      <c r="BY105" s="297">
        <f>VLOOKUP($D105,PARAMETROS!$A:$I,6,0)</f>
        <v>45292</v>
      </c>
      <c r="BZ105" s="298" t="str">
        <f>VLOOKUP($D105,PARAMETROS!$A:$I,7,0)</f>
        <v>-</v>
      </c>
      <c r="CA105" s="298" t="str">
        <f>VLOOKUP($D105,PARAMETROS!$A:$I,8,0)</f>
        <v>-</v>
      </c>
      <c r="CD105" s="3"/>
      <c r="CF105" s="3"/>
      <c r="CG105" s="3"/>
    </row>
    <row r="106" spans="1:85">
      <c r="A106" s="295" t="str">
        <f>CCT!A104</f>
        <v>1.511.01</v>
      </c>
      <c r="B106" s="294" t="str">
        <f>CCT!B104</f>
        <v>Pirapetinga</v>
      </c>
      <c r="C106" s="294" t="str">
        <f>CCT!C104</f>
        <v>Vigilante Armado - 220 h</v>
      </c>
      <c r="D106" s="294" t="str">
        <f>CCT!D104</f>
        <v>Sindesp-MG</v>
      </c>
      <c r="E106" s="301" t="str">
        <f t="shared" si="76"/>
        <v>PirapetingaVigilante Armado - 220 h</v>
      </c>
      <c r="F106" s="299" t="s">
        <v>150</v>
      </c>
      <c r="G106" s="299" t="s">
        <v>151</v>
      </c>
      <c r="H106" s="299">
        <f>VLOOKUP(E106,CCT!E:R,4,0)</f>
        <v>1</v>
      </c>
      <c r="I106" s="344">
        <f>VLOOKUP(E106,CCT!E:R,5,0)</f>
        <v>2286.48</v>
      </c>
      <c r="J106" s="345">
        <f t="shared" si="77"/>
        <v>2286.48</v>
      </c>
      <c r="K106" s="345">
        <f t="shared" si="78"/>
        <v>685.94399999999996</v>
      </c>
      <c r="L106" s="345"/>
      <c r="M106" s="345">
        <f t="shared" si="79"/>
        <v>0</v>
      </c>
      <c r="N106" s="345"/>
      <c r="O106" s="345"/>
      <c r="P106" s="345">
        <f t="shared" si="80"/>
        <v>15.852927999999999</v>
      </c>
      <c r="Q106" s="345">
        <f t="shared" si="81"/>
        <v>2988.2769279999998</v>
      </c>
      <c r="R106" s="345">
        <f t="shared" si="105"/>
        <v>597.65538559999993</v>
      </c>
      <c r="S106" s="345">
        <f t="shared" si="105"/>
        <v>44.824153919999993</v>
      </c>
      <c r="T106" s="345">
        <f t="shared" si="105"/>
        <v>29.882769279999998</v>
      </c>
      <c r="U106" s="345">
        <f t="shared" si="105"/>
        <v>5.9765538559999998</v>
      </c>
      <c r="V106" s="345">
        <f t="shared" si="105"/>
        <v>74.706923199999991</v>
      </c>
      <c r="W106" s="345">
        <f t="shared" si="105"/>
        <v>239.06215423999998</v>
      </c>
      <c r="X106" s="345">
        <f t="shared" si="105"/>
        <v>88.751824761599991</v>
      </c>
      <c r="Y106" s="345">
        <f t="shared" si="104"/>
        <v>17.929661568</v>
      </c>
      <c r="Z106" s="345">
        <f t="shared" si="82"/>
        <v>1098.7894264255999</v>
      </c>
      <c r="AA106" s="345">
        <f t="shared" si="83"/>
        <v>249.0230773333333</v>
      </c>
      <c r="AB106" s="345">
        <f t="shared" si="106"/>
        <v>332.03076977777772</v>
      </c>
      <c r="AC106" s="345">
        <f t="shared" si="106"/>
        <v>213.65349958275556</v>
      </c>
      <c r="AD106" s="345">
        <f t="shared" si="84"/>
        <v>794.70734669386661</v>
      </c>
      <c r="AE106" s="345">
        <f>(VLOOKUP(B106,VT!A:D,4,0)*2*IF(C106="Vigilante Armado - 220 h",20,15.5)*'RESUMO GERAL'!$H106)-IF(6%*'RESUMO GERAL'!$J106&lt;=(VLOOKUP(B106,VT!A:D,4,0)*2*IF(C106="Vigilante Armado - 220 h",20,15.5)*'RESUMO GERAL'!$H106),6%*'RESUMO GERAL'!$J106,(VLOOKUP(B106,VT!A:D,4,0)*2*IF(C106="Vigilante Armado - 220 h",20,15.5*'RESUMO GERAL'!$H106)))</f>
        <v>102.81120000000001</v>
      </c>
      <c r="AF106" s="345">
        <f>IF((VLOOKUP($D106,PARAMETROS!$A:$I,4,0))&gt;1,((VLOOKUP($D106,PARAMETROS!$A:$I,4,0))*IF(C106="Vigilante Armado - 220 h",20,15.5))*((1-10%))*'RESUMO GERAL'!$H106,0)</f>
        <v>459.90000000000003</v>
      </c>
      <c r="AG106" s="345">
        <f>IF(VLOOKUP($D106,PARAMETROS!$A:$I,5,0)&gt;0,VLOOKUP($D106,PARAMETROS!$A:$I,5,0)*H106,0)</f>
        <v>193.44</v>
      </c>
      <c r="AH106" s="345">
        <f>VLOOKUP($D106,PARAMETROS!$A:$I,2,0)*'RESUMO GERAL'!$H106</f>
        <v>129.9</v>
      </c>
      <c r="AI106" s="345">
        <f>VLOOKUP('RESUMO GERAL'!$D106,PARAMETROS!$A:$I,3,0)*'RESUMO GERAL'!$H106</f>
        <v>19.45</v>
      </c>
      <c r="AJ106" s="310">
        <f t="shared" si="85"/>
        <v>20</v>
      </c>
      <c r="AK106" s="345">
        <f>VLOOKUP(E106,CCT!E:R,11,0)*H106</f>
        <v>0</v>
      </c>
      <c r="AL106" s="345">
        <f t="shared" si="86"/>
        <v>925.50120000000004</v>
      </c>
      <c r="AM106" s="345">
        <f t="shared" si="87"/>
        <v>2818.9979731194662</v>
      </c>
      <c r="AN106" s="345">
        <f t="shared" si="61"/>
        <v>3.8989981314234563</v>
      </c>
      <c r="AO106" s="345">
        <f t="shared" si="62"/>
        <v>0.3119198505138765</v>
      </c>
      <c r="AP106" s="345">
        <f t="shared" si="63"/>
        <v>0.1247679402055506</v>
      </c>
      <c r="AQ106" s="345">
        <f t="shared" si="64"/>
        <v>10.458969248000001</v>
      </c>
      <c r="AR106" s="345">
        <f t="shared" si="65"/>
        <v>3.8457629924896013</v>
      </c>
      <c r="AS106" s="345">
        <f t="shared" si="66"/>
        <v>102.79672632319998</v>
      </c>
      <c r="AT106" s="345">
        <f t="shared" si="67"/>
        <v>4.9804615466666666</v>
      </c>
      <c r="AU106" s="345">
        <f t="shared" si="88"/>
        <v>126.41760603249912</v>
      </c>
      <c r="AV106" s="345">
        <f t="shared" si="68"/>
        <v>41.503846222222215</v>
      </c>
      <c r="AW106" s="345">
        <f t="shared" si="69"/>
        <v>24.570276963555557</v>
      </c>
      <c r="AX106" s="345">
        <f t="shared" si="70"/>
        <v>0.62255769333333322</v>
      </c>
      <c r="AY106" s="345">
        <f t="shared" si="71"/>
        <v>9.9609230933333333</v>
      </c>
      <c r="AZ106" s="345">
        <f t="shared" si="72"/>
        <v>3.8736923140740736</v>
      </c>
      <c r="BA106" s="345">
        <f t="shared" si="73"/>
        <v>29.611357644552864</v>
      </c>
      <c r="BB106" s="345">
        <f t="shared" si="89"/>
        <v>110.14265393107139</v>
      </c>
      <c r="BC106" s="345">
        <f t="shared" si="90"/>
        <v>434.65846225454555</v>
      </c>
      <c r="BD106" s="345">
        <f t="shared" si="91"/>
        <v>434.65846225454555</v>
      </c>
      <c r="BE106" s="345">
        <f t="shared" si="92"/>
        <v>544.80111618561693</v>
      </c>
      <c r="BF106" s="310">
        <f>VLOOKUP($C106,Uniformes!$A:$P,16,0)*$H106</f>
        <v>34.408333333333331</v>
      </c>
      <c r="BG106" s="310">
        <f>'Materiais de Consumo'!$H$5*$H106</f>
        <v>0.65573770491803274</v>
      </c>
      <c r="BH106" s="310">
        <f>Equipamentos!$J$5*$H106</f>
        <v>6.2404371584699456</v>
      </c>
      <c r="BI106" s="345"/>
      <c r="BJ106" s="345"/>
      <c r="BK106" s="345">
        <f t="shared" si="93"/>
        <v>41.304508196721308</v>
      </c>
      <c r="BL106" s="345">
        <f t="shared" si="94"/>
        <v>6519.7981315343031</v>
      </c>
      <c r="BM106" s="310">
        <f t="shared" si="95"/>
        <v>34.823828563116237</v>
      </c>
      <c r="BN106" s="310">
        <f t="shared" si="96"/>
        <v>33.390285265589554</v>
      </c>
      <c r="BO106" s="108">
        <f t="shared" si="74"/>
        <v>0.68892421833598505</v>
      </c>
      <c r="BP106" s="108">
        <f t="shared" si="75"/>
        <v>3.1796502384737768</v>
      </c>
      <c r="BQ106" s="346">
        <f>VLOOKUP(B106,ISS!A:C,2,0)*100</f>
        <v>2</v>
      </c>
      <c r="BR106" s="108">
        <f t="shared" si="97"/>
        <v>2.1197668256491848</v>
      </c>
      <c r="BS106" s="108">
        <f t="shared" si="98"/>
        <v>5.65</v>
      </c>
      <c r="BT106" s="108">
        <f t="shared" si="99"/>
        <v>5.988341282458947</v>
      </c>
      <c r="BU106" s="345">
        <f t="shared" si="100"/>
        <v>394.51265698252371</v>
      </c>
      <c r="BV106" s="345">
        <f t="shared" si="101"/>
        <v>462.72677081122947</v>
      </c>
      <c r="BW106" s="345">
        <f t="shared" si="102"/>
        <v>6982.5249023455326</v>
      </c>
      <c r="BX106" s="345">
        <f t="shared" si="103"/>
        <v>83790.298828146391</v>
      </c>
      <c r="BY106" s="297">
        <f>VLOOKUP($D106,PARAMETROS!$A:$I,6,0)</f>
        <v>45292</v>
      </c>
      <c r="BZ106" s="298" t="str">
        <f>VLOOKUP($D106,PARAMETROS!$A:$I,7,0)</f>
        <v>-</v>
      </c>
      <c r="CA106" s="298" t="str">
        <f>VLOOKUP($D106,PARAMETROS!$A:$I,8,0)</f>
        <v>-</v>
      </c>
      <c r="CD106" s="3"/>
      <c r="CF106" s="3"/>
      <c r="CG106" s="3"/>
    </row>
    <row r="107" spans="1:85">
      <c r="A107" s="295" t="str">
        <f>CCT!A105</f>
        <v>1.517.01</v>
      </c>
      <c r="B107" s="294" t="str">
        <f>CCT!B105</f>
        <v>Poco Fundo</v>
      </c>
      <c r="C107" s="294" t="str">
        <f>CCT!C105</f>
        <v>Vigilante Armado - 220 h</v>
      </c>
      <c r="D107" s="294" t="str">
        <f>CCT!D105</f>
        <v>Sindesp-MG</v>
      </c>
      <c r="E107" s="301" t="str">
        <f t="shared" si="76"/>
        <v>Poco FundoVigilante Armado - 220 h</v>
      </c>
      <c r="F107" s="299" t="s">
        <v>150</v>
      </c>
      <c r="G107" s="299" t="s">
        <v>151</v>
      </c>
      <c r="H107" s="299">
        <f>VLOOKUP(E107,CCT!E:R,4,0)</f>
        <v>1</v>
      </c>
      <c r="I107" s="344">
        <f>VLOOKUP(E107,CCT!E:R,5,0)</f>
        <v>2286.48</v>
      </c>
      <c r="J107" s="345">
        <f t="shared" si="77"/>
        <v>2286.48</v>
      </c>
      <c r="K107" s="345">
        <f t="shared" si="78"/>
        <v>685.94399999999996</v>
      </c>
      <c r="L107" s="345"/>
      <c r="M107" s="345">
        <f t="shared" si="79"/>
        <v>0</v>
      </c>
      <c r="N107" s="345"/>
      <c r="O107" s="345"/>
      <c r="P107" s="345">
        <f t="shared" si="80"/>
        <v>15.852927999999999</v>
      </c>
      <c r="Q107" s="345">
        <f t="shared" si="81"/>
        <v>2988.2769279999998</v>
      </c>
      <c r="R107" s="345">
        <f t="shared" si="105"/>
        <v>597.65538559999993</v>
      </c>
      <c r="S107" s="345">
        <f t="shared" si="105"/>
        <v>44.824153919999993</v>
      </c>
      <c r="T107" s="345">
        <f t="shared" si="105"/>
        <v>29.882769279999998</v>
      </c>
      <c r="U107" s="345">
        <f t="shared" si="105"/>
        <v>5.9765538559999998</v>
      </c>
      <c r="V107" s="345">
        <f t="shared" si="105"/>
        <v>74.706923199999991</v>
      </c>
      <c r="W107" s="345">
        <f t="shared" si="105"/>
        <v>239.06215423999998</v>
      </c>
      <c r="X107" s="345">
        <f t="shared" si="105"/>
        <v>88.751824761599991</v>
      </c>
      <c r="Y107" s="345">
        <f t="shared" si="104"/>
        <v>17.929661568</v>
      </c>
      <c r="Z107" s="345">
        <f t="shared" si="82"/>
        <v>1098.7894264255999</v>
      </c>
      <c r="AA107" s="345">
        <f t="shared" si="83"/>
        <v>249.0230773333333</v>
      </c>
      <c r="AB107" s="345">
        <f t="shared" si="106"/>
        <v>332.03076977777772</v>
      </c>
      <c r="AC107" s="345">
        <f t="shared" si="106"/>
        <v>213.65349958275556</v>
      </c>
      <c r="AD107" s="345">
        <f t="shared" si="84"/>
        <v>794.70734669386661</v>
      </c>
      <c r="AE107" s="345">
        <f>(VLOOKUP(B107,VT!A:D,4,0)*2*IF(C107="Vigilante Armado - 220 h",20,15.5)*'RESUMO GERAL'!$H107)-IF(6%*'RESUMO GERAL'!$J107&lt;=(VLOOKUP(B107,VT!A:D,4,0)*2*IF(C107="Vigilante Armado - 220 h",20,15.5)*'RESUMO GERAL'!$H107),6%*'RESUMO GERAL'!$J107,(VLOOKUP(B107,VT!A:D,4,0)*2*IF(C107="Vigilante Armado - 220 h",20,15.5*'RESUMO GERAL'!$H107)))</f>
        <v>102.81120000000001</v>
      </c>
      <c r="AF107" s="345">
        <f>IF((VLOOKUP($D107,PARAMETROS!$A:$I,4,0))&gt;1,((VLOOKUP($D107,PARAMETROS!$A:$I,4,0))*IF(C107="Vigilante Armado - 220 h",20,15.5))*((1-10%))*'RESUMO GERAL'!$H107,0)</f>
        <v>459.90000000000003</v>
      </c>
      <c r="AG107" s="345">
        <f>IF(VLOOKUP($D107,PARAMETROS!$A:$I,5,0)&gt;0,VLOOKUP($D107,PARAMETROS!$A:$I,5,0)*H107,0)</f>
        <v>193.44</v>
      </c>
      <c r="AH107" s="345">
        <f>VLOOKUP($D107,PARAMETROS!$A:$I,2,0)*'RESUMO GERAL'!$H107</f>
        <v>129.9</v>
      </c>
      <c r="AI107" s="345">
        <f>VLOOKUP('RESUMO GERAL'!$D107,PARAMETROS!$A:$I,3,0)*'RESUMO GERAL'!$H107</f>
        <v>19.45</v>
      </c>
      <c r="AJ107" s="310">
        <f t="shared" si="85"/>
        <v>20</v>
      </c>
      <c r="AK107" s="345">
        <f>VLOOKUP(E107,CCT!E:R,11,0)*H107</f>
        <v>0</v>
      </c>
      <c r="AL107" s="345">
        <f t="shared" si="86"/>
        <v>925.50120000000004</v>
      </c>
      <c r="AM107" s="345">
        <f t="shared" si="87"/>
        <v>2818.9979731194662</v>
      </c>
      <c r="AN107" s="345">
        <f t="shared" si="61"/>
        <v>3.8989981314234563</v>
      </c>
      <c r="AO107" s="345">
        <f t="shared" si="62"/>
        <v>0.3119198505138765</v>
      </c>
      <c r="AP107" s="345">
        <f t="shared" si="63"/>
        <v>0.1247679402055506</v>
      </c>
      <c r="AQ107" s="345">
        <f t="shared" si="64"/>
        <v>10.458969248000001</v>
      </c>
      <c r="AR107" s="345">
        <f t="shared" si="65"/>
        <v>3.8457629924896013</v>
      </c>
      <c r="AS107" s="345">
        <f t="shared" si="66"/>
        <v>102.79672632319998</v>
      </c>
      <c r="AT107" s="345">
        <f t="shared" si="67"/>
        <v>4.9804615466666666</v>
      </c>
      <c r="AU107" s="345">
        <f t="shared" si="88"/>
        <v>126.41760603249912</v>
      </c>
      <c r="AV107" s="345">
        <f t="shared" si="68"/>
        <v>41.503846222222215</v>
      </c>
      <c r="AW107" s="345">
        <f t="shared" si="69"/>
        <v>24.570276963555557</v>
      </c>
      <c r="AX107" s="345">
        <f t="shared" si="70"/>
        <v>0.62255769333333322</v>
      </c>
      <c r="AY107" s="345">
        <f t="shared" si="71"/>
        <v>9.9609230933333333</v>
      </c>
      <c r="AZ107" s="345">
        <f t="shared" si="72"/>
        <v>3.8736923140740736</v>
      </c>
      <c r="BA107" s="345">
        <f t="shared" si="73"/>
        <v>29.611357644552864</v>
      </c>
      <c r="BB107" s="345">
        <f t="shared" si="89"/>
        <v>110.14265393107139</v>
      </c>
      <c r="BC107" s="345">
        <f t="shared" si="90"/>
        <v>434.65846225454555</v>
      </c>
      <c r="BD107" s="345">
        <f t="shared" si="91"/>
        <v>434.65846225454555</v>
      </c>
      <c r="BE107" s="345">
        <f t="shared" si="92"/>
        <v>544.80111618561693</v>
      </c>
      <c r="BF107" s="310">
        <f>VLOOKUP($C107,Uniformes!$A:$P,16,0)*$H107</f>
        <v>34.408333333333331</v>
      </c>
      <c r="BG107" s="310">
        <f>'Materiais de Consumo'!$H$5*$H107</f>
        <v>0.65573770491803274</v>
      </c>
      <c r="BH107" s="310">
        <f>Equipamentos!$J$5*$H107</f>
        <v>6.2404371584699456</v>
      </c>
      <c r="BI107" s="345"/>
      <c r="BJ107" s="345"/>
      <c r="BK107" s="345">
        <f t="shared" si="93"/>
        <v>41.304508196721308</v>
      </c>
      <c r="BL107" s="345">
        <f t="shared" si="94"/>
        <v>6519.7981315343031</v>
      </c>
      <c r="BM107" s="310">
        <f t="shared" si="95"/>
        <v>34.823828563116237</v>
      </c>
      <c r="BN107" s="310">
        <f t="shared" si="96"/>
        <v>33.390285265589554</v>
      </c>
      <c r="BO107" s="108">
        <f t="shared" si="74"/>
        <v>0.69630423138725195</v>
      </c>
      <c r="BP107" s="108">
        <f t="shared" si="75"/>
        <v>3.2137118371719318</v>
      </c>
      <c r="BQ107" s="346">
        <f>VLOOKUP(B107,ISS!A:C,2,0)*100</f>
        <v>3</v>
      </c>
      <c r="BR107" s="108">
        <f t="shared" si="97"/>
        <v>3.2137118371719318</v>
      </c>
      <c r="BS107" s="108">
        <f t="shared" si="98"/>
        <v>6.65</v>
      </c>
      <c r="BT107" s="108">
        <f t="shared" si="99"/>
        <v>7.1237279057311156</v>
      </c>
      <c r="BU107" s="345">
        <f t="shared" si="100"/>
        <v>469.31206675590772</v>
      </c>
      <c r="BV107" s="345">
        <f t="shared" si="101"/>
        <v>537.52618058461348</v>
      </c>
      <c r="BW107" s="345">
        <f t="shared" si="102"/>
        <v>7057.3243121189171</v>
      </c>
      <c r="BX107" s="345">
        <f t="shared" si="103"/>
        <v>84687.891745427012</v>
      </c>
      <c r="BY107" s="297">
        <f>VLOOKUP($D107,PARAMETROS!$A:$I,6,0)</f>
        <v>45292</v>
      </c>
      <c r="BZ107" s="298" t="str">
        <f>VLOOKUP($D107,PARAMETROS!$A:$I,7,0)</f>
        <v>-</v>
      </c>
      <c r="CA107" s="298" t="str">
        <f>VLOOKUP($D107,PARAMETROS!$A:$I,8,0)</f>
        <v>-</v>
      </c>
      <c r="CD107" s="3"/>
      <c r="CF107" s="3"/>
      <c r="CG107" s="3"/>
    </row>
    <row r="108" spans="1:85">
      <c r="A108" s="295" t="str">
        <f>CCT!A106</f>
        <v>1.520.01</v>
      </c>
      <c r="B108" s="294" t="str">
        <f>CCT!B106</f>
        <v>Pompeu</v>
      </c>
      <c r="C108" s="294" t="str">
        <f>CCT!C106</f>
        <v>Vigilante Armado - 220 h</v>
      </c>
      <c r="D108" s="294" t="str">
        <f>CCT!D106</f>
        <v>Sindesp-MG</v>
      </c>
      <c r="E108" s="301" t="str">
        <f t="shared" si="76"/>
        <v>PompeuVigilante Armado - 220 h</v>
      </c>
      <c r="F108" s="299" t="s">
        <v>150</v>
      </c>
      <c r="G108" s="299" t="s">
        <v>151</v>
      </c>
      <c r="H108" s="299">
        <f>VLOOKUP(E108,CCT!E:R,4,0)</f>
        <v>1</v>
      </c>
      <c r="I108" s="344">
        <f>VLOOKUP(E108,CCT!E:R,5,0)</f>
        <v>2286.48</v>
      </c>
      <c r="J108" s="345">
        <f t="shared" si="77"/>
        <v>2286.48</v>
      </c>
      <c r="K108" s="345">
        <f t="shared" si="78"/>
        <v>685.94399999999996</v>
      </c>
      <c r="L108" s="345"/>
      <c r="M108" s="345">
        <f t="shared" si="79"/>
        <v>0</v>
      </c>
      <c r="N108" s="345"/>
      <c r="O108" s="345"/>
      <c r="P108" s="345">
        <f t="shared" si="80"/>
        <v>15.852927999999999</v>
      </c>
      <c r="Q108" s="345">
        <f t="shared" si="81"/>
        <v>2988.2769279999998</v>
      </c>
      <c r="R108" s="345">
        <f t="shared" si="105"/>
        <v>597.65538559999993</v>
      </c>
      <c r="S108" s="345">
        <f t="shared" si="105"/>
        <v>44.824153919999993</v>
      </c>
      <c r="T108" s="345">
        <f t="shared" si="105"/>
        <v>29.882769279999998</v>
      </c>
      <c r="U108" s="345">
        <f t="shared" si="105"/>
        <v>5.9765538559999998</v>
      </c>
      <c r="V108" s="345">
        <f t="shared" si="105"/>
        <v>74.706923199999991</v>
      </c>
      <c r="W108" s="345">
        <f t="shared" si="105"/>
        <v>239.06215423999998</v>
      </c>
      <c r="X108" s="345">
        <f t="shared" si="105"/>
        <v>88.751824761599991</v>
      </c>
      <c r="Y108" s="345">
        <f t="shared" si="104"/>
        <v>17.929661568</v>
      </c>
      <c r="Z108" s="345">
        <f t="shared" si="82"/>
        <v>1098.7894264255999</v>
      </c>
      <c r="AA108" s="345">
        <f t="shared" si="83"/>
        <v>249.0230773333333</v>
      </c>
      <c r="AB108" s="345">
        <f t="shared" si="106"/>
        <v>332.03076977777772</v>
      </c>
      <c r="AC108" s="345">
        <f t="shared" si="106"/>
        <v>213.65349958275556</v>
      </c>
      <c r="AD108" s="345">
        <f t="shared" si="84"/>
        <v>794.70734669386661</v>
      </c>
      <c r="AE108" s="345">
        <f>(VLOOKUP(B108,VT!A:D,4,0)*2*IF(C108="Vigilante Armado - 220 h",20,15.5)*'RESUMO GERAL'!$H108)-IF(6%*'RESUMO GERAL'!$J108&lt;=(VLOOKUP(B108,VT!A:D,4,0)*2*IF(C108="Vigilante Armado - 220 h",20,15.5)*'RESUMO GERAL'!$H108),6%*'RESUMO GERAL'!$J108,(VLOOKUP(B108,VT!A:D,4,0)*2*IF(C108="Vigilante Armado - 220 h",20,15.5*'RESUMO GERAL'!$H108)))</f>
        <v>102.81120000000001</v>
      </c>
      <c r="AF108" s="345">
        <f>IF((VLOOKUP($D108,PARAMETROS!$A:$I,4,0))&gt;1,((VLOOKUP($D108,PARAMETROS!$A:$I,4,0))*IF(C108="Vigilante Armado - 220 h",20,15.5))*((1-10%))*'RESUMO GERAL'!$H108,0)</f>
        <v>459.90000000000003</v>
      </c>
      <c r="AG108" s="345">
        <f>IF(VLOOKUP($D108,PARAMETROS!$A:$I,5,0)&gt;0,VLOOKUP($D108,PARAMETROS!$A:$I,5,0)*H108,0)</f>
        <v>193.44</v>
      </c>
      <c r="AH108" s="345">
        <f>VLOOKUP($D108,PARAMETROS!$A:$I,2,0)*'RESUMO GERAL'!$H108</f>
        <v>129.9</v>
      </c>
      <c r="AI108" s="345">
        <f>VLOOKUP('RESUMO GERAL'!$D108,PARAMETROS!$A:$I,3,0)*'RESUMO GERAL'!$H108</f>
        <v>19.45</v>
      </c>
      <c r="AJ108" s="310">
        <f t="shared" si="85"/>
        <v>20</v>
      </c>
      <c r="AK108" s="345">
        <f>VLOOKUP(E108,CCT!E:R,11,0)*H108</f>
        <v>0</v>
      </c>
      <c r="AL108" s="345">
        <f t="shared" si="86"/>
        <v>925.50120000000004</v>
      </c>
      <c r="AM108" s="345">
        <f t="shared" si="87"/>
        <v>2818.9979731194662</v>
      </c>
      <c r="AN108" s="345">
        <f t="shared" si="61"/>
        <v>3.8989981314234563</v>
      </c>
      <c r="AO108" s="345">
        <f t="shared" si="62"/>
        <v>0.3119198505138765</v>
      </c>
      <c r="AP108" s="345">
        <f t="shared" si="63"/>
        <v>0.1247679402055506</v>
      </c>
      <c r="AQ108" s="345">
        <f t="shared" si="64"/>
        <v>10.458969248000001</v>
      </c>
      <c r="AR108" s="345">
        <f t="shared" si="65"/>
        <v>3.8457629924896013</v>
      </c>
      <c r="AS108" s="345">
        <f t="shared" si="66"/>
        <v>102.79672632319998</v>
      </c>
      <c r="AT108" s="345">
        <f t="shared" si="67"/>
        <v>4.9804615466666666</v>
      </c>
      <c r="AU108" s="345">
        <f t="shared" si="88"/>
        <v>126.41760603249912</v>
      </c>
      <c r="AV108" s="345">
        <f t="shared" si="68"/>
        <v>41.503846222222215</v>
      </c>
      <c r="AW108" s="345">
        <f t="shared" si="69"/>
        <v>24.570276963555557</v>
      </c>
      <c r="AX108" s="345">
        <f t="shared" si="70"/>
        <v>0.62255769333333322</v>
      </c>
      <c r="AY108" s="345">
        <f t="shared" si="71"/>
        <v>9.9609230933333333</v>
      </c>
      <c r="AZ108" s="345">
        <f t="shared" si="72"/>
        <v>3.8736923140740736</v>
      </c>
      <c r="BA108" s="345">
        <f t="shared" si="73"/>
        <v>29.611357644552864</v>
      </c>
      <c r="BB108" s="345">
        <f t="shared" si="89"/>
        <v>110.14265393107139</v>
      </c>
      <c r="BC108" s="345">
        <f t="shared" si="90"/>
        <v>434.65846225454555</v>
      </c>
      <c r="BD108" s="345">
        <f t="shared" si="91"/>
        <v>434.65846225454555</v>
      </c>
      <c r="BE108" s="345">
        <f t="shared" si="92"/>
        <v>544.80111618561693</v>
      </c>
      <c r="BF108" s="310">
        <f>VLOOKUP($C108,Uniformes!$A:$P,16,0)*$H108</f>
        <v>34.408333333333331</v>
      </c>
      <c r="BG108" s="310">
        <f>'Materiais de Consumo'!$H$5*$H108</f>
        <v>0.65573770491803274</v>
      </c>
      <c r="BH108" s="310">
        <f>Equipamentos!$J$5*$H108</f>
        <v>6.2404371584699456</v>
      </c>
      <c r="BI108" s="345"/>
      <c r="BJ108" s="345"/>
      <c r="BK108" s="345">
        <f t="shared" si="93"/>
        <v>41.304508196721308</v>
      </c>
      <c r="BL108" s="345">
        <f t="shared" si="94"/>
        <v>6519.7981315343031</v>
      </c>
      <c r="BM108" s="310">
        <f t="shared" si="95"/>
        <v>34.823828563116237</v>
      </c>
      <c r="BN108" s="310">
        <f t="shared" si="96"/>
        <v>33.390285265589554</v>
      </c>
      <c r="BO108" s="108">
        <f t="shared" si="74"/>
        <v>0.71154898741105688</v>
      </c>
      <c r="BP108" s="108">
        <f t="shared" si="75"/>
        <v>3.2840722495894927</v>
      </c>
      <c r="BQ108" s="346">
        <f>VLOOKUP(B108,ISS!A:C,2,0)*100</f>
        <v>5</v>
      </c>
      <c r="BR108" s="108">
        <f t="shared" si="97"/>
        <v>5.473453749315822</v>
      </c>
      <c r="BS108" s="108">
        <f t="shared" si="98"/>
        <v>8.65</v>
      </c>
      <c r="BT108" s="108">
        <f t="shared" si="99"/>
        <v>9.4690749863163717</v>
      </c>
      <c r="BU108" s="345">
        <f t="shared" si="100"/>
        <v>623.82381962112822</v>
      </c>
      <c r="BV108" s="345">
        <f t="shared" si="101"/>
        <v>692.03793344983399</v>
      </c>
      <c r="BW108" s="345">
        <f t="shared" si="102"/>
        <v>7211.836064984137</v>
      </c>
      <c r="BX108" s="345">
        <f t="shared" si="103"/>
        <v>86542.03277980964</v>
      </c>
      <c r="BY108" s="297">
        <f>VLOOKUP($D108,PARAMETROS!$A:$I,6,0)</f>
        <v>45292</v>
      </c>
      <c r="BZ108" s="298" t="str">
        <f>VLOOKUP($D108,PARAMETROS!$A:$I,7,0)</f>
        <v>-</v>
      </c>
      <c r="CA108" s="298" t="str">
        <f>VLOOKUP($D108,PARAMETROS!$A:$I,8,0)</f>
        <v>-</v>
      </c>
      <c r="CD108" s="3"/>
      <c r="CF108" s="3"/>
      <c r="CG108" s="3"/>
    </row>
    <row r="109" spans="1:85">
      <c r="A109" s="295" t="str">
        <f>CCT!A107</f>
        <v>1.522.01</v>
      </c>
      <c r="B109" s="294" t="str">
        <f>CCT!B107</f>
        <v>Porteirinha</v>
      </c>
      <c r="C109" s="294" t="str">
        <f>CCT!C107</f>
        <v>Vigilante Armado - 220 h</v>
      </c>
      <c r="D109" s="294" t="str">
        <f>CCT!D107</f>
        <v>Sindesp-MG</v>
      </c>
      <c r="E109" s="301" t="str">
        <f t="shared" si="76"/>
        <v>PorteirinhaVigilante Armado - 220 h</v>
      </c>
      <c r="F109" s="299" t="s">
        <v>150</v>
      </c>
      <c r="G109" s="299" t="s">
        <v>151</v>
      </c>
      <c r="H109" s="299">
        <f>VLOOKUP(E109,CCT!E:R,4,0)</f>
        <v>1</v>
      </c>
      <c r="I109" s="344">
        <f>VLOOKUP(E109,CCT!E:R,5,0)</f>
        <v>2286.48</v>
      </c>
      <c r="J109" s="345">
        <f t="shared" si="77"/>
        <v>2286.48</v>
      </c>
      <c r="K109" s="345">
        <f t="shared" si="78"/>
        <v>685.94399999999996</v>
      </c>
      <c r="L109" s="345"/>
      <c r="M109" s="345">
        <f t="shared" si="79"/>
        <v>0</v>
      </c>
      <c r="N109" s="345"/>
      <c r="O109" s="345"/>
      <c r="P109" s="345">
        <f t="shared" si="80"/>
        <v>15.852927999999999</v>
      </c>
      <c r="Q109" s="345">
        <f t="shared" si="81"/>
        <v>2988.2769279999998</v>
      </c>
      <c r="R109" s="345">
        <f t="shared" si="105"/>
        <v>597.65538559999993</v>
      </c>
      <c r="S109" s="345">
        <f t="shared" si="105"/>
        <v>44.824153919999993</v>
      </c>
      <c r="T109" s="345">
        <f t="shared" si="105"/>
        <v>29.882769279999998</v>
      </c>
      <c r="U109" s="345">
        <f t="shared" si="105"/>
        <v>5.9765538559999998</v>
      </c>
      <c r="V109" s="345">
        <f t="shared" si="105"/>
        <v>74.706923199999991</v>
      </c>
      <c r="W109" s="345">
        <f t="shared" si="105"/>
        <v>239.06215423999998</v>
      </c>
      <c r="X109" s="345">
        <f t="shared" si="105"/>
        <v>88.751824761599991</v>
      </c>
      <c r="Y109" s="345">
        <f t="shared" si="104"/>
        <v>17.929661568</v>
      </c>
      <c r="Z109" s="345">
        <f t="shared" si="82"/>
        <v>1098.7894264255999</v>
      </c>
      <c r="AA109" s="345">
        <f t="shared" si="83"/>
        <v>249.0230773333333</v>
      </c>
      <c r="AB109" s="345">
        <f t="shared" si="106"/>
        <v>332.03076977777772</v>
      </c>
      <c r="AC109" s="345">
        <f t="shared" si="106"/>
        <v>213.65349958275556</v>
      </c>
      <c r="AD109" s="345">
        <f t="shared" si="84"/>
        <v>794.70734669386661</v>
      </c>
      <c r="AE109" s="345">
        <f>(VLOOKUP(B109,VT!A:D,4,0)*2*IF(C109="Vigilante Armado - 220 h",20,15.5)*'RESUMO GERAL'!$H109)-IF(6%*'RESUMO GERAL'!$J109&lt;=(VLOOKUP(B109,VT!A:D,4,0)*2*IF(C109="Vigilante Armado - 220 h",20,15.5)*'RESUMO GERAL'!$H109),6%*'RESUMO GERAL'!$J109,(VLOOKUP(B109,VT!A:D,4,0)*2*IF(C109="Vigilante Armado - 220 h",20,15.5*'RESUMO GERAL'!$H109)))</f>
        <v>102.81120000000001</v>
      </c>
      <c r="AF109" s="345">
        <f>IF((VLOOKUP($D109,PARAMETROS!$A:$I,4,0))&gt;1,((VLOOKUP($D109,PARAMETROS!$A:$I,4,0))*IF(C109="Vigilante Armado - 220 h",20,15.5))*((1-10%))*'RESUMO GERAL'!$H109,0)</f>
        <v>459.90000000000003</v>
      </c>
      <c r="AG109" s="345">
        <f>IF(VLOOKUP($D109,PARAMETROS!$A:$I,5,0)&gt;0,VLOOKUP($D109,PARAMETROS!$A:$I,5,0)*H109,0)</f>
        <v>193.44</v>
      </c>
      <c r="AH109" s="345">
        <f>VLOOKUP($D109,PARAMETROS!$A:$I,2,0)*'RESUMO GERAL'!$H109</f>
        <v>129.9</v>
      </c>
      <c r="AI109" s="345">
        <f>VLOOKUP('RESUMO GERAL'!$D109,PARAMETROS!$A:$I,3,0)*'RESUMO GERAL'!$H109</f>
        <v>19.45</v>
      </c>
      <c r="AJ109" s="310">
        <f t="shared" si="85"/>
        <v>20</v>
      </c>
      <c r="AK109" s="345">
        <f>VLOOKUP(E109,CCT!E:R,11,0)*H109</f>
        <v>0</v>
      </c>
      <c r="AL109" s="345">
        <f t="shared" si="86"/>
        <v>925.50120000000004</v>
      </c>
      <c r="AM109" s="345">
        <f t="shared" si="87"/>
        <v>2818.9979731194662</v>
      </c>
      <c r="AN109" s="345">
        <f t="shared" si="61"/>
        <v>3.8989981314234563</v>
      </c>
      <c r="AO109" s="345">
        <f t="shared" si="62"/>
        <v>0.3119198505138765</v>
      </c>
      <c r="AP109" s="345">
        <f t="shared" si="63"/>
        <v>0.1247679402055506</v>
      </c>
      <c r="AQ109" s="345">
        <f t="shared" si="64"/>
        <v>10.458969248000001</v>
      </c>
      <c r="AR109" s="345">
        <f t="shared" si="65"/>
        <v>3.8457629924896013</v>
      </c>
      <c r="AS109" s="345">
        <f t="shared" si="66"/>
        <v>102.79672632319998</v>
      </c>
      <c r="AT109" s="345">
        <f t="shared" si="67"/>
        <v>4.9804615466666666</v>
      </c>
      <c r="AU109" s="345">
        <f t="shared" si="88"/>
        <v>126.41760603249912</v>
      </c>
      <c r="AV109" s="345">
        <f t="shared" si="68"/>
        <v>41.503846222222215</v>
      </c>
      <c r="AW109" s="345">
        <f t="shared" si="69"/>
        <v>24.570276963555557</v>
      </c>
      <c r="AX109" s="345">
        <f t="shared" si="70"/>
        <v>0.62255769333333322</v>
      </c>
      <c r="AY109" s="345">
        <f t="shared" si="71"/>
        <v>9.9609230933333333</v>
      </c>
      <c r="AZ109" s="345">
        <f t="shared" si="72"/>
        <v>3.8736923140740736</v>
      </c>
      <c r="BA109" s="345">
        <f t="shared" si="73"/>
        <v>29.611357644552864</v>
      </c>
      <c r="BB109" s="345">
        <f t="shared" si="89"/>
        <v>110.14265393107139</v>
      </c>
      <c r="BC109" s="345">
        <f t="shared" si="90"/>
        <v>434.65846225454555</v>
      </c>
      <c r="BD109" s="345">
        <f t="shared" si="91"/>
        <v>434.65846225454555</v>
      </c>
      <c r="BE109" s="345">
        <f t="shared" si="92"/>
        <v>544.80111618561693</v>
      </c>
      <c r="BF109" s="310">
        <f>VLOOKUP($C109,Uniformes!$A:$P,16,0)*$H109</f>
        <v>34.408333333333331</v>
      </c>
      <c r="BG109" s="310">
        <f>'Materiais de Consumo'!$H$5*$H109</f>
        <v>0.65573770491803274</v>
      </c>
      <c r="BH109" s="310">
        <f>Equipamentos!$J$5*$H109</f>
        <v>6.2404371584699456</v>
      </c>
      <c r="BI109" s="345"/>
      <c r="BJ109" s="345"/>
      <c r="BK109" s="345">
        <f t="shared" si="93"/>
        <v>41.304508196721308</v>
      </c>
      <c r="BL109" s="345">
        <f t="shared" si="94"/>
        <v>6519.7981315343031</v>
      </c>
      <c r="BM109" s="310">
        <f t="shared" si="95"/>
        <v>34.823828563116237</v>
      </c>
      <c r="BN109" s="310">
        <f t="shared" si="96"/>
        <v>33.390285265589554</v>
      </c>
      <c r="BO109" s="108">
        <f t="shared" si="74"/>
        <v>0.71154898741105688</v>
      </c>
      <c r="BP109" s="108">
        <f t="shared" si="75"/>
        <v>3.2840722495894927</v>
      </c>
      <c r="BQ109" s="346">
        <f>VLOOKUP(B109,ISS!A:C,2,0)*100</f>
        <v>5</v>
      </c>
      <c r="BR109" s="108">
        <f t="shared" si="97"/>
        <v>5.473453749315822</v>
      </c>
      <c r="BS109" s="108">
        <f t="shared" si="98"/>
        <v>8.65</v>
      </c>
      <c r="BT109" s="108">
        <f t="shared" si="99"/>
        <v>9.4690749863163717</v>
      </c>
      <c r="BU109" s="345">
        <f t="shared" si="100"/>
        <v>623.82381962112822</v>
      </c>
      <c r="BV109" s="345">
        <f t="shared" si="101"/>
        <v>692.03793344983399</v>
      </c>
      <c r="BW109" s="345">
        <f t="shared" si="102"/>
        <v>7211.836064984137</v>
      </c>
      <c r="BX109" s="345">
        <f t="shared" si="103"/>
        <v>86542.03277980964</v>
      </c>
      <c r="BY109" s="297">
        <f>VLOOKUP($D109,PARAMETROS!$A:$I,6,0)</f>
        <v>45292</v>
      </c>
      <c r="BZ109" s="298" t="str">
        <f>VLOOKUP($D109,PARAMETROS!$A:$I,7,0)</f>
        <v>-</v>
      </c>
      <c r="CA109" s="298" t="str">
        <f>VLOOKUP($D109,PARAMETROS!$A:$I,8,0)</f>
        <v>-</v>
      </c>
      <c r="CF109" s="3"/>
      <c r="CG109" s="3"/>
    </row>
    <row r="110" spans="1:85">
      <c r="A110" s="295" t="str">
        <f>CCT!A108</f>
        <v>1.525.02</v>
      </c>
      <c r="B110" s="294" t="str">
        <f>CCT!B108</f>
        <v>Pouso Alegre</v>
      </c>
      <c r="C110" s="294" t="str">
        <f>CCT!C108</f>
        <v>Vigilante Armado - 12x36 h Diurno</v>
      </c>
      <c r="D110" s="294" t="str">
        <f>CCT!D108</f>
        <v>Sindesp-MG</v>
      </c>
      <c r="E110" s="301" t="str">
        <f t="shared" si="76"/>
        <v>Pouso AlegreVigilante Armado - 12x36 h Diurno</v>
      </c>
      <c r="F110" s="299" t="s">
        <v>150</v>
      </c>
      <c r="G110" s="299" t="s">
        <v>151</v>
      </c>
      <c r="H110" s="299">
        <f>VLOOKUP(E110,CCT!E:R,4,0)</f>
        <v>2</v>
      </c>
      <c r="I110" s="344">
        <f>VLOOKUP(E110,CCT!E:R,5,0)</f>
        <v>2286.48</v>
      </c>
      <c r="J110" s="345">
        <f t="shared" si="77"/>
        <v>4572.96</v>
      </c>
      <c r="K110" s="345">
        <f t="shared" si="78"/>
        <v>1371.8879999999999</v>
      </c>
      <c r="L110" s="345"/>
      <c r="M110" s="345">
        <f t="shared" si="79"/>
        <v>0</v>
      </c>
      <c r="N110" s="345"/>
      <c r="O110" s="345"/>
      <c r="P110" s="345">
        <f t="shared" si="80"/>
        <v>0</v>
      </c>
      <c r="Q110" s="345">
        <f t="shared" si="81"/>
        <v>5944.848</v>
      </c>
      <c r="R110" s="345">
        <f t="shared" si="105"/>
        <v>1188.9696000000001</v>
      </c>
      <c r="S110" s="345">
        <f t="shared" si="105"/>
        <v>89.172719999999998</v>
      </c>
      <c r="T110" s="345">
        <f t="shared" si="105"/>
        <v>59.448480000000004</v>
      </c>
      <c r="U110" s="345">
        <f t="shared" si="105"/>
        <v>11.889696000000001</v>
      </c>
      <c r="V110" s="345">
        <f t="shared" si="105"/>
        <v>148.62120000000002</v>
      </c>
      <c r="W110" s="345">
        <f t="shared" si="105"/>
        <v>475.58784000000003</v>
      </c>
      <c r="X110" s="345">
        <f t="shared" si="105"/>
        <v>176.56198560000001</v>
      </c>
      <c r="Y110" s="345">
        <f t="shared" si="104"/>
        <v>35.669088000000002</v>
      </c>
      <c r="Z110" s="345">
        <f t="shared" si="82"/>
        <v>2185.9206096000003</v>
      </c>
      <c r="AA110" s="345">
        <f t="shared" si="83"/>
        <v>495.404</v>
      </c>
      <c r="AB110" s="345">
        <f t="shared" si="106"/>
        <v>660.53866666666659</v>
      </c>
      <c r="AC110" s="345">
        <f t="shared" si="106"/>
        <v>425.04011853333333</v>
      </c>
      <c r="AD110" s="345">
        <f t="shared" si="84"/>
        <v>1580.9827851999999</v>
      </c>
      <c r="AE110" s="345">
        <f>(VLOOKUP(B110,VT!A:D,4,0)*2*IF(C110="Vigilante Armado - 220 h",20,15.5)*'RESUMO GERAL'!$H110)-IF(6%*'RESUMO GERAL'!$J110&lt;=(VLOOKUP(B110,VT!A:D,4,0)*2*IF(C110="Vigilante Armado - 220 h",20,15.5)*'RESUMO GERAL'!$H110),6%*'RESUMO GERAL'!$J110,(VLOOKUP(B110,VT!A:D,4,0)*2*IF(C110="Vigilante Armado - 220 h",20,15.5*'RESUMO GERAL'!$H110)))</f>
        <v>97.622400000000027</v>
      </c>
      <c r="AF110" s="345">
        <f>IF((VLOOKUP($D110,PARAMETROS!$A:$I,4,0))&gt;1,((VLOOKUP($D110,PARAMETROS!$A:$I,4,0))*IF(C110="Vigilante Armado - 220 h",20,15.5))*((1-10%))*'RESUMO GERAL'!$H110,0)</f>
        <v>712.84500000000003</v>
      </c>
      <c r="AG110" s="345">
        <f>IF(VLOOKUP($D110,PARAMETROS!$A:$I,5,0)&gt;0,VLOOKUP($D110,PARAMETROS!$A:$I,5,0)*H110,0)</f>
        <v>386.88</v>
      </c>
      <c r="AH110" s="345">
        <f>VLOOKUP($D110,PARAMETROS!$A:$I,2,0)*'RESUMO GERAL'!$H110</f>
        <v>259.8</v>
      </c>
      <c r="AI110" s="345">
        <f>VLOOKUP('RESUMO GERAL'!$D110,PARAMETROS!$A:$I,3,0)*'RESUMO GERAL'!$H110</f>
        <v>38.9</v>
      </c>
      <c r="AJ110" s="310">
        <f t="shared" si="85"/>
        <v>40</v>
      </c>
      <c r="AK110" s="345">
        <f>VLOOKUP(E110,CCT!E:R,11,0)*H110</f>
        <v>0</v>
      </c>
      <c r="AL110" s="345">
        <f t="shared" si="86"/>
        <v>1536.0474000000002</v>
      </c>
      <c r="AM110" s="345">
        <f t="shared" si="87"/>
        <v>5302.9507948000009</v>
      </c>
      <c r="AN110" s="345">
        <f t="shared" si="61"/>
        <v>7.7566275824074067</v>
      </c>
      <c r="AO110" s="345">
        <f t="shared" si="62"/>
        <v>0.6205302065925925</v>
      </c>
      <c r="AP110" s="345">
        <f t="shared" si="63"/>
        <v>0.24821208263703703</v>
      </c>
      <c r="AQ110" s="345">
        <f t="shared" si="64"/>
        <v>20.806968000000001</v>
      </c>
      <c r="AR110" s="345">
        <f t="shared" si="65"/>
        <v>7.6507221336000031</v>
      </c>
      <c r="AS110" s="345">
        <f t="shared" si="66"/>
        <v>204.50277119999996</v>
      </c>
      <c r="AT110" s="345">
        <f t="shared" si="67"/>
        <v>9.90808</v>
      </c>
      <c r="AU110" s="345">
        <f t="shared" si="88"/>
        <v>251.49391120523703</v>
      </c>
      <c r="AV110" s="345">
        <f t="shared" si="68"/>
        <v>82.567333333333323</v>
      </c>
      <c r="AW110" s="345">
        <f t="shared" si="69"/>
        <v>48.879861333333338</v>
      </c>
      <c r="AX110" s="345">
        <f t="shared" si="70"/>
        <v>1.23851</v>
      </c>
      <c r="AY110" s="345">
        <f t="shared" si="71"/>
        <v>19.81616</v>
      </c>
      <c r="AZ110" s="345">
        <f t="shared" si="72"/>
        <v>7.706284444444444</v>
      </c>
      <c r="BA110" s="345">
        <f t="shared" si="73"/>
        <v>58.908536428155571</v>
      </c>
      <c r="BB110" s="345">
        <f t="shared" si="89"/>
        <v>219.11668553926665</v>
      </c>
      <c r="BC110" s="345">
        <f t="shared" si="90"/>
        <v>670.14650181818183</v>
      </c>
      <c r="BD110" s="345">
        <f t="shared" si="91"/>
        <v>670.14650181818183</v>
      </c>
      <c r="BE110" s="345">
        <f t="shared" si="92"/>
        <v>889.26318735744849</v>
      </c>
      <c r="BF110" s="310">
        <f>VLOOKUP($C110,Uniformes!$A:$P,16,0)*$H110</f>
        <v>68.816666666666677</v>
      </c>
      <c r="BG110" s="310">
        <f>'Materiais de Consumo'!$H$5*$H110</f>
        <v>1.3114754098360655</v>
      </c>
      <c r="BH110" s="310">
        <f>Equipamentos!$J$5*$H110</f>
        <v>12.480874316939891</v>
      </c>
      <c r="BI110" s="345"/>
      <c r="BJ110" s="345"/>
      <c r="BK110" s="345">
        <f t="shared" si="93"/>
        <v>82.60901639344263</v>
      </c>
      <c r="BL110" s="345">
        <f t="shared" si="94"/>
        <v>12471.164909756128</v>
      </c>
      <c r="BM110" s="310">
        <f t="shared" si="95"/>
        <v>69.647657126232474</v>
      </c>
      <c r="BN110" s="310">
        <f t="shared" si="96"/>
        <v>66.780570531179109</v>
      </c>
      <c r="BO110" s="108">
        <f t="shared" si="74"/>
        <v>0.68892421833598505</v>
      </c>
      <c r="BP110" s="108">
        <f t="shared" si="75"/>
        <v>3.1796502384737768</v>
      </c>
      <c r="BQ110" s="346">
        <f>VLOOKUP(B110,ISS!A:C,2,0)*100</f>
        <v>2</v>
      </c>
      <c r="BR110" s="108">
        <f t="shared" si="97"/>
        <v>2.1197668256491848</v>
      </c>
      <c r="BS110" s="108">
        <f t="shared" si="98"/>
        <v>5.65</v>
      </c>
      <c r="BT110" s="108">
        <f t="shared" si="99"/>
        <v>5.988341282458947</v>
      </c>
      <c r="BU110" s="345">
        <f t="shared" si="100"/>
        <v>754.98570457219614</v>
      </c>
      <c r="BV110" s="345">
        <f t="shared" si="101"/>
        <v>891.41393222960778</v>
      </c>
      <c r="BW110" s="345">
        <f t="shared" si="102"/>
        <v>13362.578841985734</v>
      </c>
      <c r="BX110" s="345">
        <f t="shared" si="103"/>
        <v>160350.94610382881</v>
      </c>
      <c r="BY110" s="297">
        <f>VLOOKUP($D110,PARAMETROS!$A:$I,6,0)</f>
        <v>45292</v>
      </c>
      <c r="BZ110" s="298" t="str">
        <f>VLOOKUP($D110,PARAMETROS!$A:$I,7,0)</f>
        <v>-</v>
      </c>
      <c r="CA110" s="298" t="str">
        <f>VLOOKUP($D110,PARAMETROS!$A:$I,8,0)</f>
        <v>-</v>
      </c>
      <c r="CF110" s="3"/>
      <c r="CG110" s="3"/>
    </row>
    <row r="111" spans="1:85">
      <c r="A111" s="295" t="str">
        <f>CCT!A109</f>
        <v>1.525.03</v>
      </c>
      <c r="B111" s="294" t="str">
        <f>CCT!B109</f>
        <v>Pouso Alegre</v>
      </c>
      <c r="C111" s="294" t="str">
        <f>CCT!C109</f>
        <v>Vigilante Armado - 12x36 h Noturno</v>
      </c>
      <c r="D111" s="294" t="str">
        <f>CCT!D109</f>
        <v>Sindesp-MG</v>
      </c>
      <c r="E111" s="301" t="str">
        <f t="shared" si="76"/>
        <v>Pouso AlegreVigilante Armado - 12x36 h Noturno</v>
      </c>
      <c r="F111" s="299" t="s">
        <v>150</v>
      </c>
      <c r="G111" s="299" t="s">
        <v>151</v>
      </c>
      <c r="H111" s="299">
        <f>VLOOKUP(E111,CCT!E:R,4,0)</f>
        <v>2</v>
      </c>
      <c r="I111" s="344">
        <f>VLOOKUP(E111,CCT!E:R,5,0)</f>
        <v>2286.48</v>
      </c>
      <c r="J111" s="345">
        <f t="shared" si="77"/>
        <v>4572.96</v>
      </c>
      <c r="K111" s="345">
        <f t="shared" si="78"/>
        <v>1371.8879999999999</v>
      </c>
      <c r="L111" s="345"/>
      <c r="M111" s="345">
        <f t="shared" si="79"/>
        <v>1172.756378181818</v>
      </c>
      <c r="N111" s="345"/>
      <c r="O111" s="345"/>
      <c r="P111" s="345">
        <f t="shared" si="80"/>
        <v>0</v>
      </c>
      <c r="Q111" s="345">
        <f t="shared" si="81"/>
        <v>7117.604378181818</v>
      </c>
      <c r="R111" s="345">
        <f t="shared" si="105"/>
        <v>1423.5208756363636</v>
      </c>
      <c r="S111" s="345">
        <f t="shared" si="105"/>
        <v>106.76406567272727</v>
      </c>
      <c r="T111" s="345">
        <f t="shared" si="105"/>
        <v>71.17604378181818</v>
      </c>
      <c r="U111" s="345">
        <f t="shared" si="105"/>
        <v>14.235208756363637</v>
      </c>
      <c r="V111" s="345">
        <f t="shared" si="105"/>
        <v>177.94010945454545</v>
      </c>
      <c r="W111" s="345">
        <f t="shared" si="105"/>
        <v>569.40835025454544</v>
      </c>
      <c r="X111" s="345">
        <f t="shared" si="105"/>
        <v>211.39285003200001</v>
      </c>
      <c r="Y111" s="345">
        <f t="shared" si="104"/>
        <v>42.705626269090907</v>
      </c>
      <c r="Z111" s="345">
        <f t="shared" si="82"/>
        <v>2617.1431298574539</v>
      </c>
      <c r="AA111" s="345">
        <f t="shared" si="83"/>
        <v>593.13369818181809</v>
      </c>
      <c r="AB111" s="345">
        <f t="shared" si="106"/>
        <v>790.84493090909086</v>
      </c>
      <c r="AC111" s="345">
        <f t="shared" si="106"/>
        <v>508.88894191672728</v>
      </c>
      <c r="AD111" s="345">
        <f t="shared" si="84"/>
        <v>1892.8675710076363</v>
      </c>
      <c r="AE111" s="345">
        <f>(VLOOKUP(B111,VT!A:D,4,0)*2*IF(C111="Vigilante Armado - 220 h",20,15.5)*'RESUMO GERAL'!$H111)-IF(6%*'RESUMO GERAL'!$J111&lt;=(VLOOKUP(B111,VT!A:D,4,0)*2*IF(C111="Vigilante Armado - 220 h",20,15.5)*'RESUMO GERAL'!$H111),6%*'RESUMO GERAL'!$J111,(VLOOKUP(B111,VT!A:D,4,0)*2*IF(C111="Vigilante Armado - 220 h",20,15.5*'RESUMO GERAL'!$H111)))</f>
        <v>97.622400000000027</v>
      </c>
      <c r="AF111" s="345">
        <f>IF((VLOOKUP($D111,PARAMETROS!$A:$I,4,0))&gt;1,((VLOOKUP($D111,PARAMETROS!$A:$I,4,0))*IF(C111="Vigilante Armado - 220 h",20,15.5))*((1-10%))*'RESUMO GERAL'!$H111,0)</f>
        <v>712.84500000000003</v>
      </c>
      <c r="AG111" s="345">
        <f>IF(VLOOKUP($D111,PARAMETROS!$A:$I,5,0)&gt;0,VLOOKUP($D111,PARAMETROS!$A:$I,5,0)*H111,0)</f>
        <v>386.88</v>
      </c>
      <c r="AH111" s="345">
        <f>VLOOKUP($D111,PARAMETROS!$A:$I,2,0)*'RESUMO GERAL'!$H111</f>
        <v>259.8</v>
      </c>
      <c r="AI111" s="345">
        <f>VLOOKUP('RESUMO GERAL'!$D111,PARAMETROS!$A:$I,3,0)*'RESUMO GERAL'!$H111</f>
        <v>38.9</v>
      </c>
      <c r="AJ111" s="310">
        <f t="shared" si="85"/>
        <v>40</v>
      </c>
      <c r="AK111" s="345">
        <f>VLOOKUP(E111,CCT!E:R,11,0)*H111</f>
        <v>0</v>
      </c>
      <c r="AL111" s="345">
        <f t="shared" si="86"/>
        <v>1536.0474000000002</v>
      </c>
      <c r="AM111" s="345">
        <f t="shared" si="87"/>
        <v>6046.0581008650897</v>
      </c>
      <c r="AN111" s="345">
        <f t="shared" si="61"/>
        <v>9.2867986600277774</v>
      </c>
      <c r="AO111" s="345">
        <f t="shared" si="62"/>
        <v>0.74294389280222217</v>
      </c>
      <c r="AP111" s="345">
        <f t="shared" si="63"/>
        <v>0.29717755712088889</v>
      </c>
      <c r="AQ111" s="345">
        <f t="shared" si="64"/>
        <v>24.911615323636365</v>
      </c>
      <c r="AR111" s="345">
        <f t="shared" si="65"/>
        <v>9.1600009545010934</v>
      </c>
      <c r="AS111" s="345">
        <f t="shared" si="66"/>
        <v>244.84559060945449</v>
      </c>
      <c r="AT111" s="345">
        <f t="shared" si="67"/>
        <v>11.862673963636365</v>
      </c>
      <c r="AU111" s="345">
        <f t="shared" si="88"/>
        <v>301.1068009611792</v>
      </c>
      <c r="AV111" s="345">
        <f t="shared" si="68"/>
        <v>98.855616363636358</v>
      </c>
      <c r="AW111" s="345">
        <f t="shared" si="69"/>
        <v>58.522524887272731</v>
      </c>
      <c r="AX111" s="345">
        <f t="shared" si="70"/>
        <v>1.4828342454545453</v>
      </c>
      <c r="AY111" s="345">
        <f t="shared" si="71"/>
        <v>23.725347927272729</v>
      </c>
      <c r="AZ111" s="345">
        <f t="shared" si="72"/>
        <v>9.2265241939393938</v>
      </c>
      <c r="BA111" s="345">
        <f t="shared" si="73"/>
        <v>70.529584068982629</v>
      </c>
      <c r="BB111" s="345">
        <f t="shared" si="89"/>
        <v>262.34243168655837</v>
      </c>
      <c r="BC111" s="345">
        <f t="shared" si="90"/>
        <v>802.34812990413229</v>
      </c>
      <c r="BD111" s="345">
        <f t="shared" si="91"/>
        <v>802.34812990413229</v>
      </c>
      <c r="BE111" s="345">
        <f t="shared" si="92"/>
        <v>1064.6905615906908</v>
      </c>
      <c r="BF111" s="310">
        <f>VLOOKUP($C111,Uniformes!$A:$P,16,0)*$H111</f>
        <v>68.816666666666663</v>
      </c>
      <c r="BG111" s="310">
        <f>'Materiais de Consumo'!$H$5*$H111</f>
        <v>1.3114754098360655</v>
      </c>
      <c r="BH111" s="310">
        <f>Equipamentos!$J$5*$H111</f>
        <v>12.480874316939891</v>
      </c>
      <c r="BI111" s="345"/>
      <c r="BJ111" s="345"/>
      <c r="BK111" s="345">
        <f t="shared" si="93"/>
        <v>82.609016393442616</v>
      </c>
      <c r="BL111" s="345">
        <f t="shared" si="94"/>
        <v>14612.068857992219</v>
      </c>
      <c r="BM111" s="310">
        <f t="shared" si="95"/>
        <v>69.647657126232474</v>
      </c>
      <c r="BN111" s="310">
        <f t="shared" si="96"/>
        <v>66.780570531179109</v>
      </c>
      <c r="BO111" s="108">
        <f t="shared" si="74"/>
        <v>0.68892421833598505</v>
      </c>
      <c r="BP111" s="108">
        <f t="shared" si="75"/>
        <v>3.1796502384737768</v>
      </c>
      <c r="BQ111" s="346">
        <f>VLOOKUP(B111,ISS!A:C,2,0)*100</f>
        <v>2</v>
      </c>
      <c r="BR111" s="108">
        <f t="shared" si="97"/>
        <v>2.1197668256491848</v>
      </c>
      <c r="BS111" s="108">
        <f t="shared" si="98"/>
        <v>5.65</v>
      </c>
      <c r="BT111" s="108">
        <f t="shared" si="99"/>
        <v>5.988341282458947</v>
      </c>
      <c r="BU111" s="345">
        <f t="shared" si="100"/>
        <v>883.19033952221162</v>
      </c>
      <c r="BV111" s="345">
        <f t="shared" si="101"/>
        <v>1019.6185671796231</v>
      </c>
      <c r="BW111" s="345">
        <f t="shared" si="102"/>
        <v>15631.687425171842</v>
      </c>
      <c r="BX111" s="345">
        <f t="shared" si="103"/>
        <v>187580.24910206211</v>
      </c>
      <c r="BY111" s="297">
        <f>VLOOKUP($D111,PARAMETROS!$A:$I,6,0)</f>
        <v>45292</v>
      </c>
      <c r="BZ111" s="298" t="str">
        <f>VLOOKUP($D111,PARAMETROS!$A:$I,7,0)</f>
        <v>-</v>
      </c>
      <c r="CA111" s="298" t="str">
        <f>VLOOKUP($D111,PARAMETROS!$A:$I,8,0)</f>
        <v>-</v>
      </c>
      <c r="CD111" s="3"/>
      <c r="CF111" s="3"/>
      <c r="CG111" s="3"/>
    </row>
    <row r="112" spans="1:85">
      <c r="A112" s="295" t="str">
        <f>CCT!A110</f>
        <v>1.527.01</v>
      </c>
      <c r="B112" s="294" t="str">
        <f>CCT!B110</f>
        <v>Prados</v>
      </c>
      <c r="C112" s="294" t="str">
        <f>CCT!C110</f>
        <v>Vigilante Armado - 220 h</v>
      </c>
      <c r="D112" s="294" t="str">
        <f>CCT!D110</f>
        <v>Sindesp-MG</v>
      </c>
      <c r="E112" s="301" t="str">
        <f t="shared" si="76"/>
        <v>PradosVigilante Armado - 220 h</v>
      </c>
      <c r="F112" s="299" t="s">
        <v>150</v>
      </c>
      <c r="G112" s="299" t="s">
        <v>151</v>
      </c>
      <c r="H112" s="299">
        <f>VLOOKUP(E112,CCT!E:R,4,0)</f>
        <v>1</v>
      </c>
      <c r="I112" s="344">
        <f>VLOOKUP(E112,CCT!E:R,5,0)</f>
        <v>2286.48</v>
      </c>
      <c r="J112" s="345">
        <f t="shared" si="77"/>
        <v>2286.48</v>
      </c>
      <c r="K112" s="345">
        <f t="shared" si="78"/>
        <v>685.94399999999996</v>
      </c>
      <c r="L112" s="345"/>
      <c r="M112" s="345">
        <f t="shared" si="79"/>
        <v>0</v>
      </c>
      <c r="N112" s="345"/>
      <c r="O112" s="345"/>
      <c r="P112" s="345">
        <f t="shared" si="80"/>
        <v>15.852927999999999</v>
      </c>
      <c r="Q112" s="345">
        <f t="shared" si="81"/>
        <v>2988.2769279999998</v>
      </c>
      <c r="R112" s="345">
        <f t="shared" si="105"/>
        <v>597.65538559999993</v>
      </c>
      <c r="S112" s="345">
        <f t="shared" si="105"/>
        <v>44.824153919999993</v>
      </c>
      <c r="T112" s="345">
        <f t="shared" si="105"/>
        <v>29.882769279999998</v>
      </c>
      <c r="U112" s="345">
        <f t="shared" si="105"/>
        <v>5.9765538559999998</v>
      </c>
      <c r="V112" s="345">
        <f t="shared" si="105"/>
        <v>74.706923199999991</v>
      </c>
      <c r="W112" s="345">
        <f t="shared" si="105"/>
        <v>239.06215423999998</v>
      </c>
      <c r="X112" s="345">
        <f t="shared" si="105"/>
        <v>88.751824761599991</v>
      </c>
      <c r="Y112" s="345">
        <f t="shared" si="104"/>
        <v>17.929661568</v>
      </c>
      <c r="Z112" s="345">
        <f t="shared" si="82"/>
        <v>1098.7894264255999</v>
      </c>
      <c r="AA112" s="345">
        <f t="shared" si="83"/>
        <v>249.0230773333333</v>
      </c>
      <c r="AB112" s="345">
        <f t="shared" si="106"/>
        <v>332.03076977777772</v>
      </c>
      <c r="AC112" s="345">
        <f t="shared" si="106"/>
        <v>213.65349958275556</v>
      </c>
      <c r="AD112" s="345">
        <f t="shared" si="84"/>
        <v>794.70734669386661</v>
      </c>
      <c r="AE112" s="345">
        <f>(VLOOKUP(B112,VT!A:D,4,0)*2*IF(C112="Vigilante Armado - 220 h",20,15.5)*'RESUMO GERAL'!$H112)-IF(6%*'RESUMO GERAL'!$J112&lt;=(VLOOKUP(B112,VT!A:D,4,0)*2*IF(C112="Vigilante Armado - 220 h",20,15.5)*'RESUMO GERAL'!$H112),6%*'RESUMO GERAL'!$J112,(VLOOKUP(B112,VT!A:D,4,0)*2*IF(C112="Vigilante Armado - 220 h",20,15.5*'RESUMO GERAL'!$H112)))</f>
        <v>102.81120000000001</v>
      </c>
      <c r="AF112" s="345">
        <f>IF((VLOOKUP($D112,PARAMETROS!$A:$I,4,0))&gt;1,((VLOOKUP($D112,PARAMETROS!$A:$I,4,0))*IF(C112="Vigilante Armado - 220 h",20,15.5))*((1-10%))*'RESUMO GERAL'!$H112,0)</f>
        <v>459.90000000000003</v>
      </c>
      <c r="AG112" s="345">
        <f>IF(VLOOKUP($D112,PARAMETROS!$A:$I,5,0)&gt;0,VLOOKUP($D112,PARAMETROS!$A:$I,5,0)*H112,0)</f>
        <v>193.44</v>
      </c>
      <c r="AH112" s="345">
        <f>VLOOKUP($D112,PARAMETROS!$A:$I,2,0)*'RESUMO GERAL'!$H112</f>
        <v>129.9</v>
      </c>
      <c r="AI112" s="345">
        <f>VLOOKUP('RESUMO GERAL'!$D112,PARAMETROS!$A:$I,3,0)*'RESUMO GERAL'!$H112</f>
        <v>19.45</v>
      </c>
      <c r="AJ112" s="310">
        <f t="shared" si="85"/>
        <v>20</v>
      </c>
      <c r="AK112" s="345">
        <f>VLOOKUP(E112,CCT!E:R,11,0)*H112</f>
        <v>0</v>
      </c>
      <c r="AL112" s="345">
        <f t="shared" si="86"/>
        <v>925.50120000000004</v>
      </c>
      <c r="AM112" s="345">
        <f t="shared" si="87"/>
        <v>2818.9979731194662</v>
      </c>
      <c r="AN112" s="345">
        <f t="shared" si="61"/>
        <v>3.8989981314234563</v>
      </c>
      <c r="AO112" s="345">
        <f t="shared" si="62"/>
        <v>0.3119198505138765</v>
      </c>
      <c r="AP112" s="345">
        <f t="shared" si="63"/>
        <v>0.1247679402055506</v>
      </c>
      <c r="AQ112" s="345">
        <f t="shared" si="64"/>
        <v>10.458969248000001</v>
      </c>
      <c r="AR112" s="345">
        <f t="shared" si="65"/>
        <v>3.8457629924896013</v>
      </c>
      <c r="AS112" s="345">
        <f t="shared" si="66"/>
        <v>102.79672632319998</v>
      </c>
      <c r="AT112" s="345">
        <f t="shared" si="67"/>
        <v>4.9804615466666666</v>
      </c>
      <c r="AU112" s="345">
        <f t="shared" si="88"/>
        <v>126.41760603249912</v>
      </c>
      <c r="AV112" s="345">
        <f t="shared" si="68"/>
        <v>41.503846222222215</v>
      </c>
      <c r="AW112" s="345">
        <f t="shared" si="69"/>
        <v>24.570276963555557</v>
      </c>
      <c r="AX112" s="345">
        <f t="shared" si="70"/>
        <v>0.62255769333333322</v>
      </c>
      <c r="AY112" s="345">
        <f t="shared" si="71"/>
        <v>9.9609230933333333</v>
      </c>
      <c r="AZ112" s="345">
        <f t="shared" si="72"/>
        <v>3.8736923140740736</v>
      </c>
      <c r="BA112" s="345">
        <f t="shared" si="73"/>
        <v>29.611357644552864</v>
      </c>
      <c r="BB112" s="345">
        <f t="shared" si="89"/>
        <v>110.14265393107139</v>
      </c>
      <c r="BC112" s="345">
        <f t="shared" si="90"/>
        <v>434.65846225454555</v>
      </c>
      <c r="BD112" s="345">
        <f t="shared" si="91"/>
        <v>434.65846225454555</v>
      </c>
      <c r="BE112" s="345">
        <f t="shared" si="92"/>
        <v>544.80111618561693</v>
      </c>
      <c r="BF112" s="310">
        <f>VLOOKUP($C112,Uniformes!$A:$P,16,0)*$H112</f>
        <v>34.408333333333331</v>
      </c>
      <c r="BG112" s="310">
        <f>'Materiais de Consumo'!$H$5*$H112</f>
        <v>0.65573770491803274</v>
      </c>
      <c r="BH112" s="310">
        <f>Equipamentos!$J$5*$H112</f>
        <v>6.2404371584699456</v>
      </c>
      <c r="BI112" s="345"/>
      <c r="BJ112" s="345"/>
      <c r="BK112" s="345">
        <f t="shared" si="93"/>
        <v>41.304508196721308</v>
      </c>
      <c r="BL112" s="345">
        <f t="shared" si="94"/>
        <v>6519.7981315343031</v>
      </c>
      <c r="BM112" s="310">
        <f t="shared" si="95"/>
        <v>34.823828563116237</v>
      </c>
      <c r="BN112" s="310">
        <f t="shared" si="96"/>
        <v>33.390285265589554</v>
      </c>
      <c r="BO112" s="108">
        <f t="shared" si="74"/>
        <v>0.70005385029617695</v>
      </c>
      <c r="BP112" s="108">
        <f t="shared" si="75"/>
        <v>3.2310177705977394</v>
      </c>
      <c r="BQ112" s="346">
        <f>VLOOKUP(B112,ISS!A:C,2,0)*100</f>
        <v>3.5000000000000004</v>
      </c>
      <c r="BR112" s="108">
        <f t="shared" si="97"/>
        <v>3.7695207323640298</v>
      </c>
      <c r="BS112" s="108">
        <f t="shared" si="98"/>
        <v>7.15</v>
      </c>
      <c r="BT112" s="108">
        <f t="shared" si="99"/>
        <v>7.7005923532579459</v>
      </c>
      <c r="BU112" s="345">
        <f t="shared" si="100"/>
        <v>507.31596719812097</v>
      </c>
      <c r="BV112" s="345">
        <f t="shared" si="101"/>
        <v>575.53008102682679</v>
      </c>
      <c r="BW112" s="345">
        <f t="shared" si="102"/>
        <v>7095.3282125611295</v>
      </c>
      <c r="BX112" s="345">
        <f t="shared" si="103"/>
        <v>85143.938550733554</v>
      </c>
      <c r="BY112" s="297">
        <f>VLOOKUP($D112,PARAMETROS!$A:$I,6,0)</f>
        <v>45292</v>
      </c>
      <c r="BZ112" s="298" t="str">
        <f>VLOOKUP($D112,PARAMETROS!$A:$I,7,0)</f>
        <v>-</v>
      </c>
      <c r="CA112" s="298" t="str">
        <f>VLOOKUP($D112,PARAMETROS!$A:$I,8,0)</f>
        <v>-</v>
      </c>
      <c r="CD112" s="3"/>
      <c r="CF112" s="3"/>
      <c r="CG112" s="3"/>
    </row>
    <row r="113" spans="1:85">
      <c r="A113" s="295" t="str">
        <f>CCT!A111</f>
        <v>1.528.01</v>
      </c>
      <c r="B113" s="294" t="str">
        <f>CCT!B111</f>
        <v>Prata</v>
      </c>
      <c r="C113" s="294" t="str">
        <f>CCT!C111</f>
        <v>Vigilante Armado - 220 h</v>
      </c>
      <c r="D113" s="294" t="str">
        <f>CCT!D111</f>
        <v>Sindesp-MG</v>
      </c>
      <c r="E113" s="301" t="str">
        <f t="shared" si="76"/>
        <v>PrataVigilante Armado - 220 h</v>
      </c>
      <c r="F113" s="299" t="s">
        <v>150</v>
      </c>
      <c r="G113" s="299" t="s">
        <v>151</v>
      </c>
      <c r="H113" s="299">
        <f>VLOOKUP(E113,CCT!E:R,4,0)</f>
        <v>1</v>
      </c>
      <c r="I113" s="344">
        <f>VLOOKUP(E113,CCT!E:R,5,0)</f>
        <v>2286.48</v>
      </c>
      <c r="J113" s="345">
        <f t="shared" si="77"/>
        <v>2286.48</v>
      </c>
      <c r="K113" s="345">
        <f t="shared" si="78"/>
        <v>685.94399999999996</v>
      </c>
      <c r="L113" s="345"/>
      <c r="M113" s="345">
        <f t="shared" si="79"/>
        <v>0</v>
      </c>
      <c r="N113" s="345"/>
      <c r="O113" s="345"/>
      <c r="P113" s="345">
        <f t="shared" si="80"/>
        <v>15.852927999999999</v>
      </c>
      <c r="Q113" s="345">
        <f t="shared" si="81"/>
        <v>2988.2769279999998</v>
      </c>
      <c r="R113" s="345">
        <f t="shared" si="105"/>
        <v>597.65538559999993</v>
      </c>
      <c r="S113" s="345">
        <f t="shared" si="105"/>
        <v>44.824153919999993</v>
      </c>
      <c r="T113" s="345">
        <f t="shared" si="105"/>
        <v>29.882769279999998</v>
      </c>
      <c r="U113" s="345">
        <f t="shared" si="105"/>
        <v>5.9765538559999998</v>
      </c>
      <c r="V113" s="345">
        <f t="shared" si="105"/>
        <v>74.706923199999991</v>
      </c>
      <c r="W113" s="345">
        <f t="shared" si="105"/>
        <v>239.06215423999998</v>
      </c>
      <c r="X113" s="345">
        <f t="shared" si="105"/>
        <v>88.751824761599991</v>
      </c>
      <c r="Y113" s="345">
        <f t="shared" si="104"/>
        <v>17.929661568</v>
      </c>
      <c r="Z113" s="345">
        <f t="shared" si="82"/>
        <v>1098.7894264255999</v>
      </c>
      <c r="AA113" s="345">
        <f t="shared" si="83"/>
        <v>249.0230773333333</v>
      </c>
      <c r="AB113" s="345">
        <f t="shared" si="106"/>
        <v>332.03076977777772</v>
      </c>
      <c r="AC113" s="345">
        <f t="shared" si="106"/>
        <v>213.65349958275556</v>
      </c>
      <c r="AD113" s="345">
        <f t="shared" si="84"/>
        <v>794.70734669386661</v>
      </c>
      <c r="AE113" s="345">
        <f>(VLOOKUP(B113,VT!A:D,4,0)*2*IF(C113="Vigilante Armado - 220 h",20,15.5)*'RESUMO GERAL'!$H113)-IF(6%*'RESUMO GERAL'!$J113&lt;=(VLOOKUP(B113,VT!A:D,4,0)*2*IF(C113="Vigilante Armado - 220 h",20,15.5)*'RESUMO GERAL'!$H113),6%*'RESUMO GERAL'!$J113,(VLOOKUP(B113,VT!A:D,4,0)*2*IF(C113="Vigilante Armado - 220 h",20,15.5*'RESUMO GERAL'!$H113)))</f>
        <v>102.81120000000001</v>
      </c>
      <c r="AF113" s="345">
        <f>IF((VLOOKUP($D113,PARAMETROS!$A:$I,4,0))&gt;1,((VLOOKUP($D113,PARAMETROS!$A:$I,4,0))*IF(C113="Vigilante Armado - 220 h",20,15.5))*((1-10%))*'RESUMO GERAL'!$H113,0)</f>
        <v>459.90000000000003</v>
      </c>
      <c r="AG113" s="345">
        <f>IF(VLOOKUP($D113,PARAMETROS!$A:$I,5,0)&gt;0,VLOOKUP($D113,PARAMETROS!$A:$I,5,0)*H113,0)</f>
        <v>193.44</v>
      </c>
      <c r="AH113" s="345">
        <f>VLOOKUP($D113,PARAMETROS!$A:$I,2,0)*'RESUMO GERAL'!$H113</f>
        <v>129.9</v>
      </c>
      <c r="AI113" s="345">
        <f>VLOOKUP('RESUMO GERAL'!$D113,PARAMETROS!$A:$I,3,0)*'RESUMO GERAL'!$H113</f>
        <v>19.45</v>
      </c>
      <c r="AJ113" s="310">
        <f t="shared" si="85"/>
        <v>20</v>
      </c>
      <c r="AK113" s="345">
        <f>VLOOKUP(E113,CCT!E:R,11,0)*H113</f>
        <v>0</v>
      </c>
      <c r="AL113" s="345">
        <f t="shared" si="86"/>
        <v>925.50120000000004</v>
      </c>
      <c r="AM113" s="345">
        <f t="shared" si="87"/>
        <v>2818.9979731194662</v>
      </c>
      <c r="AN113" s="345">
        <f t="shared" si="61"/>
        <v>3.8989981314234563</v>
      </c>
      <c r="AO113" s="345">
        <f t="shared" si="62"/>
        <v>0.3119198505138765</v>
      </c>
      <c r="AP113" s="345">
        <f t="shared" si="63"/>
        <v>0.1247679402055506</v>
      </c>
      <c r="AQ113" s="345">
        <f t="shared" si="64"/>
        <v>10.458969248000001</v>
      </c>
      <c r="AR113" s="345">
        <f t="shared" si="65"/>
        <v>3.8457629924896013</v>
      </c>
      <c r="AS113" s="345">
        <f t="shared" si="66"/>
        <v>102.79672632319998</v>
      </c>
      <c r="AT113" s="345">
        <f t="shared" si="67"/>
        <v>4.9804615466666666</v>
      </c>
      <c r="AU113" s="345">
        <f t="shared" si="88"/>
        <v>126.41760603249912</v>
      </c>
      <c r="AV113" s="345">
        <f t="shared" si="68"/>
        <v>41.503846222222215</v>
      </c>
      <c r="AW113" s="345">
        <f t="shared" si="69"/>
        <v>24.570276963555557</v>
      </c>
      <c r="AX113" s="345">
        <f t="shared" si="70"/>
        <v>0.62255769333333322</v>
      </c>
      <c r="AY113" s="345">
        <f t="shared" si="71"/>
        <v>9.9609230933333333</v>
      </c>
      <c r="AZ113" s="345">
        <f t="shared" si="72"/>
        <v>3.8736923140740736</v>
      </c>
      <c r="BA113" s="345">
        <f t="shared" si="73"/>
        <v>29.611357644552864</v>
      </c>
      <c r="BB113" s="345">
        <f t="shared" si="89"/>
        <v>110.14265393107139</v>
      </c>
      <c r="BC113" s="345">
        <f t="shared" si="90"/>
        <v>434.65846225454555</v>
      </c>
      <c r="BD113" s="345">
        <f t="shared" si="91"/>
        <v>434.65846225454555</v>
      </c>
      <c r="BE113" s="345">
        <f t="shared" si="92"/>
        <v>544.80111618561693</v>
      </c>
      <c r="BF113" s="310">
        <f>VLOOKUP($C113,Uniformes!$A:$P,16,0)*$H113</f>
        <v>34.408333333333331</v>
      </c>
      <c r="BG113" s="310">
        <f>'Materiais de Consumo'!$H$5*$H113</f>
        <v>0.65573770491803274</v>
      </c>
      <c r="BH113" s="310">
        <f>Equipamentos!$J$5*$H113</f>
        <v>6.2404371584699456</v>
      </c>
      <c r="BI113" s="345"/>
      <c r="BJ113" s="345"/>
      <c r="BK113" s="345">
        <f t="shared" si="93"/>
        <v>41.304508196721308</v>
      </c>
      <c r="BL113" s="345">
        <f t="shared" si="94"/>
        <v>6519.7981315343031</v>
      </c>
      <c r="BM113" s="310">
        <f t="shared" si="95"/>
        <v>34.823828563116237</v>
      </c>
      <c r="BN113" s="310">
        <f t="shared" si="96"/>
        <v>33.390285265589554</v>
      </c>
      <c r="BO113" s="108">
        <f t="shared" si="74"/>
        <v>0.69630423138725195</v>
      </c>
      <c r="BP113" s="108">
        <f t="shared" si="75"/>
        <v>3.2137118371719318</v>
      </c>
      <c r="BQ113" s="346">
        <f>VLOOKUP(B113,ISS!A:C,2,0)*100</f>
        <v>3</v>
      </c>
      <c r="BR113" s="108">
        <f t="shared" si="97"/>
        <v>3.2137118371719318</v>
      </c>
      <c r="BS113" s="108">
        <f t="shared" si="98"/>
        <v>6.65</v>
      </c>
      <c r="BT113" s="108">
        <f t="shared" si="99"/>
        <v>7.1237279057311156</v>
      </c>
      <c r="BU113" s="345">
        <f t="shared" si="100"/>
        <v>469.31206675590772</v>
      </c>
      <c r="BV113" s="345">
        <f t="shared" si="101"/>
        <v>537.52618058461348</v>
      </c>
      <c r="BW113" s="345">
        <f t="shared" si="102"/>
        <v>7057.3243121189171</v>
      </c>
      <c r="BX113" s="345">
        <f t="shared" si="103"/>
        <v>84687.891745427012</v>
      </c>
      <c r="BY113" s="297">
        <f>VLOOKUP($D113,PARAMETROS!$A:$I,6,0)</f>
        <v>45292</v>
      </c>
      <c r="BZ113" s="298" t="str">
        <f>VLOOKUP($D113,PARAMETROS!$A:$I,7,0)</f>
        <v>-</v>
      </c>
      <c r="CA113" s="298" t="str">
        <f>VLOOKUP($D113,PARAMETROS!$A:$I,8,0)</f>
        <v>-</v>
      </c>
      <c r="CD113" s="3"/>
      <c r="CF113" s="3"/>
      <c r="CG113" s="3"/>
    </row>
    <row r="114" spans="1:85">
      <c r="A114" s="295" t="str">
        <f>CCT!A112</f>
        <v>1.231.01</v>
      </c>
      <c r="B114" s="294" t="str">
        <f>CCT!B112</f>
        <v>Ribeirao das Neves</v>
      </c>
      <c r="C114" s="294" t="str">
        <f>CCT!C112</f>
        <v>Vigilante Armado - 220 h</v>
      </c>
      <c r="D114" s="294" t="str">
        <f>CCT!D112</f>
        <v>Sindesp-MG</v>
      </c>
      <c r="E114" s="301" t="str">
        <f t="shared" si="76"/>
        <v>Ribeirao das NevesVigilante Armado - 220 h</v>
      </c>
      <c r="F114" s="299" t="s">
        <v>150</v>
      </c>
      <c r="G114" s="299" t="s">
        <v>151</v>
      </c>
      <c r="H114" s="299">
        <f>VLOOKUP(E114,CCT!E:R,4,0)</f>
        <v>1</v>
      </c>
      <c r="I114" s="344">
        <f>VLOOKUP(E114,CCT!E:R,5,0)</f>
        <v>2286.48</v>
      </c>
      <c r="J114" s="345">
        <f t="shared" si="77"/>
        <v>2286.48</v>
      </c>
      <c r="K114" s="345">
        <f t="shared" si="78"/>
        <v>685.94399999999996</v>
      </c>
      <c r="L114" s="345"/>
      <c r="M114" s="345">
        <f t="shared" si="79"/>
        <v>0</v>
      </c>
      <c r="N114" s="345"/>
      <c r="O114" s="345"/>
      <c r="P114" s="345">
        <f t="shared" si="80"/>
        <v>15.852927999999999</v>
      </c>
      <c r="Q114" s="345">
        <f t="shared" si="81"/>
        <v>2988.2769279999998</v>
      </c>
      <c r="R114" s="345">
        <f t="shared" si="105"/>
        <v>597.65538559999993</v>
      </c>
      <c r="S114" s="345">
        <f t="shared" si="105"/>
        <v>44.824153919999993</v>
      </c>
      <c r="T114" s="345">
        <f t="shared" si="105"/>
        <v>29.882769279999998</v>
      </c>
      <c r="U114" s="345">
        <f t="shared" si="105"/>
        <v>5.9765538559999998</v>
      </c>
      <c r="V114" s="345">
        <f t="shared" si="105"/>
        <v>74.706923199999991</v>
      </c>
      <c r="W114" s="345">
        <f t="shared" si="105"/>
        <v>239.06215423999998</v>
      </c>
      <c r="X114" s="345">
        <f t="shared" si="105"/>
        <v>88.751824761599991</v>
      </c>
      <c r="Y114" s="345">
        <f t="shared" si="104"/>
        <v>17.929661568</v>
      </c>
      <c r="Z114" s="345">
        <f t="shared" si="82"/>
        <v>1098.7894264255999</v>
      </c>
      <c r="AA114" s="345">
        <f t="shared" si="83"/>
        <v>249.0230773333333</v>
      </c>
      <c r="AB114" s="345">
        <f t="shared" si="106"/>
        <v>332.03076977777772</v>
      </c>
      <c r="AC114" s="345">
        <f t="shared" si="106"/>
        <v>213.65349958275556</v>
      </c>
      <c r="AD114" s="345">
        <f t="shared" si="84"/>
        <v>794.70734669386661</v>
      </c>
      <c r="AE114" s="345">
        <f>(VLOOKUP(B114,VT!A:D,4,0)*2*IF(C114="Vigilante Armado - 220 h",20,15.5)*'RESUMO GERAL'!$H114)-IF(6%*'RESUMO GERAL'!$J114&lt;=(VLOOKUP(B114,VT!A:D,4,0)*2*IF(C114="Vigilante Armado - 220 h",20,15.5)*'RESUMO GERAL'!$H114),6%*'RESUMO GERAL'!$J114,(VLOOKUP(B114,VT!A:D,4,0)*2*IF(C114="Vigilante Armado - 220 h",20,15.5*'RESUMO GERAL'!$H114)))</f>
        <v>102.81120000000001</v>
      </c>
      <c r="AF114" s="345">
        <f>IF((VLOOKUP($D114,PARAMETROS!$A:$I,4,0))&gt;1,((VLOOKUP($D114,PARAMETROS!$A:$I,4,0))*IF(C114="Vigilante Armado - 220 h",20,15.5))*((1-10%))*'RESUMO GERAL'!$H114,0)</f>
        <v>459.90000000000003</v>
      </c>
      <c r="AG114" s="345">
        <f>IF(VLOOKUP($D114,PARAMETROS!$A:$I,5,0)&gt;0,VLOOKUP($D114,PARAMETROS!$A:$I,5,0)*H114,0)</f>
        <v>193.44</v>
      </c>
      <c r="AH114" s="345">
        <f>VLOOKUP($D114,PARAMETROS!$A:$I,2,0)*'RESUMO GERAL'!$H114</f>
        <v>129.9</v>
      </c>
      <c r="AI114" s="345">
        <f>VLOOKUP('RESUMO GERAL'!$D114,PARAMETROS!$A:$I,3,0)*'RESUMO GERAL'!$H114</f>
        <v>19.45</v>
      </c>
      <c r="AJ114" s="310">
        <f t="shared" si="85"/>
        <v>20</v>
      </c>
      <c r="AK114" s="345">
        <f>VLOOKUP(E114,CCT!E:R,11,0)*H114</f>
        <v>0</v>
      </c>
      <c r="AL114" s="345">
        <f t="shared" si="86"/>
        <v>925.50120000000004</v>
      </c>
      <c r="AM114" s="345">
        <f t="shared" si="87"/>
        <v>2818.9979731194662</v>
      </c>
      <c r="AN114" s="345">
        <f t="shared" si="61"/>
        <v>3.8989981314234563</v>
      </c>
      <c r="AO114" s="345">
        <f t="shared" si="62"/>
        <v>0.3119198505138765</v>
      </c>
      <c r="AP114" s="345">
        <f t="shared" si="63"/>
        <v>0.1247679402055506</v>
      </c>
      <c r="AQ114" s="345">
        <f t="shared" si="64"/>
        <v>10.458969248000001</v>
      </c>
      <c r="AR114" s="345">
        <f t="shared" si="65"/>
        <v>3.8457629924896013</v>
      </c>
      <c r="AS114" s="345">
        <f t="shared" si="66"/>
        <v>102.79672632319998</v>
      </c>
      <c r="AT114" s="345">
        <f t="shared" si="67"/>
        <v>4.9804615466666666</v>
      </c>
      <c r="AU114" s="345">
        <f t="shared" si="88"/>
        <v>126.41760603249912</v>
      </c>
      <c r="AV114" s="345">
        <f t="shared" si="68"/>
        <v>41.503846222222215</v>
      </c>
      <c r="AW114" s="345">
        <f t="shared" si="69"/>
        <v>24.570276963555557</v>
      </c>
      <c r="AX114" s="345">
        <f t="shared" si="70"/>
        <v>0.62255769333333322</v>
      </c>
      <c r="AY114" s="345">
        <f t="shared" si="71"/>
        <v>9.9609230933333333</v>
      </c>
      <c r="AZ114" s="345">
        <f t="shared" si="72"/>
        <v>3.8736923140740736</v>
      </c>
      <c r="BA114" s="345">
        <f t="shared" si="73"/>
        <v>29.611357644552864</v>
      </c>
      <c r="BB114" s="345">
        <f t="shared" si="89"/>
        <v>110.14265393107139</v>
      </c>
      <c r="BC114" s="345">
        <f t="shared" si="90"/>
        <v>434.65846225454555</v>
      </c>
      <c r="BD114" s="345">
        <f t="shared" si="91"/>
        <v>434.65846225454555</v>
      </c>
      <c r="BE114" s="345">
        <f t="shared" si="92"/>
        <v>544.80111618561693</v>
      </c>
      <c r="BF114" s="310">
        <f>VLOOKUP($C114,Uniformes!$A:$P,16,0)*$H114</f>
        <v>34.408333333333331</v>
      </c>
      <c r="BG114" s="310">
        <f>'Materiais de Consumo'!$H$5*$H114</f>
        <v>0.65573770491803274</v>
      </c>
      <c r="BH114" s="310">
        <f>Equipamentos!$J$5*$H114</f>
        <v>6.2404371584699456</v>
      </c>
      <c r="BI114" s="345"/>
      <c r="BJ114" s="345"/>
      <c r="BK114" s="345">
        <f t="shared" si="93"/>
        <v>41.304508196721308</v>
      </c>
      <c r="BL114" s="345">
        <f t="shared" si="94"/>
        <v>6519.7981315343031</v>
      </c>
      <c r="BM114" s="310">
        <f t="shared" si="95"/>
        <v>34.823828563116237</v>
      </c>
      <c r="BN114" s="310">
        <f t="shared" si="96"/>
        <v>33.390285265589554</v>
      </c>
      <c r="BO114" s="108">
        <f t="shared" si="74"/>
        <v>0.71154898741105688</v>
      </c>
      <c r="BP114" s="108">
        <f t="shared" si="75"/>
        <v>3.2840722495894927</v>
      </c>
      <c r="BQ114" s="346">
        <f>VLOOKUP(B114,ISS!A:C,2,0)*100</f>
        <v>5</v>
      </c>
      <c r="BR114" s="108">
        <f t="shared" si="97"/>
        <v>5.473453749315822</v>
      </c>
      <c r="BS114" s="108">
        <f t="shared" si="98"/>
        <v>8.65</v>
      </c>
      <c r="BT114" s="108">
        <f t="shared" si="99"/>
        <v>9.4690749863163717</v>
      </c>
      <c r="BU114" s="345">
        <f t="shared" si="100"/>
        <v>623.82381962112822</v>
      </c>
      <c r="BV114" s="345">
        <f t="shared" si="101"/>
        <v>692.03793344983399</v>
      </c>
      <c r="BW114" s="345">
        <f t="shared" si="102"/>
        <v>7211.836064984137</v>
      </c>
      <c r="BX114" s="345">
        <f t="shared" si="103"/>
        <v>86542.03277980964</v>
      </c>
      <c r="BY114" s="297">
        <f>VLOOKUP($D114,PARAMETROS!$A:$I,6,0)</f>
        <v>45292</v>
      </c>
      <c r="BZ114" s="298" t="str">
        <f>VLOOKUP($D114,PARAMETROS!$A:$I,7,0)</f>
        <v>-</v>
      </c>
      <c r="CA114" s="298" t="str">
        <f>VLOOKUP($D114,PARAMETROS!$A:$I,8,0)</f>
        <v>-</v>
      </c>
      <c r="CD114" s="3"/>
      <c r="CF114" s="3"/>
      <c r="CG114" s="3"/>
    </row>
    <row r="115" spans="1:85">
      <c r="A115" s="295" t="str">
        <f>CCT!A113</f>
        <v>1.231.02</v>
      </c>
      <c r="B115" s="294" t="str">
        <f>CCT!B113</f>
        <v>Ribeirao das Neves</v>
      </c>
      <c r="C115" s="294" t="str">
        <f>CCT!C113</f>
        <v>Vigilante Armado - 12x36 h Diurno</v>
      </c>
      <c r="D115" s="294" t="str">
        <f>CCT!D113</f>
        <v>Sindesp-MG</v>
      </c>
      <c r="E115" s="301" t="str">
        <f t="shared" si="76"/>
        <v>Ribeirao das NevesVigilante Armado - 12x36 h Diurno</v>
      </c>
      <c r="F115" s="299" t="s">
        <v>150</v>
      </c>
      <c r="G115" s="299" t="s">
        <v>151</v>
      </c>
      <c r="H115" s="299">
        <f>VLOOKUP(E115,CCT!E:R,4,0)</f>
        <v>2</v>
      </c>
      <c r="I115" s="344">
        <f>VLOOKUP(E115,CCT!E:R,5,0)</f>
        <v>2286.48</v>
      </c>
      <c r="J115" s="345">
        <f t="shared" si="77"/>
        <v>4572.96</v>
      </c>
      <c r="K115" s="345">
        <f t="shared" si="78"/>
        <v>1371.8879999999999</v>
      </c>
      <c r="L115" s="345"/>
      <c r="M115" s="345">
        <f t="shared" si="79"/>
        <v>0</v>
      </c>
      <c r="N115" s="345"/>
      <c r="O115" s="345"/>
      <c r="P115" s="345">
        <f t="shared" si="80"/>
        <v>0</v>
      </c>
      <c r="Q115" s="345">
        <f t="shared" si="81"/>
        <v>5944.848</v>
      </c>
      <c r="R115" s="345">
        <f t="shared" si="105"/>
        <v>1188.9696000000001</v>
      </c>
      <c r="S115" s="345">
        <f t="shared" si="105"/>
        <v>89.172719999999998</v>
      </c>
      <c r="T115" s="345">
        <f t="shared" si="105"/>
        <v>59.448480000000004</v>
      </c>
      <c r="U115" s="345">
        <f t="shared" si="105"/>
        <v>11.889696000000001</v>
      </c>
      <c r="V115" s="345">
        <f t="shared" si="105"/>
        <v>148.62120000000002</v>
      </c>
      <c r="W115" s="345">
        <f t="shared" si="105"/>
        <v>475.58784000000003</v>
      </c>
      <c r="X115" s="345">
        <f t="shared" si="105"/>
        <v>176.56198560000001</v>
      </c>
      <c r="Y115" s="345">
        <f t="shared" si="104"/>
        <v>35.669088000000002</v>
      </c>
      <c r="Z115" s="345">
        <f t="shared" si="82"/>
        <v>2185.9206096000003</v>
      </c>
      <c r="AA115" s="345">
        <f t="shared" si="83"/>
        <v>495.404</v>
      </c>
      <c r="AB115" s="345">
        <f t="shared" si="106"/>
        <v>660.53866666666659</v>
      </c>
      <c r="AC115" s="345">
        <f t="shared" si="106"/>
        <v>425.04011853333333</v>
      </c>
      <c r="AD115" s="345">
        <f t="shared" si="84"/>
        <v>1580.9827851999999</v>
      </c>
      <c r="AE115" s="345">
        <f>(VLOOKUP(B115,VT!A:D,4,0)*2*IF(C115="Vigilante Armado - 220 h",20,15.5)*'RESUMO GERAL'!$H115)-IF(6%*'RESUMO GERAL'!$J115&lt;=(VLOOKUP(B115,VT!A:D,4,0)*2*IF(C115="Vigilante Armado - 220 h",20,15.5)*'RESUMO GERAL'!$H115),6%*'RESUMO GERAL'!$J115,(VLOOKUP(B115,VT!A:D,4,0)*2*IF(C115="Vigilante Armado - 220 h",20,15.5*'RESUMO GERAL'!$H115)))</f>
        <v>97.622400000000027</v>
      </c>
      <c r="AF115" s="345">
        <f>IF((VLOOKUP($D115,PARAMETROS!$A:$I,4,0))&gt;1,((VLOOKUP($D115,PARAMETROS!$A:$I,4,0))*IF(C115="Vigilante Armado - 220 h",20,15.5))*((1-10%))*'RESUMO GERAL'!$H115,0)</f>
        <v>712.84500000000003</v>
      </c>
      <c r="AG115" s="345">
        <f>IF(VLOOKUP($D115,PARAMETROS!$A:$I,5,0)&gt;0,VLOOKUP($D115,PARAMETROS!$A:$I,5,0)*H115,0)</f>
        <v>386.88</v>
      </c>
      <c r="AH115" s="345">
        <f>VLOOKUP($D115,PARAMETROS!$A:$I,2,0)*'RESUMO GERAL'!$H115</f>
        <v>259.8</v>
      </c>
      <c r="AI115" s="345">
        <f>VLOOKUP('RESUMO GERAL'!$D115,PARAMETROS!$A:$I,3,0)*'RESUMO GERAL'!$H115</f>
        <v>38.9</v>
      </c>
      <c r="AJ115" s="310">
        <f t="shared" si="85"/>
        <v>40</v>
      </c>
      <c r="AK115" s="345">
        <f>VLOOKUP(E115,CCT!E:R,11,0)*H115</f>
        <v>0</v>
      </c>
      <c r="AL115" s="345">
        <f t="shared" si="86"/>
        <v>1536.0474000000002</v>
      </c>
      <c r="AM115" s="345">
        <f t="shared" si="87"/>
        <v>5302.9507948000009</v>
      </c>
      <c r="AN115" s="345">
        <f t="shared" si="61"/>
        <v>7.7566275824074067</v>
      </c>
      <c r="AO115" s="345">
        <f t="shared" si="62"/>
        <v>0.6205302065925925</v>
      </c>
      <c r="AP115" s="345">
        <f t="shared" si="63"/>
        <v>0.24821208263703703</v>
      </c>
      <c r="AQ115" s="345">
        <f t="shared" si="64"/>
        <v>20.806968000000001</v>
      </c>
      <c r="AR115" s="345">
        <f t="shared" si="65"/>
        <v>7.6507221336000031</v>
      </c>
      <c r="AS115" s="345">
        <f t="shared" si="66"/>
        <v>204.50277119999996</v>
      </c>
      <c r="AT115" s="345">
        <f t="shared" si="67"/>
        <v>9.90808</v>
      </c>
      <c r="AU115" s="345">
        <f t="shared" si="88"/>
        <v>251.49391120523703</v>
      </c>
      <c r="AV115" s="345">
        <f t="shared" si="68"/>
        <v>82.567333333333323</v>
      </c>
      <c r="AW115" s="345">
        <f t="shared" si="69"/>
        <v>48.879861333333338</v>
      </c>
      <c r="AX115" s="345">
        <f t="shared" si="70"/>
        <v>1.23851</v>
      </c>
      <c r="AY115" s="345">
        <f t="shared" si="71"/>
        <v>19.81616</v>
      </c>
      <c r="AZ115" s="345">
        <f t="shared" si="72"/>
        <v>7.706284444444444</v>
      </c>
      <c r="BA115" s="345">
        <f t="shared" si="73"/>
        <v>58.908536428155571</v>
      </c>
      <c r="BB115" s="345">
        <f t="shared" si="89"/>
        <v>219.11668553926665</v>
      </c>
      <c r="BC115" s="345">
        <f t="shared" si="90"/>
        <v>670.14650181818183</v>
      </c>
      <c r="BD115" s="345">
        <f t="shared" si="91"/>
        <v>670.14650181818183</v>
      </c>
      <c r="BE115" s="345">
        <f t="shared" si="92"/>
        <v>889.26318735744849</v>
      </c>
      <c r="BF115" s="310">
        <f>VLOOKUP($C115,Uniformes!$A:$P,16,0)*$H115</f>
        <v>68.816666666666677</v>
      </c>
      <c r="BG115" s="310">
        <f>'Materiais de Consumo'!$H$5*$H115</f>
        <v>1.3114754098360655</v>
      </c>
      <c r="BH115" s="310">
        <f>Equipamentos!$J$5*$H115</f>
        <v>12.480874316939891</v>
      </c>
      <c r="BI115" s="345"/>
      <c r="BJ115" s="345"/>
      <c r="BK115" s="345">
        <f t="shared" si="93"/>
        <v>82.60901639344263</v>
      </c>
      <c r="BL115" s="345">
        <f t="shared" si="94"/>
        <v>12471.164909756128</v>
      </c>
      <c r="BM115" s="310">
        <f t="shared" si="95"/>
        <v>69.647657126232474</v>
      </c>
      <c r="BN115" s="310">
        <f t="shared" si="96"/>
        <v>66.780570531179109</v>
      </c>
      <c r="BO115" s="108">
        <f t="shared" si="74"/>
        <v>0.71154898741105688</v>
      </c>
      <c r="BP115" s="108">
        <f t="shared" si="75"/>
        <v>3.2840722495894927</v>
      </c>
      <c r="BQ115" s="346">
        <f>VLOOKUP(B115,ISS!A:C,2,0)*100</f>
        <v>5</v>
      </c>
      <c r="BR115" s="108">
        <f t="shared" si="97"/>
        <v>5.473453749315822</v>
      </c>
      <c r="BS115" s="108">
        <f t="shared" si="98"/>
        <v>8.65</v>
      </c>
      <c r="BT115" s="108">
        <f t="shared" si="99"/>
        <v>9.4690749863163717</v>
      </c>
      <c r="BU115" s="345">
        <f t="shared" si="100"/>
        <v>1193.8224481513651</v>
      </c>
      <c r="BV115" s="345">
        <f t="shared" si="101"/>
        <v>1330.2506758087766</v>
      </c>
      <c r="BW115" s="345">
        <f t="shared" si="102"/>
        <v>13801.415585564904</v>
      </c>
      <c r="BX115" s="345">
        <f t="shared" si="103"/>
        <v>165616.98702677886</v>
      </c>
      <c r="BY115" s="297">
        <f>VLOOKUP($D115,PARAMETROS!$A:$I,6,0)</f>
        <v>45292</v>
      </c>
      <c r="BZ115" s="298" t="str">
        <f>VLOOKUP($D115,PARAMETROS!$A:$I,7,0)</f>
        <v>-</v>
      </c>
      <c r="CA115" s="298" t="str">
        <f>VLOOKUP($D115,PARAMETROS!$A:$I,8,0)</f>
        <v>-</v>
      </c>
      <c r="CD115" s="3"/>
      <c r="CF115" s="3"/>
      <c r="CG115" s="3"/>
    </row>
    <row r="116" spans="1:85">
      <c r="A116" s="295" t="str">
        <f>CCT!A114</f>
        <v>1.231.03</v>
      </c>
      <c r="B116" s="294" t="str">
        <f>CCT!B114</f>
        <v>Ribeirao das Neves</v>
      </c>
      <c r="C116" s="294" t="str">
        <f>CCT!C114</f>
        <v>Vigilante Armado - 12x36 h Noturno</v>
      </c>
      <c r="D116" s="294" t="str">
        <f>CCT!D114</f>
        <v>Sindesp-MG</v>
      </c>
      <c r="E116" s="301" t="str">
        <f t="shared" si="76"/>
        <v>Ribeirao das NevesVigilante Armado - 12x36 h Noturno</v>
      </c>
      <c r="F116" s="299" t="s">
        <v>150</v>
      </c>
      <c r="G116" s="299" t="s">
        <v>151</v>
      </c>
      <c r="H116" s="299">
        <f>VLOOKUP(E116,CCT!E:R,4,0)</f>
        <v>2</v>
      </c>
      <c r="I116" s="344">
        <f>VLOOKUP(E116,CCT!E:R,5,0)</f>
        <v>2286.48</v>
      </c>
      <c r="J116" s="345">
        <f t="shared" si="77"/>
        <v>4572.96</v>
      </c>
      <c r="K116" s="345">
        <f t="shared" si="78"/>
        <v>1371.8879999999999</v>
      </c>
      <c r="L116" s="345"/>
      <c r="M116" s="345">
        <f t="shared" si="79"/>
        <v>1172.756378181818</v>
      </c>
      <c r="N116" s="345"/>
      <c r="O116" s="345"/>
      <c r="P116" s="345">
        <f t="shared" si="80"/>
        <v>0</v>
      </c>
      <c r="Q116" s="345">
        <f t="shared" si="81"/>
        <v>7117.604378181818</v>
      </c>
      <c r="R116" s="345">
        <f t="shared" si="105"/>
        <v>1423.5208756363636</v>
      </c>
      <c r="S116" s="345">
        <f t="shared" si="105"/>
        <v>106.76406567272727</v>
      </c>
      <c r="T116" s="345">
        <f t="shared" si="105"/>
        <v>71.17604378181818</v>
      </c>
      <c r="U116" s="345">
        <f t="shared" si="105"/>
        <v>14.235208756363637</v>
      </c>
      <c r="V116" s="345">
        <f t="shared" si="105"/>
        <v>177.94010945454545</v>
      </c>
      <c r="W116" s="345">
        <f t="shared" si="105"/>
        <v>569.40835025454544</v>
      </c>
      <c r="X116" s="345">
        <f t="shared" si="105"/>
        <v>211.39285003200001</v>
      </c>
      <c r="Y116" s="345">
        <f t="shared" si="104"/>
        <v>42.705626269090907</v>
      </c>
      <c r="Z116" s="345">
        <f t="shared" si="82"/>
        <v>2617.1431298574539</v>
      </c>
      <c r="AA116" s="345">
        <f t="shared" si="83"/>
        <v>593.13369818181809</v>
      </c>
      <c r="AB116" s="345">
        <f t="shared" si="106"/>
        <v>790.84493090909086</v>
      </c>
      <c r="AC116" s="345">
        <f t="shared" si="106"/>
        <v>508.88894191672728</v>
      </c>
      <c r="AD116" s="345">
        <f t="shared" si="84"/>
        <v>1892.8675710076363</v>
      </c>
      <c r="AE116" s="345">
        <f>(VLOOKUP(B116,VT!A:D,4,0)*2*IF(C116="Vigilante Armado - 220 h",20,15.5)*'RESUMO GERAL'!$H116)-IF(6%*'RESUMO GERAL'!$J116&lt;=(VLOOKUP(B116,VT!A:D,4,0)*2*IF(C116="Vigilante Armado - 220 h",20,15.5)*'RESUMO GERAL'!$H116),6%*'RESUMO GERAL'!$J116,(VLOOKUP(B116,VT!A:D,4,0)*2*IF(C116="Vigilante Armado - 220 h",20,15.5*'RESUMO GERAL'!$H116)))</f>
        <v>97.622400000000027</v>
      </c>
      <c r="AF116" s="345">
        <f>IF((VLOOKUP($D116,PARAMETROS!$A:$I,4,0))&gt;1,((VLOOKUP($D116,PARAMETROS!$A:$I,4,0))*IF(C116="Vigilante Armado - 220 h",20,15.5))*((1-10%))*'RESUMO GERAL'!$H116,0)</f>
        <v>712.84500000000003</v>
      </c>
      <c r="AG116" s="345">
        <f>IF(VLOOKUP($D116,PARAMETROS!$A:$I,5,0)&gt;0,VLOOKUP($D116,PARAMETROS!$A:$I,5,0)*H116,0)</f>
        <v>386.88</v>
      </c>
      <c r="AH116" s="345">
        <f>VLOOKUP($D116,PARAMETROS!$A:$I,2,0)*'RESUMO GERAL'!$H116</f>
        <v>259.8</v>
      </c>
      <c r="AI116" s="345">
        <f>VLOOKUP('RESUMO GERAL'!$D116,PARAMETROS!$A:$I,3,0)*'RESUMO GERAL'!$H116</f>
        <v>38.9</v>
      </c>
      <c r="AJ116" s="310">
        <f t="shared" si="85"/>
        <v>40</v>
      </c>
      <c r="AK116" s="345">
        <f>VLOOKUP(E116,CCT!E:R,11,0)*H116</f>
        <v>0</v>
      </c>
      <c r="AL116" s="345">
        <f t="shared" si="86"/>
        <v>1536.0474000000002</v>
      </c>
      <c r="AM116" s="345">
        <f t="shared" si="87"/>
        <v>6046.0581008650897</v>
      </c>
      <c r="AN116" s="345">
        <f t="shared" si="61"/>
        <v>9.2867986600277774</v>
      </c>
      <c r="AO116" s="345">
        <f t="shared" si="62"/>
        <v>0.74294389280222217</v>
      </c>
      <c r="AP116" s="345">
        <f t="shared" si="63"/>
        <v>0.29717755712088889</v>
      </c>
      <c r="AQ116" s="345">
        <f t="shared" si="64"/>
        <v>24.911615323636365</v>
      </c>
      <c r="AR116" s="345">
        <f t="shared" si="65"/>
        <v>9.1600009545010934</v>
      </c>
      <c r="AS116" s="345">
        <f t="shared" si="66"/>
        <v>244.84559060945449</v>
      </c>
      <c r="AT116" s="345">
        <f t="shared" si="67"/>
        <v>11.862673963636365</v>
      </c>
      <c r="AU116" s="345">
        <f t="shared" si="88"/>
        <v>301.1068009611792</v>
      </c>
      <c r="AV116" s="345">
        <f t="shared" si="68"/>
        <v>98.855616363636358</v>
      </c>
      <c r="AW116" s="345">
        <f t="shared" si="69"/>
        <v>58.522524887272731</v>
      </c>
      <c r="AX116" s="345">
        <f t="shared" si="70"/>
        <v>1.4828342454545453</v>
      </c>
      <c r="AY116" s="345">
        <f t="shared" si="71"/>
        <v>23.725347927272729</v>
      </c>
      <c r="AZ116" s="345">
        <f t="shared" si="72"/>
        <v>9.2265241939393938</v>
      </c>
      <c r="BA116" s="345">
        <f t="shared" si="73"/>
        <v>70.529584068982629</v>
      </c>
      <c r="BB116" s="345">
        <f t="shared" si="89"/>
        <v>262.34243168655837</v>
      </c>
      <c r="BC116" s="345">
        <f t="shared" si="90"/>
        <v>802.34812990413229</v>
      </c>
      <c r="BD116" s="345">
        <f t="shared" si="91"/>
        <v>802.34812990413229</v>
      </c>
      <c r="BE116" s="345">
        <f t="shared" si="92"/>
        <v>1064.6905615906908</v>
      </c>
      <c r="BF116" s="310">
        <f>VLOOKUP($C116,Uniformes!$A:$P,16,0)*$H116</f>
        <v>68.816666666666663</v>
      </c>
      <c r="BG116" s="310">
        <f>'Materiais de Consumo'!$H$5*$H116</f>
        <v>1.3114754098360655</v>
      </c>
      <c r="BH116" s="310">
        <f>Equipamentos!$J$5*$H116</f>
        <v>12.480874316939891</v>
      </c>
      <c r="BI116" s="345"/>
      <c r="BJ116" s="345"/>
      <c r="BK116" s="345">
        <f t="shared" si="93"/>
        <v>82.609016393442616</v>
      </c>
      <c r="BL116" s="345">
        <f t="shared" si="94"/>
        <v>14612.068857992219</v>
      </c>
      <c r="BM116" s="310">
        <f t="shared" si="95"/>
        <v>69.647657126232474</v>
      </c>
      <c r="BN116" s="310">
        <f t="shared" si="96"/>
        <v>66.780570531179109</v>
      </c>
      <c r="BO116" s="108">
        <f t="shared" si="74"/>
        <v>0.71154898741105688</v>
      </c>
      <c r="BP116" s="108">
        <f t="shared" si="75"/>
        <v>3.2840722495894927</v>
      </c>
      <c r="BQ116" s="346">
        <f>VLOOKUP(B116,ISS!A:C,2,0)*100</f>
        <v>5</v>
      </c>
      <c r="BR116" s="108">
        <f t="shared" si="97"/>
        <v>5.473453749315822</v>
      </c>
      <c r="BS116" s="108">
        <f t="shared" si="98"/>
        <v>8.65</v>
      </c>
      <c r="BT116" s="108">
        <f t="shared" si="99"/>
        <v>9.4690749863163717</v>
      </c>
      <c r="BU116" s="345">
        <f t="shared" si="100"/>
        <v>1396.5462483948484</v>
      </c>
      <c r="BV116" s="345">
        <f t="shared" si="101"/>
        <v>1532.9744760522599</v>
      </c>
      <c r="BW116" s="345">
        <f t="shared" si="102"/>
        <v>16145.04333404448</v>
      </c>
      <c r="BX116" s="345">
        <f t="shared" si="103"/>
        <v>193740.52000853376</v>
      </c>
      <c r="BY116" s="297">
        <f>VLOOKUP($D116,PARAMETROS!$A:$I,6,0)</f>
        <v>45292</v>
      </c>
      <c r="BZ116" s="298" t="str">
        <f>VLOOKUP($D116,PARAMETROS!$A:$I,7,0)</f>
        <v>-</v>
      </c>
      <c r="CA116" s="298" t="str">
        <f>VLOOKUP($D116,PARAMETROS!$A:$I,8,0)</f>
        <v>-</v>
      </c>
      <c r="CD116" s="3"/>
      <c r="CF116" s="3"/>
      <c r="CG116" s="3"/>
    </row>
    <row r="117" spans="1:85">
      <c r="A117" s="295" t="str">
        <f>CCT!A115</f>
        <v>1.554.01</v>
      </c>
      <c r="B117" s="294" t="str">
        <f>CCT!B115</f>
        <v>Rio Novo</v>
      </c>
      <c r="C117" s="294" t="str">
        <f>CCT!C115</f>
        <v>Vigilante Armado - 220 h</v>
      </c>
      <c r="D117" s="294" t="str">
        <f>CCT!D115</f>
        <v>Sindesp-MG</v>
      </c>
      <c r="E117" s="301" t="str">
        <f t="shared" si="76"/>
        <v>Rio NovoVigilante Armado - 220 h</v>
      </c>
      <c r="F117" s="299" t="s">
        <v>150</v>
      </c>
      <c r="G117" s="299" t="s">
        <v>151</v>
      </c>
      <c r="H117" s="299">
        <f>VLOOKUP(E117,CCT!E:R,4,0)</f>
        <v>1</v>
      </c>
      <c r="I117" s="344">
        <f>VLOOKUP(E117,CCT!E:R,5,0)</f>
        <v>2286.48</v>
      </c>
      <c r="J117" s="345">
        <f t="shared" si="77"/>
        <v>2286.48</v>
      </c>
      <c r="K117" s="345">
        <f t="shared" si="78"/>
        <v>685.94399999999996</v>
      </c>
      <c r="L117" s="345"/>
      <c r="M117" s="345">
        <f t="shared" si="79"/>
        <v>0</v>
      </c>
      <c r="N117" s="345"/>
      <c r="O117" s="345"/>
      <c r="P117" s="345">
        <f t="shared" si="80"/>
        <v>15.852927999999999</v>
      </c>
      <c r="Q117" s="345">
        <f t="shared" si="81"/>
        <v>2988.2769279999998</v>
      </c>
      <c r="R117" s="345">
        <f t="shared" si="105"/>
        <v>597.65538559999993</v>
      </c>
      <c r="S117" s="345">
        <f t="shared" si="105"/>
        <v>44.824153919999993</v>
      </c>
      <c r="T117" s="345">
        <f t="shared" si="105"/>
        <v>29.882769279999998</v>
      </c>
      <c r="U117" s="345">
        <f t="shared" si="105"/>
        <v>5.9765538559999998</v>
      </c>
      <c r="V117" s="345">
        <f t="shared" si="105"/>
        <v>74.706923199999991</v>
      </c>
      <c r="W117" s="345">
        <f t="shared" si="105"/>
        <v>239.06215423999998</v>
      </c>
      <c r="X117" s="345">
        <f t="shared" si="105"/>
        <v>88.751824761599991</v>
      </c>
      <c r="Y117" s="345">
        <f t="shared" si="104"/>
        <v>17.929661568</v>
      </c>
      <c r="Z117" s="345">
        <f t="shared" si="82"/>
        <v>1098.7894264255999</v>
      </c>
      <c r="AA117" s="345">
        <f t="shared" si="83"/>
        <v>249.0230773333333</v>
      </c>
      <c r="AB117" s="345">
        <f t="shared" si="106"/>
        <v>332.03076977777772</v>
      </c>
      <c r="AC117" s="345">
        <f t="shared" si="106"/>
        <v>213.65349958275556</v>
      </c>
      <c r="AD117" s="345">
        <f t="shared" si="84"/>
        <v>794.70734669386661</v>
      </c>
      <c r="AE117" s="345">
        <f>(VLOOKUP(B117,VT!A:D,4,0)*2*IF(C117="Vigilante Armado - 220 h",20,15.5)*'RESUMO GERAL'!$H117)-IF(6%*'RESUMO GERAL'!$J117&lt;=(VLOOKUP(B117,VT!A:D,4,0)*2*IF(C117="Vigilante Armado - 220 h",20,15.5)*'RESUMO GERAL'!$H117),6%*'RESUMO GERAL'!$J117,(VLOOKUP(B117,VT!A:D,4,0)*2*IF(C117="Vigilante Armado - 220 h",20,15.5*'RESUMO GERAL'!$H117)))</f>
        <v>102.81120000000001</v>
      </c>
      <c r="AF117" s="345">
        <f>IF((VLOOKUP($D117,PARAMETROS!$A:$I,4,0))&gt;1,((VLOOKUP($D117,PARAMETROS!$A:$I,4,0))*IF(C117="Vigilante Armado - 220 h",20,15.5))*((1-10%))*'RESUMO GERAL'!$H117,0)</f>
        <v>459.90000000000003</v>
      </c>
      <c r="AG117" s="345">
        <f>IF(VLOOKUP($D117,PARAMETROS!$A:$I,5,0)&gt;0,VLOOKUP($D117,PARAMETROS!$A:$I,5,0)*H117,0)</f>
        <v>193.44</v>
      </c>
      <c r="AH117" s="345">
        <f>VLOOKUP($D117,PARAMETROS!$A:$I,2,0)*'RESUMO GERAL'!$H117</f>
        <v>129.9</v>
      </c>
      <c r="AI117" s="345">
        <f>VLOOKUP('RESUMO GERAL'!$D117,PARAMETROS!$A:$I,3,0)*'RESUMO GERAL'!$H117</f>
        <v>19.45</v>
      </c>
      <c r="AJ117" s="310">
        <f t="shared" si="85"/>
        <v>20</v>
      </c>
      <c r="AK117" s="345">
        <f>VLOOKUP(E117,CCT!E:R,11,0)*H117</f>
        <v>0</v>
      </c>
      <c r="AL117" s="345">
        <f t="shared" si="86"/>
        <v>925.50120000000004</v>
      </c>
      <c r="AM117" s="345">
        <f t="shared" si="87"/>
        <v>2818.9979731194662</v>
      </c>
      <c r="AN117" s="345">
        <f t="shared" si="61"/>
        <v>3.8989981314234563</v>
      </c>
      <c r="AO117" s="345">
        <f t="shared" si="62"/>
        <v>0.3119198505138765</v>
      </c>
      <c r="AP117" s="345">
        <f t="shared" si="63"/>
        <v>0.1247679402055506</v>
      </c>
      <c r="AQ117" s="345">
        <f t="shared" si="64"/>
        <v>10.458969248000001</v>
      </c>
      <c r="AR117" s="345">
        <f t="shared" si="65"/>
        <v>3.8457629924896013</v>
      </c>
      <c r="AS117" s="345">
        <f t="shared" si="66"/>
        <v>102.79672632319998</v>
      </c>
      <c r="AT117" s="345">
        <f t="shared" si="67"/>
        <v>4.9804615466666666</v>
      </c>
      <c r="AU117" s="345">
        <f t="shared" si="88"/>
        <v>126.41760603249912</v>
      </c>
      <c r="AV117" s="345">
        <f t="shared" si="68"/>
        <v>41.503846222222215</v>
      </c>
      <c r="AW117" s="345">
        <f t="shared" si="69"/>
        <v>24.570276963555557</v>
      </c>
      <c r="AX117" s="345">
        <f t="shared" si="70"/>
        <v>0.62255769333333322</v>
      </c>
      <c r="AY117" s="345">
        <f t="shared" si="71"/>
        <v>9.9609230933333333</v>
      </c>
      <c r="AZ117" s="345">
        <f t="shared" si="72"/>
        <v>3.8736923140740736</v>
      </c>
      <c r="BA117" s="345">
        <f t="shared" si="73"/>
        <v>29.611357644552864</v>
      </c>
      <c r="BB117" s="345">
        <f t="shared" si="89"/>
        <v>110.14265393107139</v>
      </c>
      <c r="BC117" s="345">
        <f t="shared" si="90"/>
        <v>434.65846225454555</v>
      </c>
      <c r="BD117" s="345">
        <f t="shared" si="91"/>
        <v>434.65846225454555</v>
      </c>
      <c r="BE117" s="345">
        <f t="shared" si="92"/>
        <v>544.80111618561693</v>
      </c>
      <c r="BF117" s="310">
        <f>VLOOKUP($C117,Uniformes!$A:$P,16,0)*$H117</f>
        <v>34.408333333333331</v>
      </c>
      <c r="BG117" s="310">
        <f>'Materiais de Consumo'!$H$5*$H117</f>
        <v>0.65573770491803274</v>
      </c>
      <c r="BH117" s="310">
        <f>Equipamentos!$J$5*$H117</f>
        <v>6.2404371584699456</v>
      </c>
      <c r="BI117" s="345"/>
      <c r="BJ117" s="345"/>
      <c r="BK117" s="345">
        <f t="shared" si="93"/>
        <v>41.304508196721308</v>
      </c>
      <c r="BL117" s="345">
        <f t="shared" si="94"/>
        <v>6519.7981315343031</v>
      </c>
      <c r="BM117" s="310">
        <f t="shared" si="95"/>
        <v>34.823828563116237</v>
      </c>
      <c r="BN117" s="310">
        <f t="shared" si="96"/>
        <v>33.390285265589554</v>
      </c>
      <c r="BO117" s="108">
        <f t="shared" si="74"/>
        <v>0.68892421833598505</v>
      </c>
      <c r="BP117" s="108">
        <f t="shared" si="75"/>
        <v>3.1796502384737768</v>
      </c>
      <c r="BQ117" s="346">
        <f>VLOOKUP(B117,ISS!A:C,2,0)*100</f>
        <v>2</v>
      </c>
      <c r="BR117" s="108">
        <f t="shared" si="97"/>
        <v>2.1197668256491848</v>
      </c>
      <c r="BS117" s="108">
        <f t="shared" si="98"/>
        <v>5.65</v>
      </c>
      <c r="BT117" s="108">
        <f t="shared" si="99"/>
        <v>5.988341282458947</v>
      </c>
      <c r="BU117" s="345">
        <f t="shared" si="100"/>
        <v>394.51265698252371</v>
      </c>
      <c r="BV117" s="345">
        <f t="shared" si="101"/>
        <v>462.72677081122947</v>
      </c>
      <c r="BW117" s="345">
        <f t="shared" si="102"/>
        <v>6982.5249023455326</v>
      </c>
      <c r="BX117" s="345">
        <f t="shared" si="103"/>
        <v>83790.298828146391</v>
      </c>
      <c r="BY117" s="297">
        <f>VLOOKUP($D117,PARAMETROS!$A:$I,6,0)</f>
        <v>45292</v>
      </c>
      <c r="BZ117" s="298" t="str">
        <f>VLOOKUP($D117,PARAMETROS!$A:$I,7,0)</f>
        <v>-</v>
      </c>
      <c r="CA117" s="298" t="str">
        <f>VLOOKUP($D117,PARAMETROS!$A:$I,8,0)</f>
        <v>-</v>
      </c>
      <c r="CD117" s="3"/>
      <c r="CF117" s="3"/>
      <c r="CG117" s="3"/>
    </row>
    <row r="118" spans="1:85">
      <c r="A118" s="295" t="str">
        <f>CCT!A116</f>
        <v>1.556.01</v>
      </c>
      <c r="B118" s="294" t="str">
        <f>CCT!B116</f>
        <v>Rio Pardo de Minas</v>
      </c>
      <c r="C118" s="294" t="str">
        <f>CCT!C116</f>
        <v>Vigilante Armado - 220 h</v>
      </c>
      <c r="D118" s="294" t="str">
        <f>CCT!D116</f>
        <v>Sindesp-MG</v>
      </c>
      <c r="E118" s="301" t="str">
        <f t="shared" si="76"/>
        <v>Rio Pardo de MinasVigilante Armado - 220 h</v>
      </c>
      <c r="F118" s="299" t="s">
        <v>150</v>
      </c>
      <c r="G118" s="299" t="s">
        <v>151</v>
      </c>
      <c r="H118" s="299">
        <f>VLOOKUP(E118,CCT!E:R,4,0)</f>
        <v>1</v>
      </c>
      <c r="I118" s="344">
        <f>VLOOKUP(E118,CCT!E:R,5,0)</f>
        <v>2286.48</v>
      </c>
      <c r="J118" s="345">
        <f t="shared" si="77"/>
        <v>2286.48</v>
      </c>
      <c r="K118" s="345">
        <f t="shared" si="78"/>
        <v>685.94399999999996</v>
      </c>
      <c r="L118" s="345"/>
      <c r="M118" s="345">
        <f t="shared" si="79"/>
        <v>0</v>
      </c>
      <c r="N118" s="345"/>
      <c r="O118" s="345"/>
      <c r="P118" s="345">
        <f t="shared" si="80"/>
        <v>15.852927999999999</v>
      </c>
      <c r="Q118" s="345">
        <f t="shared" si="81"/>
        <v>2988.2769279999998</v>
      </c>
      <c r="R118" s="345">
        <f t="shared" si="105"/>
        <v>597.65538559999993</v>
      </c>
      <c r="S118" s="345">
        <f t="shared" si="105"/>
        <v>44.824153919999993</v>
      </c>
      <c r="T118" s="345">
        <f t="shared" si="105"/>
        <v>29.882769279999998</v>
      </c>
      <c r="U118" s="345">
        <f t="shared" si="105"/>
        <v>5.9765538559999998</v>
      </c>
      <c r="V118" s="345">
        <f t="shared" si="105"/>
        <v>74.706923199999991</v>
      </c>
      <c r="W118" s="345">
        <f t="shared" si="105"/>
        <v>239.06215423999998</v>
      </c>
      <c r="X118" s="345">
        <f t="shared" si="105"/>
        <v>88.751824761599991</v>
      </c>
      <c r="Y118" s="345">
        <f t="shared" si="104"/>
        <v>17.929661568</v>
      </c>
      <c r="Z118" s="345">
        <f t="shared" si="82"/>
        <v>1098.7894264255999</v>
      </c>
      <c r="AA118" s="345">
        <f t="shared" si="83"/>
        <v>249.0230773333333</v>
      </c>
      <c r="AB118" s="345">
        <f t="shared" si="106"/>
        <v>332.03076977777772</v>
      </c>
      <c r="AC118" s="345">
        <f t="shared" si="106"/>
        <v>213.65349958275556</v>
      </c>
      <c r="AD118" s="345">
        <f t="shared" si="84"/>
        <v>794.70734669386661</v>
      </c>
      <c r="AE118" s="345">
        <f>(VLOOKUP(B118,VT!A:D,4,0)*2*IF(C118="Vigilante Armado - 220 h",20,15.5)*'RESUMO GERAL'!$H118)-IF(6%*'RESUMO GERAL'!$J118&lt;=(VLOOKUP(B118,VT!A:D,4,0)*2*IF(C118="Vigilante Armado - 220 h",20,15.5)*'RESUMO GERAL'!$H118),6%*'RESUMO GERAL'!$J118,(VLOOKUP(B118,VT!A:D,4,0)*2*IF(C118="Vigilante Armado - 220 h",20,15.5*'RESUMO GERAL'!$H118)))</f>
        <v>102.81120000000001</v>
      </c>
      <c r="AF118" s="345">
        <f>IF((VLOOKUP($D118,PARAMETROS!$A:$I,4,0))&gt;1,((VLOOKUP($D118,PARAMETROS!$A:$I,4,0))*IF(C118="Vigilante Armado - 220 h",20,15.5))*((1-10%))*'RESUMO GERAL'!$H118,0)</f>
        <v>459.90000000000003</v>
      </c>
      <c r="AG118" s="345">
        <f>IF(VLOOKUP($D118,PARAMETROS!$A:$I,5,0)&gt;0,VLOOKUP($D118,PARAMETROS!$A:$I,5,0)*H118,0)</f>
        <v>193.44</v>
      </c>
      <c r="AH118" s="345">
        <f>VLOOKUP($D118,PARAMETROS!$A:$I,2,0)*'RESUMO GERAL'!$H118</f>
        <v>129.9</v>
      </c>
      <c r="AI118" s="345">
        <f>VLOOKUP('RESUMO GERAL'!$D118,PARAMETROS!$A:$I,3,0)*'RESUMO GERAL'!$H118</f>
        <v>19.45</v>
      </c>
      <c r="AJ118" s="310">
        <f t="shared" si="85"/>
        <v>20</v>
      </c>
      <c r="AK118" s="345">
        <f>VLOOKUP(E118,CCT!E:R,11,0)*H118</f>
        <v>0</v>
      </c>
      <c r="AL118" s="345">
        <f t="shared" si="86"/>
        <v>925.50120000000004</v>
      </c>
      <c r="AM118" s="345">
        <f t="shared" si="87"/>
        <v>2818.9979731194662</v>
      </c>
      <c r="AN118" s="345">
        <f t="shared" si="61"/>
        <v>3.8989981314234563</v>
      </c>
      <c r="AO118" s="345">
        <f t="shared" si="62"/>
        <v>0.3119198505138765</v>
      </c>
      <c r="AP118" s="345">
        <f t="shared" si="63"/>
        <v>0.1247679402055506</v>
      </c>
      <c r="AQ118" s="345">
        <f t="shared" si="64"/>
        <v>10.458969248000001</v>
      </c>
      <c r="AR118" s="345">
        <f t="shared" si="65"/>
        <v>3.8457629924896013</v>
      </c>
      <c r="AS118" s="345">
        <f t="shared" si="66"/>
        <v>102.79672632319998</v>
      </c>
      <c r="AT118" s="345">
        <f t="shared" si="67"/>
        <v>4.9804615466666666</v>
      </c>
      <c r="AU118" s="345">
        <f t="shared" si="88"/>
        <v>126.41760603249912</v>
      </c>
      <c r="AV118" s="345">
        <f t="shared" si="68"/>
        <v>41.503846222222215</v>
      </c>
      <c r="AW118" s="345">
        <f t="shared" si="69"/>
        <v>24.570276963555557</v>
      </c>
      <c r="AX118" s="345">
        <f t="shared" si="70"/>
        <v>0.62255769333333322</v>
      </c>
      <c r="AY118" s="345">
        <f t="shared" si="71"/>
        <v>9.9609230933333333</v>
      </c>
      <c r="AZ118" s="345">
        <f t="shared" si="72"/>
        <v>3.8736923140740736</v>
      </c>
      <c r="BA118" s="345">
        <f t="shared" si="73"/>
        <v>29.611357644552864</v>
      </c>
      <c r="BB118" s="345">
        <f t="shared" si="89"/>
        <v>110.14265393107139</v>
      </c>
      <c r="BC118" s="345">
        <f t="shared" si="90"/>
        <v>434.65846225454555</v>
      </c>
      <c r="BD118" s="345">
        <f t="shared" si="91"/>
        <v>434.65846225454555</v>
      </c>
      <c r="BE118" s="345">
        <f t="shared" si="92"/>
        <v>544.80111618561693</v>
      </c>
      <c r="BF118" s="310">
        <f>VLOOKUP($C118,Uniformes!$A:$P,16,0)*$H118</f>
        <v>34.408333333333331</v>
      </c>
      <c r="BG118" s="310">
        <f>'Materiais de Consumo'!$H$5*$H118</f>
        <v>0.65573770491803274</v>
      </c>
      <c r="BH118" s="310">
        <f>Equipamentos!$J$5*$H118</f>
        <v>6.2404371584699456</v>
      </c>
      <c r="BI118" s="345"/>
      <c r="BJ118" s="345"/>
      <c r="BK118" s="345">
        <f t="shared" si="93"/>
        <v>41.304508196721308</v>
      </c>
      <c r="BL118" s="345">
        <f t="shared" si="94"/>
        <v>6519.7981315343031</v>
      </c>
      <c r="BM118" s="310">
        <f t="shared" si="95"/>
        <v>34.823828563116237</v>
      </c>
      <c r="BN118" s="310">
        <f t="shared" si="96"/>
        <v>33.390285265589554</v>
      </c>
      <c r="BO118" s="108">
        <f t="shared" si="74"/>
        <v>0.71154898741105688</v>
      </c>
      <c r="BP118" s="108">
        <f t="shared" si="75"/>
        <v>3.2840722495894927</v>
      </c>
      <c r="BQ118" s="346">
        <f>VLOOKUP(B118,ISS!A:C,2,0)*100</f>
        <v>5</v>
      </c>
      <c r="BR118" s="108">
        <f t="shared" si="97"/>
        <v>5.473453749315822</v>
      </c>
      <c r="BS118" s="108">
        <f t="shared" si="98"/>
        <v>8.65</v>
      </c>
      <c r="BT118" s="108">
        <f t="shared" si="99"/>
        <v>9.4690749863163717</v>
      </c>
      <c r="BU118" s="345">
        <f t="shared" si="100"/>
        <v>623.82381962112822</v>
      </c>
      <c r="BV118" s="345">
        <f t="shared" si="101"/>
        <v>692.03793344983399</v>
      </c>
      <c r="BW118" s="345">
        <f t="shared" si="102"/>
        <v>7211.836064984137</v>
      </c>
      <c r="BX118" s="345">
        <f t="shared" si="103"/>
        <v>86542.03277980964</v>
      </c>
      <c r="BY118" s="297">
        <f>VLOOKUP($D118,PARAMETROS!$A:$I,6,0)</f>
        <v>45292</v>
      </c>
      <c r="BZ118" s="298" t="str">
        <f>VLOOKUP($D118,PARAMETROS!$A:$I,7,0)</f>
        <v>-</v>
      </c>
      <c r="CA118" s="298" t="str">
        <f>VLOOKUP($D118,PARAMETROS!$A:$I,8,0)</f>
        <v>-</v>
      </c>
      <c r="CD118" s="3"/>
      <c r="CF118" s="3"/>
      <c r="CG118" s="3"/>
    </row>
    <row r="119" spans="1:85">
      <c r="A119" s="295" t="str">
        <f>CCT!A117</f>
        <v>1.559.01</v>
      </c>
      <c r="B119" s="294" t="str">
        <f>CCT!B117</f>
        <v>Rio Preto</v>
      </c>
      <c r="C119" s="294" t="str">
        <f>CCT!C117</f>
        <v>Vigilante Armado - 220 h</v>
      </c>
      <c r="D119" s="294" t="str">
        <f>CCT!D117</f>
        <v>Sindesp-MG</v>
      </c>
      <c r="E119" s="301" t="str">
        <f t="shared" si="76"/>
        <v>Rio PretoVigilante Armado - 220 h</v>
      </c>
      <c r="F119" s="299" t="s">
        <v>150</v>
      </c>
      <c r="G119" s="299" t="s">
        <v>151</v>
      </c>
      <c r="H119" s="299">
        <f>VLOOKUP(E119,CCT!E:R,4,0)</f>
        <v>1</v>
      </c>
      <c r="I119" s="344">
        <f>VLOOKUP(E119,CCT!E:R,5,0)</f>
        <v>2286.48</v>
      </c>
      <c r="J119" s="345">
        <f t="shared" si="77"/>
        <v>2286.48</v>
      </c>
      <c r="K119" s="345">
        <f t="shared" si="78"/>
        <v>685.94399999999996</v>
      </c>
      <c r="L119" s="345"/>
      <c r="M119" s="345">
        <f t="shared" si="79"/>
        <v>0</v>
      </c>
      <c r="N119" s="345"/>
      <c r="O119" s="345"/>
      <c r="P119" s="345">
        <f t="shared" si="80"/>
        <v>15.852927999999999</v>
      </c>
      <c r="Q119" s="345">
        <f t="shared" si="81"/>
        <v>2988.2769279999998</v>
      </c>
      <c r="R119" s="345">
        <f t="shared" si="105"/>
        <v>597.65538559999993</v>
      </c>
      <c r="S119" s="345">
        <f t="shared" si="105"/>
        <v>44.824153919999993</v>
      </c>
      <c r="T119" s="345">
        <f t="shared" si="105"/>
        <v>29.882769279999998</v>
      </c>
      <c r="U119" s="345">
        <f t="shared" si="105"/>
        <v>5.9765538559999998</v>
      </c>
      <c r="V119" s="345">
        <f t="shared" si="105"/>
        <v>74.706923199999991</v>
      </c>
      <c r="W119" s="345">
        <f t="shared" si="105"/>
        <v>239.06215423999998</v>
      </c>
      <c r="X119" s="345">
        <f t="shared" si="105"/>
        <v>88.751824761599991</v>
      </c>
      <c r="Y119" s="345">
        <f t="shared" si="104"/>
        <v>17.929661568</v>
      </c>
      <c r="Z119" s="345">
        <f t="shared" si="82"/>
        <v>1098.7894264255999</v>
      </c>
      <c r="AA119" s="345">
        <f t="shared" si="83"/>
        <v>249.0230773333333</v>
      </c>
      <c r="AB119" s="345">
        <f t="shared" si="106"/>
        <v>332.03076977777772</v>
      </c>
      <c r="AC119" s="345">
        <f t="shared" si="106"/>
        <v>213.65349958275556</v>
      </c>
      <c r="AD119" s="345">
        <f t="shared" si="84"/>
        <v>794.70734669386661</v>
      </c>
      <c r="AE119" s="345">
        <f>(VLOOKUP(B119,VT!A:D,4,0)*2*IF(C119="Vigilante Armado - 220 h",20,15.5)*'RESUMO GERAL'!$H119)-IF(6%*'RESUMO GERAL'!$J119&lt;=(VLOOKUP(B119,VT!A:D,4,0)*2*IF(C119="Vigilante Armado - 220 h",20,15.5)*'RESUMO GERAL'!$H119),6%*'RESUMO GERAL'!$J119,(VLOOKUP(B119,VT!A:D,4,0)*2*IF(C119="Vigilante Armado - 220 h",20,15.5*'RESUMO GERAL'!$H119)))</f>
        <v>102.81120000000001</v>
      </c>
      <c r="AF119" s="345">
        <f>IF((VLOOKUP($D119,PARAMETROS!$A:$I,4,0))&gt;1,((VLOOKUP($D119,PARAMETROS!$A:$I,4,0))*IF(C119="Vigilante Armado - 220 h",20,15.5))*((1-10%))*'RESUMO GERAL'!$H119,0)</f>
        <v>459.90000000000003</v>
      </c>
      <c r="AG119" s="345">
        <f>IF(VLOOKUP($D119,PARAMETROS!$A:$I,5,0)&gt;0,VLOOKUP($D119,PARAMETROS!$A:$I,5,0)*H119,0)</f>
        <v>193.44</v>
      </c>
      <c r="AH119" s="345">
        <f>VLOOKUP($D119,PARAMETROS!$A:$I,2,0)*'RESUMO GERAL'!$H119</f>
        <v>129.9</v>
      </c>
      <c r="AI119" s="345">
        <f>VLOOKUP('RESUMO GERAL'!$D119,PARAMETROS!$A:$I,3,0)*'RESUMO GERAL'!$H119</f>
        <v>19.45</v>
      </c>
      <c r="AJ119" s="310">
        <f t="shared" si="85"/>
        <v>20</v>
      </c>
      <c r="AK119" s="345">
        <f>VLOOKUP(E119,CCT!E:R,11,0)*H119</f>
        <v>0</v>
      </c>
      <c r="AL119" s="345">
        <f t="shared" si="86"/>
        <v>925.50120000000004</v>
      </c>
      <c r="AM119" s="345">
        <f t="shared" si="87"/>
        <v>2818.9979731194662</v>
      </c>
      <c r="AN119" s="345">
        <f t="shared" si="61"/>
        <v>3.8989981314234563</v>
      </c>
      <c r="AO119" s="345">
        <f t="shared" si="62"/>
        <v>0.3119198505138765</v>
      </c>
      <c r="AP119" s="345">
        <f t="shared" si="63"/>
        <v>0.1247679402055506</v>
      </c>
      <c r="AQ119" s="345">
        <f t="shared" si="64"/>
        <v>10.458969248000001</v>
      </c>
      <c r="AR119" s="345">
        <f t="shared" si="65"/>
        <v>3.8457629924896013</v>
      </c>
      <c r="AS119" s="345">
        <f t="shared" si="66"/>
        <v>102.79672632319998</v>
      </c>
      <c r="AT119" s="345">
        <f t="shared" si="67"/>
        <v>4.9804615466666666</v>
      </c>
      <c r="AU119" s="345">
        <f t="shared" si="88"/>
        <v>126.41760603249912</v>
      </c>
      <c r="AV119" s="345">
        <f t="shared" si="68"/>
        <v>41.503846222222215</v>
      </c>
      <c r="AW119" s="345">
        <f t="shared" si="69"/>
        <v>24.570276963555557</v>
      </c>
      <c r="AX119" s="345">
        <f t="shared" si="70"/>
        <v>0.62255769333333322</v>
      </c>
      <c r="AY119" s="345">
        <f t="shared" si="71"/>
        <v>9.9609230933333333</v>
      </c>
      <c r="AZ119" s="345">
        <f t="shared" si="72"/>
        <v>3.8736923140740736</v>
      </c>
      <c r="BA119" s="345">
        <f t="shared" si="73"/>
        <v>29.611357644552864</v>
      </c>
      <c r="BB119" s="345">
        <f t="shared" si="89"/>
        <v>110.14265393107139</v>
      </c>
      <c r="BC119" s="345">
        <f t="shared" si="90"/>
        <v>434.65846225454555</v>
      </c>
      <c r="BD119" s="345">
        <f t="shared" si="91"/>
        <v>434.65846225454555</v>
      </c>
      <c r="BE119" s="345">
        <f t="shared" si="92"/>
        <v>544.80111618561693</v>
      </c>
      <c r="BF119" s="310">
        <f>VLOOKUP($C119,Uniformes!$A:$P,16,0)*$H119</f>
        <v>34.408333333333331</v>
      </c>
      <c r="BG119" s="310">
        <f>'Materiais de Consumo'!$H$5*$H119</f>
        <v>0.65573770491803274</v>
      </c>
      <c r="BH119" s="310">
        <f>Equipamentos!$J$5*$H119</f>
        <v>6.2404371584699456</v>
      </c>
      <c r="BI119" s="345"/>
      <c r="BJ119" s="345"/>
      <c r="BK119" s="345">
        <f t="shared" si="93"/>
        <v>41.304508196721308</v>
      </c>
      <c r="BL119" s="345">
        <f t="shared" si="94"/>
        <v>6519.7981315343031</v>
      </c>
      <c r="BM119" s="310">
        <f t="shared" si="95"/>
        <v>34.823828563116237</v>
      </c>
      <c r="BN119" s="310">
        <f t="shared" si="96"/>
        <v>33.390285265589554</v>
      </c>
      <c r="BO119" s="108">
        <f t="shared" si="74"/>
        <v>0.71154898741105688</v>
      </c>
      <c r="BP119" s="108">
        <f t="shared" si="75"/>
        <v>3.2840722495894927</v>
      </c>
      <c r="BQ119" s="346">
        <f>VLOOKUP(B119,ISS!A:C,2,0)*100</f>
        <v>5</v>
      </c>
      <c r="BR119" s="108">
        <f t="shared" si="97"/>
        <v>5.473453749315822</v>
      </c>
      <c r="BS119" s="108">
        <f t="shared" si="98"/>
        <v>8.65</v>
      </c>
      <c r="BT119" s="108">
        <f t="shared" si="99"/>
        <v>9.4690749863163717</v>
      </c>
      <c r="BU119" s="345">
        <f t="shared" si="100"/>
        <v>623.82381962112822</v>
      </c>
      <c r="BV119" s="345">
        <f t="shared" si="101"/>
        <v>692.03793344983399</v>
      </c>
      <c r="BW119" s="345">
        <f t="shared" si="102"/>
        <v>7211.836064984137</v>
      </c>
      <c r="BX119" s="345">
        <f t="shared" si="103"/>
        <v>86542.03277980964</v>
      </c>
      <c r="BY119" s="297">
        <f>VLOOKUP($D119,PARAMETROS!$A:$I,6,0)</f>
        <v>45292</v>
      </c>
      <c r="BZ119" s="298" t="str">
        <f>VLOOKUP($D119,PARAMETROS!$A:$I,7,0)</f>
        <v>-</v>
      </c>
      <c r="CA119" s="298" t="str">
        <f>VLOOKUP($D119,PARAMETROS!$A:$I,8,0)</f>
        <v>-</v>
      </c>
      <c r="CD119" s="3"/>
      <c r="CF119" s="3"/>
      <c r="CG119" s="3"/>
    </row>
    <row r="120" spans="1:85">
      <c r="A120" s="295" t="str">
        <f>CCT!A118</f>
        <v>1.567.01</v>
      </c>
      <c r="B120" s="294" t="str">
        <f>CCT!B118</f>
        <v>Sabara</v>
      </c>
      <c r="C120" s="294" t="str">
        <f>CCT!C118</f>
        <v>Vigilante Armado - 220 h</v>
      </c>
      <c r="D120" s="294" t="str">
        <f>CCT!D118</f>
        <v>Sindesp-MG</v>
      </c>
      <c r="E120" s="301" t="str">
        <f t="shared" si="76"/>
        <v>SabaraVigilante Armado - 220 h</v>
      </c>
      <c r="F120" s="299" t="s">
        <v>150</v>
      </c>
      <c r="G120" s="299" t="s">
        <v>151</v>
      </c>
      <c r="H120" s="299">
        <f>VLOOKUP(E120,CCT!E:R,4,0)</f>
        <v>1</v>
      </c>
      <c r="I120" s="344">
        <f>VLOOKUP(E120,CCT!E:R,5,0)</f>
        <v>2286.48</v>
      </c>
      <c r="J120" s="345">
        <f t="shared" si="77"/>
        <v>2286.48</v>
      </c>
      <c r="K120" s="345">
        <f t="shared" si="78"/>
        <v>685.94399999999996</v>
      </c>
      <c r="L120" s="345"/>
      <c r="M120" s="345">
        <f t="shared" si="79"/>
        <v>0</v>
      </c>
      <c r="N120" s="345"/>
      <c r="O120" s="345"/>
      <c r="P120" s="345">
        <f t="shared" si="80"/>
        <v>15.852927999999999</v>
      </c>
      <c r="Q120" s="345">
        <f t="shared" si="81"/>
        <v>2988.2769279999998</v>
      </c>
      <c r="R120" s="345">
        <f t="shared" si="105"/>
        <v>597.65538559999993</v>
      </c>
      <c r="S120" s="345">
        <f t="shared" si="105"/>
        <v>44.824153919999993</v>
      </c>
      <c r="T120" s="345">
        <f t="shared" si="105"/>
        <v>29.882769279999998</v>
      </c>
      <c r="U120" s="345">
        <f t="shared" ref="T120:Y147" si="135">U$5*$Q120</f>
        <v>5.9765538559999998</v>
      </c>
      <c r="V120" s="345">
        <f t="shared" si="135"/>
        <v>74.706923199999991</v>
      </c>
      <c r="W120" s="345">
        <f t="shared" si="135"/>
        <v>239.06215423999998</v>
      </c>
      <c r="X120" s="345">
        <f t="shared" si="135"/>
        <v>88.751824761599991</v>
      </c>
      <c r="Y120" s="345">
        <f t="shared" si="104"/>
        <v>17.929661568</v>
      </c>
      <c r="Z120" s="345">
        <f t="shared" si="82"/>
        <v>1098.7894264255999</v>
      </c>
      <c r="AA120" s="345">
        <f t="shared" si="83"/>
        <v>249.0230773333333</v>
      </c>
      <c r="AB120" s="345">
        <f t="shared" si="106"/>
        <v>332.03076977777772</v>
      </c>
      <c r="AC120" s="345">
        <f t="shared" si="106"/>
        <v>213.65349958275556</v>
      </c>
      <c r="AD120" s="345">
        <f t="shared" si="84"/>
        <v>794.70734669386661</v>
      </c>
      <c r="AE120" s="345">
        <f>(VLOOKUP(B120,VT!A:D,4,0)*2*IF(C120="Vigilante Armado - 220 h",20,15.5)*'RESUMO GERAL'!$H120)-IF(6%*'RESUMO GERAL'!$J120&lt;=(VLOOKUP(B120,VT!A:D,4,0)*2*IF(C120="Vigilante Armado - 220 h",20,15.5)*'RESUMO GERAL'!$H120),6%*'RESUMO GERAL'!$J120,(VLOOKUP(B120,VT!A:D,4,0)*2*IF(C120="Vigilante Armado - 220 h",20,15.5*'RESUMO GERAL'!$H120)))</f>
        <v>102.81120000000001</v>
      </c>
      <c r="AF120" s="345">
        <f>IF((VLOOKUP($D120,PARAMETROS!$A:$I,4,0))&gt;1,((VLOOKUP($D120,PARAMETROS!$A:$I,4,0))*IF(C120="Vigilante Armado - 220 h",20,15.5))*((1-10%))*'RESUMO GERAL'!$H120,0)</f>
        <v>459.90000000000003</v>
      </c>
      <c r="AG120" s="345">
        <f>IF(VLOOKUP($D120,PARAMETROS!$A:$I,5,0)&gt;0,VLOOKUP($D120,PARAMETROS!$A:$I,5,0)*H120,0)</f>
        <v>193.44</v>
      </c>
      <c r="AH120" s="345">
        <f>VLOOKUP($D120,PARAMETROS!$A:$I,2,0)*'RESUMO GERAL'!$H120</f>
        <v>129.9</v>
      </c>
      <c r="AI120" s="345">
        <f>VLOOKUP('RESUMO GERAL'!$D120,PARAMETROS!$A:$I,3,0)*'RESUMO GERAL'!$H120</f>
        <v>19.45</v>
      </c>
      <c r="AJ120" s="310">
        <f t="shared" si="85"/>
        <v>20</v>
      </c>
      <c r="AK120" s="345">
        <f>VLOOKUP(E120,CCT!E:R,11,0)*H120</f>
        <v>0</v>
      </c>
      <c r="AL120" s="345">
        <f t="shared" si="86"/>
        <v>925.50120000000004</v>
      </c>
      <c r="AM120" s="345">
        <f t="shared" si="87"/>
        <v>2818.9979731194662</v>
      </c>
      <c r="AN120" s="345">
        <f t="shared" si="61"/>
        <v>3.8989981314234563</v>
      </c>
      <c r="AO120" s="345">
        <f t="shared" si="62"/>
        <v>0.3119198505138765</v>
      </c>
      <c r="AP120" s="345">
        <f t="shared" si="63"/>
        <v>0.1247679402055506</v>
      </c>
      <c r="AQ120" s="345">
        <f t="shared" si="64"/>
        <v>10.458969248000001</v>
      </c>
      <c r="AR120" s="345">
        <f t="shared" si="65"/>
        <v>3.8457629924896013</v>
      </c>
      <c r="AS120" s="345">
        <f t="shared" si="66"/>
        <v>102.79672632319998</v>
      </c>
      <c r="AT120" s="345">
        <f t="shared" si="67"/>
        <v>4.9804615466666666</v>
      </c>
      <c r="AU120" s="345">
        <f t="shared" si="88"/>
        <v>126.41760603249912</v>
      </c>
      <c r="AV120" s="345">
        <f t="shared" si="68"/>
        <v>41.503846222222215</v>
      </c>
      <c r="AW120" s="345">
        <f t="shared" si="69"/>
        <v>24.570276963555557</v>
      </c>
      <c r="AX120" s="345">
        <f t="shared" si="70"/>
        <v>0.62255769333333322</v>
      </c>
      <c r="AY120" s="345">
        <f t="shared" si="71"/>
        <v>9.9609230933333333</v>
      </c>
      <c r="AZ120" s="345">
        <f t="shared" si="72"/>
        <v>3.8736923140740736</v>
      </c>
      <c r="BA120" s="345">
        <f t="shared" si="73"/>
        <v>29.611357644552864</v>
      </c>
      <c r="BB120" s="345">
        <f t="shared" si="89"/>
        <v>110.14265393107139</v>
      </c>
      <c r="BC120" s="345">
        <f t="shared" si="90"/>
        <v>434.65846225454555</v>
      </c>
      <c r="BD120" s="345">
        <f t="shared" si="91"/>
        <v>434.65846225454555</v>
      </c>
      <c r="BE120" s="345">
        <f t="shared" si="92"/>
        <v>544.80111618561693</v>
      </c>
      <c r="BF120" s="310">
        <f>VLOOKUP($C120,Uniformes!$A:$P,16,0)*$H120</f>
        <v>34.408333333333331</v>
      </c>
      <c r="BG120" s="310">
        <f>'Materiais de Consumo'!$H$5*$H120</f>
        <v>0.65573770491803274</v>
      </c>
      <c r="BH120" s="310">
        <f>Equipamentos!$J$5*$H120</f>
        <v>6.2404371584699456</v>
      </c>
      <c r="BI120" s="345"/>
      <c r="BJ120" s="345"/>
      <c r="BK120" s="345">
        <f t="shared" si="93"/>
        <v>41.304508196721308</v>
      </c>
      <c r="BL120" s="345">
        <f t="shared" si="94"/>
        <v>6519.7981315343031</v>
      </c>
      <c r="BM120" s="310">
        <f t="shared" si="95"/>
        <v>34.823828563116237</v>
      </c>
      <c r="BN120" s="310">
        <f t="shared" si="96"/>
        <v>33.390285265589554</v>
      </c>
      <c r="BO120" s="108">
        <f t="shared" si="74"/>
        <v>0.68892421833598505</v>
      </c>
      <c r="BP120" s="108">
        <f t="shared" si="75"/>
        <v>3.1796502384737768</v>
      </c>
      <c r="BQ120" s="346">
        <f>VLOOKUP(B120,ISS!A:C,2,0)*100</f>
        <v>2</v>
      </c>
      <c r="BR120" s="108">
        <f t="shared" si="97"/>
        <v>2.1197668256491848</v>
      </c>
      <c r="BS120" s="108">
        <f t="shared" si="98"/>
        <v>5.65</v>
      </c>
      <c r="BT120" s="108">
        <f t="shared" si="99"/>
        <v>5.988341282458947</v>
      </c>
      <c r="BU120" s="345">
        <f t="shared" si="100"/>
        <v>394.51265698252371</v>
      </c>
      <c r="BV120" s="345">
        <f t="shared" si="101"/>
        <v>462.72677081122947</v>
      </c>
      <c r="BW120" s="345">
        <f t="shared" si="102"/>
        <v>6982.5249023455326</v>
      </c>
      <c r="BX120" s="345">
        <f t="shared" si="103"/>
        <v>83790.298828146391</v>
      </c>
      <c r="BY120" s="297">
        <f>VLOOKUP($D120,PARAMETROS!$A:$I,6,0)</f>
        <v>45292</v>
      </c>
      <c r="BZ120" s="298" t="str">
        <f>VLOOKUP($D120,PARAMETROS!$A:$I,7,0)</f>
        <v>-</v>
      </c>
      <c r="CA120" s="298" t="str">
        <f>VLOOKUP($D120,PARAMETROS!$A:$I,8,0)</f>
        <v>-</v>
      </c>
      <c r="CD120" s="3"/>
      <c r="CF120" s="3"/>
      <c r="CG120" s="3"/>
    </row>
    <row r="121" spans="1:85">
      <c r="A121" s="295" t="str">
        <f>CCT!A119</f>
        <v>1.570.01</v>
      </c>
      <c r="B121" s="294" t="str">
        <f>CCT!B119</f>
        <v>Salinas</v>
      </c>
      <c r="C121" s="294" t="str">
        <f>CCT!C119</f>
        <v>Vigilante Armado - 220 h</v>
      </c>
      <c r="D121" s="294" t="str">
        <f>CCT!D119</f>
        <v>Sindesp-MG</v>
      </c>
      <c r="E121" s="301" t="str">
        <f t="shared" si="76"/>
        <v>SalinasVigilante Armado - 220 h</v>
      </c>
      <c r="F121" s="299" t="s">
        <v>150</v>
      </c>
      <c r="G121" s="299" t="s">
        <v>151</v>
      </c>
      <c r="H121" s="299">
        <f>VLOOKUP(E121,CCT!E:R,4,0)</f>
        <v>1</v>
      </c>
      <c r="I121" s="344">
        <f>VLOOKUP(E121,CCT!E:R,5,0)</f>
        <v>2286.48</v>
      </c>
      <c r="J121" s="345">
        <f t="shared" si="77"/>
        <v>2286.48</v>
      </c>
      <c r="K121" s="345">
        <f t="shared" si="78"/>
        <v>685.94399999999996</v>
      </c>
      <c r="L121" s="345"/>
      <c r="M121" s="345">
        <f t="shared" si="79"/>
        <v>0</v>
      </c>
      <c r="N121" s="345"/>
      <c r="O121" s="345"/>
      <c r="P121" s="345">
        <f t="shared" si="80"/>
        <v>15.852927999999999</v>
      </c>
      <c r="Q121" s="345">
        <f t="shared" si="81"/>
        <v>2988.2769279999998</v>
      </c>
      <c r="R121" s="345">
        <f t="shared" ref="R121:S147" si="136">R$5*$Q121</f>
        <v>597.65538559999993</v>
      </c>
      <c r="S121" s="345">
        <f t="shared" si="136"/>
        <v>44.824153919999993</v>
      </c>
      <c r="T121" s="345">
        <f t="shared" si="135"/>
        <v>29.882769279999998</v>
      </c>
      <c r="U121" s="345">
        <f t="shared" si="135"/>
        <v>5.9765538559999998</v>
      </c>
      <c r="V121" s="345">
        <f t="shared" si="135"/>
        <v>74.706923199999991</v>
      </c>
      <c r="W121" s="345">
        <f t="shared" si="135"/>
        <v>239.06215423999998</v>
      </c>
      <c r="X121" s="345">
        <f t="shared" si="135"/>
        <v>88.751824761599991</v>
      </c>
      <c r="Y121" s="345">
        <f t="shared" si="104"/>
        <v>17.929661568</v>
      </c>
      <c r="Z121" s="345">
        <f t="shared" si="82"/>
        <v>1098.7894264255999</v>
      </c>
      <c r="AA121" s="345">
        <f t="shared" si="83"/>
        <v>249.0230773333333</v>
      </c>
      <c r="AB121" s="345">
        <f t="shared" si="106"/>
        <v>332.03076977777772</v>
      </c>
      <c r="AC121" s="345">
        <f t="shared" si="106"/>
        <v>213.65349958275556</v>
      </c>
      <c r="AD121" s="345">
        <f t="shared" si="84"/>
        <v>794.70734669386661</v>
      </c>
      <c r="AE121" s="345">
        <f>(VLOOKUP(B121,VT!A:D,4,0)*2*IF(C121="Vigilante Armado - 220 h",20,15.5)*'RESUMO GERAL'!$H121)-IF(6%*'RESUMO GERAL'!$J121&lt;=(VLOOKUP(B121,VT!A:D,4,0)*2*IF(C121="Vigilante Armado - 220 h",20,15.5)*'RESUMO GERAL'!$H121),6%*'RESUMO GERAL'!$J121,(VLOOKUP(B121,VT!A:D,4,0)*2*IF(C121="Vigilante Armado - 220 h",20,15.5*'RESUMO GERAL'!$H121)))</f>
        <v>102.81120000000001</v>
      </c>
      <c r="AF121" s="345">
        <f>IF((VLOOKUP($D121,PARAMETROS!$A:$I,4,0))&gt;1,((VLOOKUP($D121,PARAMETROS!$A:$I,4,0))*IF(C121="Vigilante Armado - 220 h",20,15.5))*((1-10%))*'RESUMO GERAL'!$H121,0)</f>
        <v>459.90000000000003</v>
      </c>
      <c r="AG121" s="345">
        <f>IF(VLOOKUP($D121,PARAMETROS!$A:$I,5,0)&gt;0,VLOOKUP($D121,PARAMETROS!$A:$I,5,0)*H121,0)</f>
        <v>193.44</v>
      </c>
      <c r="AH121" s="345">
        <f>VLOOKUP($D121,PARAMETROS!$A:$I,2,0)*'RESUMO GERAL'!$H121</f>
        <v>129.9</v>
      </c>
      <c r="AI121" s="345">
        <f>VLOOKUP('RESUMO GERAL'!$D121,PARAMETROS!$A:$I,3,0)*'RESUMO GERAL'!$H121</f>
        <v>19.45</v>
      </c>
      <c r="AJ121" s="310">
        <f t="shared" si="85"/>
        <v>20</v>
      </c>
      <c r="AK121" s="345">
        <f>VLOOKUP(E121,CCT!E:R,11,0)*H121</f>
        <v>0</v>
      </c>
      <c r="AL121" s="345">
        <f t="shared" si="86"/>
        <v>925.50120000000004</v>
      </c>
      <c r="AM121" s="345">
        <f t="shared" si="87"/>
        <v>2818.9979731194662</v>
      </c>
      <c r="AN121" s="345">
        <f t="shared" si="61"/>
        <v>3.8989981314234563</v>
      </c>
      <c r="AO121" s="345">
        <f t="shared" si="62"/>
        <v>0.3119198505138765</v>
      </c>
      <c r="AP121" s="345">
        <f t="shared" si="63"/>
        <v>0.1247679402055506</v>
      </c>
      <c r="AQ121" s="345">
        <f t="shared" si="64"/>
        <v>10.458969248000001</v>
      </c>
      <c r="AR121" s="345">
        <f t="shared" si="65"/>
        <v>3.8457629924896013</v>
      </c>
      <c r="AS121" s="345">
        <f t="shared" si="66"/>
        <v>102.79672632319998</v>
      </c>
      <c r="AT121" s="345">
        <f t="shared" si="67"/>
        <v>4.9804615466666666</v>
      </c>
      <c r="AU121" s="345">
        <f t="shared" si="88"/>
        <v>126.41760603249912</v>
      </c>
      <c r="AV121" s="345">
        <f t="shared" si="68"/>
        <v>41.503846222222215</v>
      </c>
      <c r="AW121" s="345">
        <f t="shared" si="69"/>
        <v>24.570276963555557</v>
      </c>
      <c r="AX121" s="345">
        <f t="shared" si="70"/>
        <v>0.62255769333333322</v>
      </c>
      <c r="AY121" s="345">
        <f t="shared" si="71"/>
        <v>9.9609230933333333</v>
      </c>
      <c r="AZ121" s="345">
        <f t="shared" si="72"/>
        <v>3.8736923140740736</v>
      </c>
      <c r="BA121" s="345">
        <f t="shared" si="73"/>
        <v>29.611357644552864</v>
      </c>
      <c r="BB121" s="345">
        <f t="shared" si="89"/>
        <v>110.14265393107139</v>
      </c>
      <c r="BC121" s="345">
        <f t="shared" si="90"/>
        <v>434.65846225454555</v>
      </c>
      <c r="BD121" s="345">
        <f t="shared" si="91"/>
        <v>434.65846225454555</v>
      </c>
      <c r="BE121" s="345">
        <f t="shared" si="92"/>
        <v>544.80111618561693</v>
      </c>
      <c r="BF121" s="310">
        <f>VLOOKUP($C121,Uniformes!$A:$P,16,0)*$H121</f>
        <v>34.408333333333331</v>
      </c>
      <c r="BG121" s="310">
        <f>'Materiais de Consumo'!$H$5*$H121</f>
        <v>0.65573770491803274</v>
      </c>
      <c r="BH121" s="310">
        <f>Equipamentos!$J$5*$H121</f>
        <v>6.2404371584699456</v>
      </c>
      <c r="BI121" s="345"/>
      <c r="BJ121" s="345"/>
      <c r="BK121" s="345">
        <f t="shared" si="93"/>
        <v>41.304508196721308</v>
      </c>
      <c r="BL121" s="345">
        <f t="shared" si="94"/>
        <v>6519.7981315343031</v>
      </c>
      <c r="BM121" s="310">
        <f t="shared" si="95"/>
        <v>34.823828563116237</v>
      </c>
      <c r="BN121" s="310">
        <f t="shared" si="96"/>
        <v>33.390285265589554</v>
      </c>
      <c r="BO121" s="108">
        <f t="shared" si="74"/>
        <v>0.69630423138725195</v>
      </c>
      <c r="BP121" s="108">
        <f t="shared" si="75"/>
        <v>3.2137118371719318</v>
      </c>
      <c r="BQ121" s="346">
        <f>VLOOKUP(B121,ISS!A:C,2,0)*100</f>
        <v>3</v>
      </c>
      <c r="BR121" s="108">
        <f t="shared" si="97"/>
        <v>3.2137118371719318</v>
      </c>
      <c r="BS121" s="108">
        <f t="shared" si="98"/>
        <v>6.65</v>
      </c>
      <c r="BT121" s="108">
        <f t="shared" si="99"/>
        <v>7.1237279057311156</v>
      </c>
      <c r="BU121" s="345">
        <f t="shared" si="100"/>
        <v>469.31206675590772</v>
      </c>
      <c r="BV121" s="345">
        <f t="shared" si="101"/>
        <v>537.52618058461348</v>
      </c>
      <c r="BW121" s="345">
        <f t="shared" si="102"/>
        <v>7057.3243121189171</v>
      </c>
      <c r="BX121" s="345">
        <f t="shared" si="103"/>
        <v>84687.891745427012</v>
      </c>
      <c r="BY121" s="297">
        <f>VLOOKUP($D121,PARAMETROS!$A:$I,6,0)</f>
        <v>45292</v>
      </c>
      <c r="BZ121" s="298" t="str">
        <f>VLOOKUP($D121,PARAMETROS!$A:$I,7,0)</f>
        <v>-</v>
      </c>
      <c r="CA121" s="298" t="str">
        <f>VLOOKUP($D121,PARAMETROS!$A:$I,8,0)</f>
        <v>-</v>
      </c>
      <c r="CD121" s="3"/>
      <c r="CF121" s="3"/>
      <c r="CG121" s="3"/>
    </row>
    <row r="122" spans="1:85">
      <c r="A122" s="295" t="str">
        <f>CCT!A120</f>
        <v>1.245.02</v>
      </c>
      <c r="B122" s="294" t="str">
        <f>CCT!B120</f>
        <v>Santa Luzia</v>
      </c>
      <c r="C122" s="294" t="str">
        <f>CCT!C120</f>
        <v>Vigilante Armado - 12x36 h Diurno</v>
      </c>
      <c r="D122" s="294" t="str">
        <f>CCT!D120</f>
        <v>Sindesp-MG</v>
      </c>
      <c r="E122" s="301" t="str">
        <f t="shared" si="76"/>
        <v>Santa LuziaVigilante Armado - 12x36 h Diurno</v>
      </c>
      <c r="F122" s="299" t="s">
        <v>150</v>
      </c>
      <c r="G122" s="299" t="s">
        <v>151</v>
      </c>
      <c r="H122" s="299">
        <f>VLOOKUP(E122,CCT!E:R,4,0)</f>
        <v>2</v>
      </c>
      <c r="I122" s="344">
        <f>VLOOKUP(E122,CCT!E:R,5,0)</f>
        <v>2286.48</v>
      </c>
      <c r="J122" s="345">
        <f t="shared" si="77"/>
        <v>4572.96</v>
      </c>
      <c r="K122" s="345">
        <f t="shared" si="78"/>
        <v>1371.8879999999999</v>
      </c>
      <c r="L122" s="345"/>
      <c r="M122" s="345">
        <f t="shared" si="79"/>
        <v>0</v>
      </c>
      <c r="N122" s="345"/>
      <c r="O122" s="345"/>
      <c r="P122" s="345">
        <f t="shared" si="80"/>
        <v>0</v>
      </c>
      <c r="Q122" s="345">
        <f t="shared" si="81"/>
        <v>5944.848</v>
      </c>
      <c r="R122" s="345">
        <f t="shared" si="136"/>
        <v>1188.9696000000001</v>
      </c>
      <c r="S122" s="345">
        <f t="shared" si="136"/>
        <v>89.172719999999998</v>
      </c>
      <c r="T122" s="345">
        <f t="shared" si="135"/>
        <v>59.448480000000004</v>
      </c>
      <c r="U122" s="345">
        <f t="shared" si="135"/>
        <v>11.889696000000001</v>
      </c>
      <c r="V122" s="345">
        <f t="shared" si="135"/>
        <v>148.62120000000002</v>
      </c>
      <c r="W122" s="345">
        <f t="shared" si="135"/>
        <v>475.58784000000003</v>
      </c>
      <c r="X122" s="345">
        <f t="shared" si="135"/>
        <v>176.56198560000001</v>
      </c>
      <c r="Y122" s="345">
        <f t="shared" si="104"/>
        <v>35.669088000000002</v>
      </c>
      <c r="Z122" s="345">
        <f t="shared" si="82"/>
        <v>2185.9206096000003</v>
      </c>
      <c r="AA122" s="345">
        <f t="shared" si="83"/>
        <v>495.404</v>
      </c>
      <c r="AB122" s="345">
        <f t="shared" si="106"/>
        <v>660.53866666666659</v>
      </c>
      <c r="AC122" s="345">
        <f t="shared" si="106"/>
        <v>425.04011853333333</v>
      </c>
      <c r="AD122" s="345">
        <f t="shared" si="84"/>
        <v>1580.9827851999999</v>
      </c>
      <c r="AE122" s="345">
        <f>(VLOOKUP(B122,VT!A:D,4,0)*2*IF(C122="Vigilante Armado - 220 h",20,15.5)*'RESUMO GERAL'!$H122)-IF(6%*'RESUMO GERAL'!$J122&lt;=(VLOOKUP(B122,VT!A:D,4,0)*2*IF(C122="Vigilante Armado - 220 h",20,15.5)*'RESUMO GERAL'!$H122),6%*'RESUMO GERAL'!$J122,(VLOOKUP(B122,VT!A:D,4,0)*2*IF(C122="Vigilante Armado - 220 h",20,15.5*'RESUMO GERAL'!$H122)))</f>
        <v>97.622400000000027</v>
      </c>
      <c r="AF122" s="345">
        <f>IF((VLOOKUP($D122,PARAMETROS!$A:$I,4,0))&gt;1,((VLOOKUP($D122,PARAMETROS!$A:$I,4,0))*IF(C122="Vigilante Armado - 220 h",20,15.5))*((1-10%))*'RESUMO GERAL'!$H122,0)</f>
        <v>712.84500000000003</v>
      </c>
      <c r="AG122" s="345">
        <f>IF(VLOOKUP($D122,PARAMETROS!$A:$I,5,0)&gt;0,VLOOKUP($D122,PARAMETROS!$A:$I,5,0)*H122,0)</f>
        <v>386.88</v>
      </c>
      <c r="AH122" s="345">
        <f>VLOOKUP($D122,PARAMETROS!$A:$I,2,0)*'RESUMO GERAL'!$H122</f>
        <v>259.8</v>
      </c>
      <c r="AI122" s="345">
        <f>VLOOKUP('RESUMO GERAL'!$D122,PARAMETROS!$A:$I,3,0)*'RESUMO GERAL'!$H122</f>
        <v>38.9</v>
      </c>
      <c r="AJ122" s="310">
        <f t="shared" si="85"/>
        <v>40</v>
      </c>
      <c r="AK122" s="345">
        <f>VLOOKUP(E122,CCT!E:R,11,0)*H122</f>
        <v>0</v>
      </c>
      <c r="AL122" s="345">
        <f t="shared" si="86"/>
        <v>1536.0474000000002</v>
      </c>
      <c r="AM122" s="345">
        <f t="shared" si="87"/>
        <v>5302.9507948000009</v>
      </c>
      <c r="AN122" s="345">
        <f t="shared" si="61"/>
        <v>7.7566275824074067</v>
      </c>
      <c r="AO122" s="345">
        <f t="shared" si="62"/>
        <v>0.6205302065925925</v>
      </c>
      <c r="AP122" s="345">
        <f t="shared" si="63"/>
        <v>0.24821208263703703</v>
      </c>
      <c r="AQ122" s="345">
        <f t="shared" si="64"/>
        <v>20.806968000000001</v>
      </c>
      <c r="AR122" s="345">
        <f t="shared" si="65"/>
        <v>7.6507221336000031</v>
      </c>
      <c r="AS122" s="345">
        <f t="shared" si="66"/>
        <v>204.50277119999996</v>
      </c>
      <c r="AT122" s="345">
        <f t="shared" si="67"/>
        <v>9.90808</v>
      </c>
      <c r="AU122" s="345">
        <f t="shared" si="88"/>
        <v>251.49391120523703</v>
      </c>
      <c r="AV122" s="345">
        <f t="shared" si="68"/>
        <v>82.567333333333323</v>
      </c>
      <c r="AW122" s="345">
        <f t="shared" si="69"/>
        <v>48.879861333333338</v>
      </c>
      <c r="AX122" s="345">
        <f t="shared" si="70"/>
        <v>1.23851</v>
      </c>
      <c r="AY122" s="345">
        <f t="shared" si="71"/>
        <v>19.81616</v>
      </c>
      <c r="AZ122" s="345">
        <f t="shared" si="72"/>
        <v>7.706284444444444</v>
      </c>
      <c r="BA122" s="345">
        <f t="shared" si="73"/>
        <v>58.908536428155571</v>
      </c>
      <c r="BB122" s="345">
        <f t="shared" si="89"/>
        <v>219.11668553926665</v>
      </c>
      <c r="BC122" s="345">
        <f t="shared" si="90"/>
        <v>670.14650181818183</v>
      </c>
      <c r="BD122" s="345">
        <f t="shared" si="91"/>
        <v>670.14650181818183</v>
      </c>
      <c r="BE122" s="345">
        <f t="shared" si="92"/>
        <v>889.26318735744849</v>
      </c>
      <c r="BF122" s="310">
        <f>VLOOKUP($C122,Uniformes!$A:$P,16,0)*$H122</f>
        <v>68.816666666666677</v>
      </c>
      <c r="BG122" s="310">
        <f>'Materiais de Consumo'!$H$5*$H122</f>
        <v>1.3114754098360655</v>
      </c>
      <c r="BH122" s="310">
        <f>Equipamentos!$J$5*$H122</f>
        <v>12.480874316939891</v>
      </c>
      <c r="BI122" s="345"/>
      <c r="BJ122" s="345"/>
      <c r="BK122" s="345">
        <f t="shared" si="93"/>
        <v>82.60901639344263</v>
      </c>
      <c r="BL122" s="345">
        <f t="shared" si="94"/>
        <v>12471.164909756128</v>
      </c>
      <c r="BM122" s="310">
        <f t="shared" si="95"/>
        <v>69.647657126232474</v>
      </c>
      <c r="BN122" s="310">
        <f t="shared" si="96"/>
        <v>66.780570531179109</v>
      </c>
      <c r="BO122" s="108">
        <f t="shared" si="74"/>
        <v>0.68892421833598505</v>
      </c>
      <c r="BP122" s="108">
        <f t="shared" si="75"/>
        <v>3.1796502384737768</v>
      </c>
      <c r="BQ122" s="346">
        <f>VLOOKUP(B122,ISS!A:C,2,0)*100</f>
        <v>2</v>
      </c>
      <c r="BR122" s="108">
        <f t="shared" si="97"/>
        <v>2.1197668256491848</v>
      </c>
      <c r="BS122" s="108">
        <f t="shared" si="98"/>
        <v>5.65</v>
      </c>
      <c r="BT122" s="108">
        <f t="shared" si="99"/>
        <v>5.988341282458947</v>
      </c>
      <c r="BU122" s="345">
        <f t="shared" si="100"/>
        <v>754.98570457219614</v>
      </c>
      <c r="BV122" s="345">
        <f t="shared" si="101"/>
        <v>891.41393222960778</v>
      </c>
      <c r="BW122" s="345">
        <f t="shared" si="102"/>
        <v>13362.578841985734</v>
      </c>
      <c r="BX122" s="345">
        <f t="shared" si="103"/>
        <v>160350.94610382881</v>
      </c>
      <c r="BY122" s="297">
        <f>VLOOKUP($D122,PARAMETROS!$A:$I,6,0)</f>
        <v>45292</v>
      </c>
      <c r="BZ122" s="298" t="str">
        <f>VLOOKUP($D122,PARAMETROS!$A:$I,7,0)</f>
        <v>-</v>
      </c>
      <c r="CA122" s="298" t="str">
        <f>VLOOKUP($D122,PARAMETROS!$A:$I,8,0)</f>
        <v>-</v>
      </c>
      <c r="CD122" s="3"/>
      <c r="CF122" s="3"/>
      <c r="CG122" s="3"/>
    </row>
    <row r="123" spans="1:85">
      <c r="A123" s="295" t="str">
        <f>CCT!A121</f>
        <v>1.245.03</v>
      </c>
      <c r="B123" s="294" t="str">
        <f>CCT!B121</f>
        <v>Santa Luzia</v>
      </c>
      <c r="C123" s="294" t="str">
        <f>CCT!C121</f>
        <v>Vigilante Armado - 12x36 h Noturno</v>
      </c>
      <c r="D123" s="294" t="str">
        <f>CCT!D121</f>
        <v>Sindesp-MG</v>
      </c>
      <c r="E123" s="301" t="str">
        <f t="shared" si="76"/>
        <v>Santa LuziaVigilante Armado - 12x36 h Noturno</v>
      </c>
      <c r="F123" s="299" t="s">
        <v>150</v>
      </c>
      <c r="G123" s="299" t="s">
        <v>151</v>
      </c>
      <c r="H123" s="299">
        <f>VLOOKUP(E123,CCT!E:R,4,0)</f>
        <v>2</v>
      </c>
      <c r="I123" s="344">
        <f>VLOOKUP(E123,CCT!E:R,5,0)</f>
        <v>2286.48</v>
      </c>
      <c r="J123" s="345">
        <f t="shared" si="77"/>
        <v>4572.96</v>
      </c>
      <c r="K123" s="345">
        <f t="shared" si="78"/>
        <v>1371.8879999999999</v>
      </c>
      <c r="L123" s="345"/>
      <c r="M123" s="345">
        <f t="shared" si="79"/>
        <v>1172.756378181818</v>
      </c>
      <c r="N123" s="345"/>
      <c r="O123" s="345"/>
      <c r="P123" s="345">
        <f t="shared" si="80"/>
        <v>0</v>
      </c>
      <c r="Q123" s="345">
        <f t="shared" si="81"/>
        <v>7117.604378181818</v>
      </c>
      <c r="R123" s="345">
        <f t="shared" si="136"/>
        <v>1423.5208756363636</v>
      </c>
      <c r="S123" s="345">
        <f t="shared" si="136"/>
        <v>106.76406567272727</v>
      </c>
      <c r="T123" s="345">
        <f t="shared" si="135"/>
        <v>71.17604378181818</v>
      </c>
      <c r="U123" s="345">
        <f t="shared" si="135"/>
        <v>14.235208756363637</v>
      </c>
      <c r="V123" s="345">
        <f t="shared" si="135"/>
        <v>177.94010945454545</v>
      </c>
      <c r="W123" s="345">
        <f t="shared" si="135"/>
        <v>569.40835025454544</v>
      </c>
      <c r="X123" s="345">
        <f t="shared" si="135"/>
        <v>211.39285003200001</v>
      </c>
      <c r="Y123" s="345">
        <f t="shared" si="104"/>
        <v>42.705626269090907</v>
      </c>
      <c r="Z123" s="345">
        <f t="shared" si="82"/>
        <v>2617.1431298574539</v>
      </c>
      <c r="AA123" s="345">
        <f t="shared" si="83"/>
        <v>593.13369818181809</v>
      </c>
      <c r="AB123" s="345">
        <f t="shared" si="106"/>
        <v>790.84493090909086</v>
      </c>
      <c r="AC123" s="345">
        <f t="shared" si="106"/>
        <v>508.88894191672728</v>
      </c>
      <c r="AD123" s="345">
        <f t="shared" si="84"/>
        <v>1892.8675710076363</v>
      </c>
      <c r="AE123" s="345">
        <f>(VLOOKUP(B123,VT!A:D,4,0)*2*IF(C123="Vigilante Armado - 220 h",20,15.5)*'RESUMO GERAL'!$H123)-IF(6%*'RESUMO GERAL'!$J123&lt;=(VLOOKUP(B123,VT!A:D,4,0)*2*IF(C123="Vigilante Armado - 220 h",20,15.5)*'RESUMO GERAL'!$H123),6%*'RESUMO GERAL'!$J123,(VLOOKUP(B123,VT!A:D,4,0)*2*IF(C123="Vigilante Armado - 220 h",20,15.5*'RESUMO GERAL'!$H123)))</f>
        <v>97.622400000000027</v>
      </c>
      <c r="AF123" s="345">
        <f>IF((VLOOKUP($D123,PARAMETROS!$A:$I,4,0))&gt;1,((VLOOKUP($D123,PARAMETROS!$A:$I,4,0))*IF(C123="Vigilante Armado - 220 h",20,15.5))*((1-10%))*'RESUMO GERAL'!$H123,0)</f>
        <v>712.84500000000003</v>
      </c>
      <c r="AG123" s="345">
        <f>IF(VLOOKUP($D123,PARAMETROS!$A:$I,5,0)&gt;0,VLOOKUP($D123,PARAMETROS!$A:$I,5,0)*H123,0)</f>
        <v>386.88</v>
      </c>
      <c r="AH123" s="345">
        <f>VLOOKUP($D123,PARAMETROS!$A:$I,2,0)*'RESUMO GERAL'!$H123</f>
        <v>259.8</v>
      </c>
      <c r="AI123" s="345">
        <f>VLOOKUP('RESUMO GERAL'!$D123,PARAMETROS!$A:$I,3,0)*'RESUMO GERAL'!$H123</f>
        <v>38.9</v>
      </c>
      <c r="AJ123" s="310">
        <f t="shared" si="85"/>
        <v>40</v>
      </c>
      <c r="AK123" s="345">
        <f>VLOOKUP(E123,CCT!E:R,11,0)*H123</f>
        <v>0</v>
      </c>
      <c r="AL123" s="345">
        <f t="shared" si="86"/>
        <v>1536.0474000000002</v>
      </c>
      <c r="AM123" s="345">
        <f t="shared" si="87"/>
        <v>6046.0581008650897</v>
      </c>
      <c r="AN123" s="345">
        <f t="shared" si="61"/>
        <v>9.2867986600277774</v>
      </c>
      <c r="AO123" s="345">
        <f t="shared" si="62"/>
        <v>0.74294389280222217</v>
      </c>
      <c r="AP123" s="345">
        <f t="shared" si="63"/>
        <v>0.29717755712088889</v>
      </c>
      <c r="AQ123" s="345">
        <f t="shared" si="64"/>
        <v>24.911615323636365</v>
      </c>
      <c r="AR123" s="345">
        <f t="shared" si="65"/>
        <v>9.1600009545010934</v>
      </c>
      <c r="AS123" s="345">
        <f t="shared" si="66"/>
        <v>244.84559060945449</v>
      </c>
      <c r="AT123" s="345">
        <f t="shared" si="67"/>
        <v>11.862673963636365</v>
      </c>
      <c r="AU123" s="345">
        <f t="shared" si="88"/>
        <v>301.1068009611792</v>
      </c>
      <c r="AV123" s="345">
        <f t="shared" si="68"/>
        <v>98.855616363636358</v>
      </c>
      <c r="AW123" s="345">
        <f t="shared" si="69"/>
        <v>58.522524887272731</v>
      </c>
      <c r="AX123" s="345">
        <f t="shared" si="70"/>
        <v>1.4828342454545453</v>
      </c>
      <c r="AY123" s="345">
        <f t="shared" si="71"/>
        <v>23.725347927272729</v>
      </c>
      <c r="AZ123" s="345">
        <f t="shared" si="72"/>
        <v>9.2265241939393938</v>
      </c>
      <c r="BA123" s="345">
        <f t="shared" si="73"/>
        <v>70.529584068982629</v>
      </c>
      <c r="BB123" s="345">
        <f t="shared" si="89"/>
        <v>262.34243168655837</v>
      </c>
      <c r="BC123" s="345">
        <f t="shared" si="90"/>
        <v>802.34812990413229</v>
      </c>
      <c r="BD123" s="345">
        <f t="shared" si="91"/>
        <v>802.34812990413229</v>
      </c>
      <c r="BE123" s="345">
        <f t="shared" si="92"/>
        <v>1064.6905615906908</v>
      </c>
      <c r="BF123" s="310">
        <f>VLOOKUP($C123,Uniformes!$A:$P,16,0)*$H123</f>
        <v>68.816666666666663</v>
      </c>
      <c r="BG123" s="310">
        <f>'Materiais de Consumo'!$H$5*$H123</f>
        <v>1.3114754098360655</v>
      </c>
      <c r="BH123" s="310">
        <f>Equipamentos!$J$5*$H123</f>
        <v>12.480874316939891</v>
      </c>
      <c r="BI123" s="345"/>
      <c r="BJ123" s="345"/>
      <c r="BK123" s="345">
        <f t="shared" si="93"/>
        <v>82.609016393442616</v>
      </c>
      <c r="BL123" s="345">
        <f t="shared" si="94"/>
        <v>14612.068857992219</v>
      </c>
      <c r="BM123" s="310">
        <f t="shared" si="95"/>
        <v>69.647657126232474</v>
      </c>
      <c r="BN123" s="310">
        <f t="shared" si="96"/>
        <v>66.780570531179109</v>
      </c>
      <c r="BO123" s="108">
        <f t="shared" si="74"/>
        <v>0.68892421833598505</v>
      </c>
      <c r="BP123" s="108">
        <f t="shared" si="75"/>
        <v>3.1796502384737768</v>
      </c>
      <c r="BQ123" s="346">
        <f>VLOOKUP(B123,ISS!A:C,2,0)*100</f>
        <v>2</v>
      </c>
      <c r="BR123" s="108">
        <f t="shared" si="97"/>
        <v>2.1197668256491848</v>
      </c>
      <c r="BS123" s="108">
        <f t="shared" si="98"/>
        <v>5.65</v>
      </c>
      <c r="BT123" s="108">
        <f t="shared" si="99"/>
        <v>5.988341282458947</v>
      </c>
      <c r="BU123" s="345">
        <f t="shared" si="100"/>
        <v>883.19033952221162</v>
      </c>
      <c r="BV123" s="345">
        <f t="shared" si="101"/>
        <v>1019.6185671796231</v>
      </c>
      <c r="BW123" s="345">
        <f t="shared" si="102"/>
        <v>15631.687425171842</v>
      </c>
      <c r="BX123" s="345">
        <f t="shared" si="103"/>
        <v>187580.24910206211</v>
      </c>
      <c r="BY123" s="297">
        <f>VLOOKUP($D123,PARAMETROS!$A:$I,6,0)</f>
        <v>45292</v>
      </c>
      <c r="BZ123" s="298" t="str">
        <f>VLOOKUP($D123,PARAMETROS!$A:$I,7,0)</f>
        <v>-</v>
      </c>
      <c r="CA123" s="298" t="str">
        <f>VLOOKUP($D123,PARAMETROS!$A:$I,8,0)</f>
        <v>-</v>
      </c>
      <c r="CD123" s="3"/>
      <c r="CF123" s="3"/>
      <c r="CG123" s="3"/>
    </row>
    <row r="124" spans="1:85">
      <c r="A124" s="295" t="str">
        <f>CCT!A122</f>
        <v>1.610.01</v>
      </c>
      <c r="B124" s="294" t="str">
        <f>CCT!B122</f>
        <v>Sao Domingos do Prata</v>
      </c>
      <c r="C124" s="294" t="str">
        <f>CCT!C122</f>
        <v>Vigilante Armado - 220 h</v>
      </c>
      <c r="D124" s="294" t="str">
        <f>CCT!D122</f>
        <v>Sindesp-MG</v>
      </c>
      <c r="E124" s="301" t="str">
        <f t="shared" si="76"/>
        <v>Sao Domingos do PrataVigilante Armado - 220 h</v>
      </c>
      <c r="F124" s="299" t="s">
        <v>150</v>
      </c>
      <c r="G124" s="299" t="s">
        <v>151</v>
      </c>
      <c r="H124" s="299">
        <f>VLOOKUP(E124,CCT!E:R,4,0)</f>
        <v>1</v>
      </c>
      <c r="I124" s="344">
        <f>VLOOKUP(E124,CCT!E:R,5,0)</f>
        <v>2286.48</v>
      </c>
      <c r="J124" s="345">
        <f t="shared" si="77"/>
        <v>2286.48</v>
      </c>
      <c r="K124" s="345">
        <f t="shared" si="78"/>
        <v>685.94399999999996</v>
      </c>
      <c r="L124" s="345"/>
      <c r="M124" s="345">
        <f t="shared" si="79"/>
        <v>0</v>
      </c>
      <c r="N124" s="345"/>
      <c r="O124" s="345"/>
      <c r="P124" s="345">
        <f t="shared" si="80"/>
        <v>15.852927999999999</v>
      </c>
      <c r="Q124" s="345">
        <f t="shared" si="81"/>
        <v>2988.2769279999998</v>
      </c>
      <c r="R124" s="345">
        <f t="shared" si="136"/>
        <v>597.65538559999993</v>
      </c>
      <c r="S124" s="345">
        <f t="shared" si="136"/>
        <v>44.824153919999993</v>
      </c>
      <c r="T124" s="345">
        <f t="shared" si="135"/>
        <v>29.882769279999998</v>
      </c>
      <c r="U124" s="345">
        <f t="shared" si="135"/>
        <v>5.9765538559999998</v>
      </c>
      <c r="V124" s="345">
        <f t="shared" si="135"/>
        <v>74.706923199999991</v>
      </c>
      <c r="W124" s="345">
        <f t="shared" si="135"/>
        <v>239.06215423999998</v>
      </c>
      <c r="X124" s="345">
        <f t="shared" si="135"/>
        <v>88.751824761599991</v>
      </c>
      <c r="Y124" s="345">
        <f t="shared" si="104"/>
        <v>17.929661568</v>
      </c>
      <c r="Z124" s="345">
        <f t="shared" si="82"/>
        <v>1098.7894264255999</v>
      </c>
      <c r="AA124" s="345">
        <f t="shared" si="83"/>
        <v>249.0230773333333</v>
      </c>
      <c r="AB124" s="345">
        <f t="shared" si="106"/>
        <v>332.03076977777772</v>
      </c>
      <c r="AC124" s="345">
        <f t="shared" si="106"/>
        <v>213.65349958275556</v>
      </c>
      <c r="AD124" s="345">
        <f t="shared" si="84"/>
        <v>794.70734669386661</v>
      </c>
      <c r="AE124" s="345">
        <f>(VLOOKUP(B124,VT!A:D,4,0)*2*IF(C124="Vigilante Armado - 220 h",20,15.5)*'RESUMO GERAL'!$H124)-IF(6%*'RESUMO GERAL'!$J124&lt;=(VLOOKUP(B124,VT!A:D,4,0)*2*IF(C124="Vigilante Armado - 220 h",20,15.5)*'RESUMO GERAL'!$H124),6%*'RESUMO GERAL'!$J124,(VLOOKUP(B124,VT!A:D,4,0)*2*IF(C124="Vigilante Armado - 220 h",20,15.5*'RESUMO GERAL'!$H124)))</f>
        <v>102.81120000000001</v>
      </c>
      <c r="AF124" s="345">
        <f>IF((VLOOKUP($D124,PARAMETROS!$A:$I,4,0))&gt;1,((VLOOKUP($D124,PARAMETROS!$A:$I,4,0))*IF(C124="Vigilante Armado - 220 h",20,15.5))*((1-10%))*'RESUMO GERAL'!$H124,0)</f>
        <v>459.90000000000003</v>
      </c>
      <c r="AG124" s="345">
        <f>IF(VLOOKUP($D124,PARAMETROS!$A:$I,5,0)&gt;0,VLOOKUP($D124,PARAMETROS!$A:$I,5,0)*H124,0)</f>
        <v>193.44</v>
      </c>
      <c r="AH124" s="345">
        <f>VLOOKUP($D124,PARAMETROS!$A:$I,2,0)*'RESUMO GERAL'!$H124</f>
        <v>129.9</v>
      </c>
      <c r="AI124" s="345">
        <f>VLOOKUP('RESUMO GERAL'!$D124,PARAMETROS!$A:$I,3,0)*'RESUMO GERAL'!$H124</f>
        <v>19.45</v>
      </c>
      <c r="AJ124" s="310">
        <f t="shared" si="85"/>
        <v>20</v>
      </c>
      <c r="AK124" s="345">
        <f>VLOOKUP(E124,CCT!E:R,11,0)*H124</f>
        <v>0</v>
      </c>
      <c r="AL124" s="345">
        <f t="shared" si="86"/>
        <v>925.50120000000004</v>
      </c>
      <c r="AM124" s="345">
        <f t="shared" si="87"/>
        <v>2818.9979731194662</v>
      </c>
      <c r="AN124" s="345">
        <f t="shared" si="61"/>
        <v>3.8989981314234563</v>
      </c>
      <c r="AO124" s="345">
        <f t="shared" si="62"/>
        <v>0.3119198505138765</v>
      </c>
      <c r="AP124" s="345">
        <f t="shared" si="63"/>
        <v>0.1247679402055506</v>
      </c>
      <c r="AQ124" s="345">
        <f t="shared" si="64"/>
        <v>10.458969248000001</v>
      </c>
      <c r="AR124" s="345">
        <f t="shared" si="65"/>
        <v>3.8457629924896013</v>
      </c>
      <c r="AS124" s="345">
        <f t="shared" si="66"/>
        <v>102.79672632319998</v>
      </c>
      <c r="AT124" s="345">
        <f t="shared" si="67"/>
        <v>4.9804615466666666</v>
      </c>
      <c r="AU124" s="345">
        <f t="shared" si="88"/>
        <v>126.41760603249912</v>
      </c>
      <c r="AV124" s="345">
        <f t="shared" si="68"/>
        <v>41.503846222222215</v>
      </c>
      <c r="AW124" s="345">
        <f t="shared" si="69"/>
        <v>24.570276963555557</v>
      </c>
      <c r="AX124" s="345">
        <f t="shared" si="70"/>
        <v>0.62255769333333322</v>
      </c>
      <c r="AY124" s="345">
        <f t="shared" si="71"/>
        <v>9.9609230933333333</v>
      </c>
      <c r="AZ124" s="345">
        <f t="shared" si="72"/>
        <v>3.8736923140740736</v>
      </c>
      <c r="BA124" s="345">
        <f t="shared" si="73"/>
        <v>29.611357644552864</v>
      </c>
      <c r="BB124" s="345">
        <f t="shared" si="89"/>
        <v>110.14265393107139</v>
      </c>
      <c r="BC124" s="345">
        <f t="shared" si="90"/>
        <v>434.65846225454555</v>
      </c>
      <c r="BD124" s="345">
        <f t="shared" si="91"/>
        <v>434.65846225454555</v>
      </c>
      <c r="BE124" s="345">
        <f t="shared" si="92"/>
        <v>544.80111618561693</v>
      </c>
      <c r="BF124" s="310">
        <f>VLOOKUP($C124,Uniformes!$A:$P,16,0)*$H124</f>
        <v>34.408333333333331</v>
      </c>
      <c r="BG124" s="310">
        <f>'Materiais de Consumo'!$H$5*$H124</f>
        <v>0.65573770491803274</v>
      </c>
      <c r="BH124" s="310">
        <f>Equipamentos!$J$5*$H124</f>
        <v>6.2404371584699456</v>
      </c>
      <c r="BI124" s="345"/>
      <c r="BJ124" s="345"/>
      <c r="BK124" s="345">
        <f t="shared" si="93"/>
        <v>41.304508196721308</v>
      </c>
      <c r="BL124" s="345">
        <f t="shared" si="94"/>
        <v>6519.7981315343031</v>
      </c>
      <c r="BM124" s="310">
        <f t="shared" si="95"/>
        <v>34.823828563116237</v>
      </c>
      <c r="BN124" s="310">
        <f t="shared" si="96"/>
        <v>33.390285265589554</v>
      </c>
      <c r="BO124" s="108">
        <f t="shared" si="74"/>
        <v>0.69630423138725195</v>
      </c>
      <c r="BP124" s="108">
        <f t="shared" si="75"/>
        <v>3.2137118371719318</v>
      </c>
      <c r="BQ124" s="346">
        <f>VLOOKUP(B124,ISS!A:C,2,0)*100</f>
        <v>3</v>
      </c>
      <c r="BR124" s="108">
        <f t="shared" si="97"/>
        <v>3.2137118371719318</v>
      </c>
      <c r="BS124" s="108">
        <f t="shared" si="98"/>
        <v>6.65</v>
      </c>
      <c r="BT124" s="108">
        <f t="shared" si="99"/>
        <v>7.1237279057311156</v>
      </c>
      <c r="BU124" s="345">
        <f t="shared" si="100"/>
        <v>469.31206675590772</v>
      </c>
      <c r="BV124" s="345">
        <f t="shared" si="101"/>
        <v>537.52618058461348</v>
      </c>
      <c r="BW124" s="345">
        <f t="shared" si="102"/>
        <v>7057.3243121189171</v>
      </c>
      <c r="BX124" s="345">
        <f t="shared" si="103"/>
        <v>84687.891745427012</v>
      </c>
      <c r="BY124" s="297">
        <f>VLOOKUP($D124,PARAMETROS!$A:$I,6,0)</f>
        <v>45292</v>
      </c>
      <c r="BZ124" s="298" t="str">
        <f>VLOOKUP($D124,PARAMETROS!$A:$I,7,0)</f>
        <v>-</v>
      </c>
      <c r="CA124" s="298" t="str">
        <f>VLOOKUP($D124,PARAMETROS!$A:$I,8,0)</f>
        <v>-</v>
      </c>
      <c r="CD124" s="3"/>
      <c r="CF124" s="3"/>
      <c r="CG124" s="3"/>
    </row>
    <row r="125" spans="1:85">
      <c r="A125" s="295" t="str">
        <f>CCT!A123</f>
        <v>1.625.01</v>
      </c>
      <c r="B125" s="294" t="str">
        <f>CCT!B123</f>
        <v>Sao Joao Del Rei</v>
      </c>
      <c r="C125" s="294" t="str">
        <f>CCT!C123</f>
        <v>Vigilante Armado - 220 h</v>
      </c>
      <c r="D125" s="294" t="str">
        <f>CCT!D123</f>
        <v>Sindesp-MG</v>
      </c>
      <c r="E125" s="301" t="str">
        <f t="shared" si="76"/>
        <v>Sao Joao Del ReiVigilante Armado - 220 h</v>
      </c>
      <c r="F125" s="299" t="s">
        <v>150</v>
      </c>
      <c r="G125" s="299" t="s">
        <v>151</v>
      </c>
      <c r="H125" s="299">
        <f>VLOOKUP(E125,CCT!E:R,4,0)</f>
        <v>1</v>
      </c>
      <c r="I125" s="344">
        <f>VLOOKUP(E125,CCT!E:R,5,0)</f>
        <v>2286.48</v>
      </c>
      <c r="J125" s="345">
        <f t="shared" si="77"/>
        <v>2286.48</v>
      </c>
      <c r="K125" s="345">
        <f t="shared" si="78"/>
        <v>685.94399999999996</v>
      </c>
      <c r="L125" s="345"/>
      <c r="M125" s="345">
        <f t="shared" si="79"/>
        <v>0</v>
      </c>
      <c r="N125" s="345"/>
      <c r="O125" s="345"/>
      <c r="P125" s="345">
        <f t="shared" si="80"/>
        <v>15.852927999999999</v>
      </c>
      <c r="Q125" s="345">
        <f t="shared" si="81"/>
        <v>2988.2769279999998</v>
      </c>
      <c r="R125" s="345">
        <f t="shared" si="136"/>
        <v>597.65538559999993</v>
      </c>
      <c r="S125" s="345">
        <f t="shared" si="136"/>
        <v>44.824153919999993</v>
      </c>
      <c r="T125" s="345">
        <f t="shared" si="135"/>
        <v>29.882769279999998</v>
      </c>
      <c r="U125" s="345">
        <f t="shared" si="135"/>
        <v>5.9765538559999998</v>
      </c>
      <c r="V125" s="345">
        <f t="shared" si="135"/>
        <v>74.706923199999991</v>
      </c>
      <c r="W125" s="345">
        <f t="shared" si="135"/>
        <v>239.06215423999998</v>
      </c>
      <c r="X125" s="345">
        <f t="shared" si="135"/>
        <v>88.751824761599991</v>
      </c>
      <c r="Y125" s="345">
        <f t="shared" si="104"/>
        <v>17.929661568</v>
      </c>
      <c r="Z125" s="345">
        <f t="shared" si="82"/>
        <v>1098.7894264255999</v>
      </c>
      <c r="AA125" s="345">
        <f t="shared" si="83"/>
        <v>249.0230773333333</v>
      </c>
      <c r="AB125" s="345">
        <f t="shared" si="106"/>
        <v>332.03076977777772</v>
      </c>
      <c r="AC125" s="345">
        <f t="shared" si="106"/>
        <v>213.65349958275556</v>
      </c>
      <c r="AD125" s="345">
        <f t="shared" si="84"/>
        <v>794.70734669386661</v>
      </c>
      <c r="AE125" s="345">
        <f>(VLOOKUP(B125,VT!A:D,4,0)*2*IF(C125="Vigilante Armado - 220 h",20,15.5)*'RESUMO GERAL'!$H125)-IF(6%*'RESUMO GERAL'!$J125&lt;=(VLOOKUP(B125,VT!A:D,4,0)*2*IF(C125="Vigilante Armado - 220 h",20,15.5)*'RESUMO GERAL'!$H125),6%*'RESUMO GERAL'!$J125,(VLOOKUP(B125,VT!A:D,4,0)*2*IF(C125="Vigilante Armado - 220 h",20,15.5*'RESUMO GERAL'!$H125)))</f>
        <v>102.81120000000001</v>
      </c>
      <c r="AF125" s="345">
        <f>IF((VLOOKUP($D125,PARAMETROS!$A:$I,4,0))&gt;1,((VLOOKUP($D125,PARAMETROS!$A:$I,4,0))*IF(C125="Vigilante Armado - 220 h",20,15.5))*((1-10%))*'RESUMO GERAL'!$H125,0)</f>
        <v>459.90000000000003</v>
      </c>
      <c r="AG125" s="345">
        <f>IF(VLOOKUP($D125,PARAMETROS!$A:$I,5,0)&gt;0,VLOOKUP($D125,PARAMETROS!$A:$I,5,0)*H125,0)</f>
        <v>193.44</v>
      </c>
      <c r="AH125" s="345">
        <f>VLOOKUP($D125,PARAMETROS!$A:$I,2,0)*'RESUMO GERAL'!$H125</f>
        <v>129.9</v>
      </c>
      <c r="AI125" s="345">
        <f>VLOOKUP('RESUMO GERAL'!$D125,PARAMETROS!$A:$I,3,0)*'RESUMO GERAL'!$H125</f>
        <v>19.45</v>
      </c>
      <c r="AJ125" s="310">
        <f t="shared" si="85"/>
        <v>20</v>
      </c>
      <c r="AK125" s="345">
        <f>VLOOKUP(E125,CCT!E:R,11,0)*H125</f>
        <v>0</v>
      </c>
      <c r="AL125" s="345">
        <f t="shared" si="86"/>
        <v>925.50120000000004</v>
      </c>
      <c r="AM125" s="345">
        <f t="shared" si="87"/>
        <v>2818.9979731194662</v>
      </c>
      <c r="AN125" s="345">
        <f t="shared" si="61"/>
        <v>3.8989981314234563</v>
      </c>
      <c r="AO125" s="345">
        <f t="shared" si="62"/>
        <v>0.3119198505138765</v>
      </c>
      <c r="AP125" s="345">
        <f t="shared" si="63"/>
        <v>0.1247679402055506</v>
      </c>
      <c r="AQ125" s="345">
        <f t="shared" si="64"/>
        <v>10.458969248000001</v>
      </c>
      <c r="AR125" s="345">
        <f t="shared" si="65"/>
        <v>3.8457629924896013</v>
      </c>
      <c r="AS125" s="345">
        <f t="shared" si="66"/>
        <v>102.79672632319998</v>
      </c>
      <c r="AT125" s="345">
        <f t="shared" si="67"/>
        <v>4.9804615466666666</v>
      </c>
      <c r="AU125" s="345">
        <f t="shared" si="88"/>
        <v>126.41760603249912</v>
      </c>
      <c r="AV125" s="345">
        <f t="shared" si="68"/>
        <v>41.503846222222215</v>
      </c>
      <c r="AW125" s="345">
        <f t="shared" si="69"/>
        <v>24.570276963555557</v>
      </c>
      <c r="AX125" s="345">
        <f t="shared" si="70"/>
        <v>0.62255769333333322</v>
      </c>
      <c r="AY125" s="345">
        <f t="shared" si="71"/>
        <v>9.9609230933333333</v>
      </c>
      <c r="AZ125" s="345">
        <f t="shared" si="72"/>
        <v>3.8736923140740736</v>
      </c>
      <c r="BA125" s="345">
        <f t="shared" si="73"/>
        <v>29.611357644552864</v>
      </c>
      <c r="BB125" s="345">
        <f t="shared" si="89"/>
        <v>110.14265393107139</v>
      </c>
      <c r="BC125" s="345">
        <f t="shared" si="90"/>
        <v>434.65846225454555</v>
      </c>
      <c r="BD125" s="345">
        <f t="shared" si="91"/>
        <v>434.65846225454555</v>
      </c>
      <c r="BE125" s="345">
        <f t="shared" si="92"/>
        <v>544.80111618561693</v>
      </c>
      <c r="BF125" s="310">
        <f>VLOOKUP($C125,Uniformes!$A:$P,16,0)*$H125</f>
        <v>34.408333333333331</v>
      </c>
      <c r="BG125" s="310">
        <f>'Materiais de Consumo'!$H$5*$H125</f>
        <v>0.65573770491803274</v>
      </c>
      <c r="BH125" s="310">
        <f>Equipamentos!$J$5*$H125</f>
        <v>6.2404371584699456</v>
      </c>
      <c r="BI125" s="345"/>
      <c r="BJ125" s="345"/>
      <c r="BK125" s="345">
        <f t="shared" si="93"/>
        <v>41.304508196721308</v>
      </c>
      <c r="BL125" s="345">
        <f t="shared" si="94"/>
        <v>6519.7981315343031</v>
      </c>
      <c r="BM125" s="310">
        <f t="shared" si="95"/>
        <v>34.823828563116237</v>
      </c>
      <c r="BN125" s="310">
        <f t="shared" si="96"/>
        <v>33.390285265589554</v>
      </c>
      <c r="BO125" s="108">
        <f t="shared" si="74"/>
        <v>0.71154898741105688</v>
      </c>
      <c r="BP125" s="108">
        <f t="shared" si="75"/>
        <v>3.2840722495894927</v>
      </c>
      <c r="BQ125" s="346">
        <f>VLOOKUP(B125,ISS!A:C,2,0)*100</f>
        <v>5</v>
      </c>
      <c r="BR125" s="108">
        <f t="shared" si="97"/>
        <v>5.473453749315822</v>
      </c>
      <c r="BS125" s="108">
        <f t="shared" si="98"/>
        <v>8.65</v>
      </c>
      <c r="BT125" s="108">
        <f t="shared" si="99"/>
        <v>9.4690749863163717</v>
      </c>
      <c r="BU125" s="345">
        <f t="shared" si="100"/>
        <v>623.82381962112822</v>
      </c>
      <c r="BV125" s="345">
        <f t="shared" si="101"/>
        <v>692.03793344983399</v>
      </c>
      <c r="BW125" s="345">
        <f t="shared" si="102"/>
        <v>7211.836064984137</v>
      </c>
      <c r="BX125" s="345">
        <f t="shared" si="103"/>
        <v>86542.03277980964</v>
      </c>
      <c r="BY125" s="297">
        <f>VLOOKUP($D125,PARAMETROS!$A:$I,6,0)</f>
        <v>45292</v>
      </c>
      <c r="BZ125" s="298" t="str">
        <f>VLOOKUP($D125,PARAMETROS!$A:$I,7,0)</f>
        <v>-</v>
      </c>
      <c r="CA125" s="298" t="str">
        <f>VLOOKUP($D125,PARAMETROS!$A:$I,8,0)</f>
        <v>-</v>
      </c>
      <c r="CD125" s="3"/>
      <c r="CF125" s="3"/>
      <c r="CG125" s="3"/>
    </row>
    <row r="126" spans="1:85">
      <c r="A126" s="295" t="str">
        <f>CCT!A124</f>
        <v>1.627.01</v>
      </c>
      <c r="B126" s="294" t="str">
        <f>CCT!B124</f>
        <v>Sao Joao do Paraiso</v>
      </c>
      <c r="C126" s="294" t="str">
        <f>CCT!C124</f>
        <v>Vigilante Armado - 220 h</v>
      </c>
      <c r="D126" s="294" t="str">
        <f>CCT!D124</f>
        <v>Sindesp-MG</v>
      </c>
      <c r="E126" s="301" t="str">
        <f t="shared" si="76"/>
        <v>Sao Joao do ParaisoVigilante Armado - 220 h</v>
      </c>
      <c r="F126" s="299" t="s">
        <v>150</v>
      </c>
      <c r="G126" s="299" t="s">
        <v>151</v>
      </c>
      <c r="H126" s="299">
        <f>VLOOKUP(E126,CCT!E:R,4,0)</f>
        <v>1</v>
      </c>
      <c r="I126" s="344">
        <f>VLOOKUP(E126,CCT!E:R,5,0)</f>
        <v>2286.48</v>
      </c>
      <c r="J126" s="345">
        <f t="shared" si="77"/>
        <v>2286.48</v>
      </c>
      <c r="K126" s="345">
        <f t="shared" si="78"/>
        <v>685.94399999999996</v>
      </c>
      <c r="L126" s="345"/>
      <c r="M126" s="345">
        <f t="shared" si="79"/>
        <v>0</v>
      </c>
      <c r="N126" s="345"/>
      <c r="O126" s="345"/>
      <c r="P126" s="345">
        <f t="shared" si="80"/>
        <v>15.852927999999999</v>
      </c>
      <c r="Q126" s="345">
        <f t="shared" si="81"/>
        <v>2988.2769279999998</v>
      </c>
      <c r="R126" s="345">
        <f t="shared" si="136"/>
        <v>597.65538559999993</v>
      </c>
      <c r="S126" s="345">
        <f t="shared" si="136"/>
        <v>44.824153919999993</v>
      </c>
      <c r="T126" s="345">
        <f t="shared" si="135"/>
        <v>29.882769279999998</v>
      </c>
      <c r="U126" s="345">
        <f t="shared" si="135"/>
        <v>5.9765538559999998</v>
      </c>
      <c r="V126" s="345">
        <f t="shared" si="135"/>
        <v>74.706923199999991</v>
      </c>
      <c r="W126" s="345">
        <f t="shared" si="135"/>
        <v>239.06215423999998</v>
      </c>
      <c r="X126" s="345">
        <f t="shared" si="135"/>
        <v>88.751824761599991</v>
      </c>
      <c r="Y126" s="345">
        <f t="shared" si="104"/>
        <v>17.929661568</v>
      </c>
      <c r="Z126" s="345">
        <f t="shared" si="82"/>
        <v>1098.7894264255999</v>
      </c>
      <c r="AA126" s="345">
        <f t="shared" si="83"/>
        <v>249.0230773333333</v>
      </c>
      <c r="AB126" s="345">
        <f t="shared" si="106"/>
        <v>332.03076977777772</v>
      </c>
      <c r="AC126" s="345">
        <f t="shared" si="106"/>
        <v>213.65349958275556</v>
      </c>
      <c r="AD126" s="345">
        <f t="shared" si="84"/>
        <v>794.70734669386661</v>
      </c>
      <c r="AE126" s="345">
        <f>(VLOOKUP(B126,VT!A:D,4,0)*2*IF(C126="Vigilante Armado - 220 h",20,15.5)*'RESUMO GERAL'!$H126)-IF(6%*'RESUMO GERAL'!$J126&lt;=(VLOOKUP(B126,VT!A:D,4,0)*2*IF(C126="Vigilante Armado - 220 h",20,15.5)*'RESUMO GERAL'!$H126),6%*'RESUMO GERAL'!$J126,(VLOOKUP(B126,VT!A:D,4,0)*2*IF(C126="Vigilante Armado - 220 h",20,15.5*'RESUMO GERAL'!$H126)))</f>
        <v>102.81120000000001</v>
      </c>
      <c r="AF126" s="345">
        <f>IF((VLOOKUP($D126,PARAMETROS!$A:$I,4,0))&gt;1,((VLOOKUP($D126,PARAMETROS!$A:$I,4,0))*IF(C126="Vigilante Armado - 220 h",20,15.5))*((1-10%))*'RESUMO GERAL'!$H126,0)</f>
        <v>459.90000000000003</v>
      </c>
      <c r="AG126" s="345">
        <f>IF(VLOOKUP($D126,PARAMETROS!$A:$I,5,0)&gt;0,VLOOKUP($D126,PARAMETROS!$A:$I,5,0)*H126,0)</f>
        <v>193.44</v>
      </c>
      <c r="AH126" s="345">
        <f>VLOOKUP($D126,PARAMETROS!$A:$I,2,0)*'RESUMO GERAL'!$H126</f>
        <v>129.9</v>
      </c>
      <c r="AI126" s="345">
        <f>VLOOKUP('RESUMO GERAL'!$D126,PARAMETROS!$A:$I,3,0)*'RESUMO GERAL'!$H126</f>
        <v>19.45</v>
      </c>
      <c r="AJ126" s="310">
        <f t="shared" si="85"/>
        <v>20</v>
      </c>
      <c r="AK126" s="345">
        <f>VLOOKUP(E126,CCT!E:R,11,0)*H126</f>
        <v>0</v>
      </c>
      <c r="AL126" s="345">
        <f t="shared" si="86"/>
        <v>925.50120000000004</v>
      </c>
      <c r="AM126" s="345">
        <f t="shared" si="87"/>
        <v>2818.9979731194662</v>
      </c>
      <c r="AN126" s="345">
        <f t="shared" si="61"/>
        <v>3.8989981314234563</v>
      </c>
      <c r="AO126" s="345">
        <f t="shared" si="62"/>
        <v>0.3119198505138765</v>
      </c>
      <c r="AP126" s="345">
        <f t="shared" si="63"/>
        <v>0.1247679402055506</v>
      </c>
      <c r="AQ126" s="345">
        <f t="shared" si="64"/>
        <v>10.458969248000001</v>
      </c>
      <c r="AR126" s="345">
        <f t="shared" si="65"/>
        <v>3.8457629924896013</v>
      </c>
      <c r="AS126" s="345">
        <f t="shared" si="66"/>
        <v>102.79672632319998</v>
      </c>
      <c r="AT126" s="345">
        <f t="shared" si="67"/>
        <v>4.9804615466666666</v>
      </c>
      <c r="AU126" s="345">
        <f t="shared" si="88"/>
        <v>126.41760603249912</v>
      </c>
      <c r="AV126" s="345">
        <f t="shared" si="68"/>
        <v>41.503846222222215</v>
      </c>
      <c r="AW126" s="345">
        <f t="shared" si="69"/>
        <v>24.570276963555557</v>
      </c>
      <c r="AX126" s="345">
        <f t="shared" si="70"/>
        <v>0.62255769333333322</v>
      </c>
      <c r="AY126" s="345">
        <f t="shared" si="71"/>
        <v>9.9609230933333333</v>
      </c>
      <c r="AZ126" s="345">
        <f t="shared" si="72"/>
        <v>3.8736923140740736</v>
      </c>
      <c r="BA126" s="345">
        <f t="shared" si="73"/>
        <v>29.611357644552864</v>
      </c>
      <c r="BB126" s="345">
        <f t="shared" si="89"/>
        <v>110.14265393107139</v>
      </c>
      <c r="BC126" s="345">
        <f t="shared" si="90"/>
        <v>434.65846225454555</v>
      </c>
      <c r="BD126" s="345">
        <f t="shared" si="91"/>
        <v>434.65846225454555</v>
      </c>
      <c r="BE126" s="345">
        <f t="shared" si="92"/>
        <v>544.80111618561693</v>
      </c>
      <c r="BF126" s="310">
        <f>VLOOKUP($C126,Uniformes!$A:$P,16,0)*$H126</f>
        <v>34.408333333333331</v>
      </c>
      <c r="BG126" s="310">
        <f>'Materiais de Consumo'!$H$5*$H126</f>
        <v>0.65573770491803274</v>
      </c>
      <c r="BH126" s="310">
        <f>Equipamentos!$J$5*$H126</f>
        <v>6.2404371584699456</v>
      </c>
      <c r="BI126" s="345"/>
      <c r="BJ126" s="345"/>
      <c r="BK126" s="345">
        <f t="shared" si="93"/>
        <v>41.304508196721308</v>
      </c>
      <c r="BL126" s="345">
        <f t="shared" si="94"/>
        <v>6519.7981315343031</v>
      </c>
      <c r="BM126" s="310">
        <f t="shared" si="95"/>
        <v>34.823828563116237</v>
      </c>
      <c r="BN126" s="310">
        <f t="shared" si="96"/>
        <v>33.390285265589554</v>
      </c>
      <c r="BO126" s="108">
        <f t="shared" si="74"/>
        <v>0.69630423138725195</v>
      </c>
      <c r="BP126" s="108">
        <f t="shared" si="75"/>
        <v>3.2137118371719318</v>
      </c>
      <c r="BQ126" s="346">
        <f>VLOOKUP(B126,ISS!A:C,2,0)*100</f>
        <v>3</v>
      </c>
      <c r="BR126" s="108">
        <f t="shared" si="97"/>
        <v>3.2137118371719318</v>
      </c>
      <c r="BS126" s="108">
        <f t="shared" si="98"/>
        <v>6.65</v>
      </c>
      <c r="BT126" s="108">
        <f t="shared" si="99"/>
        <v>7.1237279057311156</v>
      </c>
      <c r="BU126" s="345">
        <f t="shared" si="100"/>
        <v>469.31206675590772</v>
      </c>
      <c r="BV126" s="345">
        <f t="shared" si="101"/>
        <v>537.52618058461348</v>
      </c>
      <c r="BW126" s="345">
        <f t="shared" si="102"/>
        <v>7057.3243121189171</v>
      </c>
      <c r="BX126" s="345">
        <f t="shared" si="103"/>
        <v>84687.891745427012</v>
      </c>
      <c r="BY126" s="297">
        <f>VLOOKUP($D126,PARAMETROS!$A:$I,6,0)</f>
        <v>45292</v>
      </c>
      <c r="BZ126" s="298" t="str">
        <f>VLOOKUP($D126,PARAMETROS!$A:$I,7,0)</f>
        <v>-</v>
      </c>
      <c r="CA126" s="298" t="str">
        <f>VLOOKUP($D126,PARAMETROS!$A:$I,8,0)</f>
        <v>-</v>
      </c>
      <c r="CD126" s="3"/>
      <c r="CF126" s="3"/>
      <c r="CG126" s="3"/>
    </row>
    <row r="127" spans="1:85">
      <c r="A127" s="295" t="str">
        <f>CCT!A125</f>
        <v>1.637.02</v>
      </c>
      <c r="B127" s="294" t="str">
        <f>CCT!B125</f>
        <v>Sao Lourenco</v>
      </c>
      <c r="C127" s="294" t="str">
        <f>CCT!C125</f>
        <v>Vigilante Armado - 12x36 h Diurno</v>
      </c>
      <c r="D127" s="294" t="str">
        <f>CCT!D125</f>
        <v>Sindesp-MG</v>
      </c>
      <c r="E127" s="301" t="str">
        <f t="shared" si="76"/>
        <v>Sao LourencoVigilante Armado - 12x36 h Diurno</v>
      </c>
      <c r="F127" s="299" t="s">
        <v>150</v>
      </c>
      <c r="G127" s="299" t="s">
        <v>151</v>
      </c>
      <c r="H127" s="299">
        <f>VLOOKUP(E127,CCT!E:R,4,0)</f>
        <v>2</v>
      </c>
      <c r="I127" s="344">
        <f>VLOOKUP(E127,CCT!E:R,5,0)</f>
        <v>2286.48</v>
      </c>
      <c r="J127" s="345">
        <f t="shared" si="77"/>
        <v>4572.96</v>
      </c>
      <c r="K127" s="345">
        <f t="shared" si="78"/>
        <v>1371.8879999999999</v>
      </c>
      <c r="L127" s="345"/>
      <c r="M127" s="345">
        <f t="shared" si="79"/>
        <v>0</v>
      </c>
      <c r="N127" s="345"/>
      <c r="O127" s="345"/>
      <c r="P127" s="345">
        <f t="shared" si="80"/>
        <v>0</v>
      </c>
      <c r="Q127" s="345">
        <f t="shared" si="81"/>
        <v>5944.848</v>
      </c>
      <c r="R127" s="345">
        <f t="shared" si="136"/>
        <v>1188.9696000000001</v>
      </c>
      <c r="S127" s="345">
        <f t="shared" si="136"/>
        <v>89.172719999999998</v>
      </c>
      <c r="T127" s="345">
        <f t="shared" si="135"/>
        <v>59.448480000000004</v>
      </c>
      <c r="U127" s="345">
        <f t="shared" si="135"/>
        <v>11.889696000000001</v>
      </c>
      <c r="V127" s="345">
        <f t="shared" si="135"/>
        <v>148.62120000000002</v>
      </c>
      <c r="W127" s="345">
        <f t="shared" si="135"/>
        <v>475.58784000000003</v>
      </c>
      <c r="X127" s="345">
        <f t="shared" si="135"/>
        <v>176.56198560000001</v>
      </c>
      <c r="Y127" s="345">
        <f t="shared" si="104"/>
        <v>35.669088000000002</v>
      </c>
      <c r="Z127" s="345">
        <f t="shared" si="82"/>
        <v>2185.9206096000003</v>
      </c>
      <c r="AA127" s="345">
        <f t="shared" si="83"/>
        <v>495.404</v>
      </c>
      <c r="AB127" s="345">
        <f t="shared" si="106"/>
        <v>660.53866666666659</v>
      </c>
      <c r="AC127" s="345">
        <f t="shared" si="106"/>
        <v>425.04011853333333</v>
      </c>
      <c r="AD127" s="345">
        <f t="shared" si="84"/>
        <v>1580.9827851999999</v>
      </c>
      <c r="AE127" s="345">
        <f>(VLOOKUP(B127,VT!A:D,4,0)*2*IF(C127="Vigilante Armado - 220 h",20,15.5)*'RESUMO GERAL'!$H127)-IF(6%*'RESUMO GERAL'!$J127&lt;=(VLOOKUP(B127,VT!A:D,4,0)*2*IF(C127="Vigilante Armado - 220 h",20,15.5)*'RESUMO GERAL'!$H127),6%*'RESUMO GERAL'!$J127,(VLOOKUP(B127,VT!A:D,4,0)*2*IF(C127="Vigilante Armado - 220 h",20,15.5*'RESUMO GERAL'!$H127)))</f>
        <v>97.622400000000027</v>
      </c>
      <c r="AF127" s="345">
        <f>IF((VLOOKUP($D127,PARAMETROS!$A:$I,4,0))&gt;1,((VLOOKUP($D127,PARAMETROS!$A:$I,4,0))*IF(C127="Vigilante Armado - 220 h",20,15.5))*((1-10%))*'RESUMO GERAL'!$H127,0)</f>
        <v>712.84500000000003</v>
      </c>
      <c r="AG127" s="345">
        <f>IF(VLOOKUP($D127,PARAMETROS!$A:$I,5,0)&gt;0,VLOOKUP($D127,PARAMETROS!$A:$I,5,0)*H127,0)</f>
        <v>386.88</v>
      </c>
      <c r="AH127" s="345">
        <f>VLOOKUP($D127,PARAMETROS!$A:$I,2,0)*'RESUMO GERAL'!$H127</f>
        <v>259.8</v>
      </c>
      <c r="AI127" s="345">
        <f>VLOOKUP('RESUMO GERAL'!$D127,PARAMETROS!$A:$I,3,0)*'RESUMO GERAL'!$H127</f>
        <v>38.9</v>
      </c>
      <c r="AJ127" s="310">
        <f t="shared" si="85"/>
        <v>40</v>
      </c>
      <c r="AK127" s="345">
        <f>VLOOKUP(E127,CCT!E:R,11,0)*H127</f>
        <v>0</v>
      </c>
      <c r="AL127" s="345">
        <f t="shared" si="86"/>
        <v>1536.0474000000002</v>
      </c>
      <c r="AM127" s="345">
        <f t="shared" si="87"/>
        <v>5302.9507948000009</v>
      </c>
      <c r="AN127" s="345">
        <f t="shared" si="61"/>
        <v>7.7566275824074067</v>
      </c>
      <c r="AO127" s="345">
        <f t="shared" si="62"/>
        <v>0.6205302065925925</v>
      </c>
      <c r="AP127" s="345">
        <f t="shared" si="63"/>
        <v>0.24821208263703703</v>
      </c>
      <c r="AQ127" s="345">
        <f t="shared" si="64"/>
        <v>20.806968000000001</v>
      </c>
      <c r="AR127" s="345">
        <f t="shared" si="65"/>
        <v>7.6507221336000031</v>
      </c>
      <c r="AS127" s="345">
        <f t="shared" si="66"/>
        <v>204.50277119999996</v>
      </c>
      <c r="AT127" s="345">
        <f t="shared" si="67"/>
        <v>9.90808</v>
      </c>
      <c r="AU127" s="345">
        <f t="shared" si="88"/>
        <v>251.49391120523703</v>
      </c>
      <c r="AV127" s="345">
        <f t="shared" si="68"/>
        <v>82.567333333333323</v>
      </c>
      <c r="AW127" s="345">
        <f t="shared" si="69"/>
        <v>48.879861333333338</v>
      </c>
      <c r="AX127" s="345">
        <f t="shared" si="70"/>
        <v>1.23851</v>
      </c>
      <c r="AY127" s="345">
        <f t="shared" si="71"/>
        <v>19.81616</v>
      </c>
      <c r="AZ127" s="345">
        <f t="shared" si="72"/>
        <v>7.706284444444444</v>
      </c>
      <c r="BA127" s="345">
        <f t="shared" si="73"/>
        <v>58.908536428155571</v>
      </c>
      <c r="BB127" s="345">
        <f t="shared" si="89"/>
        <v>219.11668553926665</v>
      </c>
      <c r="BC127" s="345">
        <f t="shared" si="90"/>
        <v>670.14650181818183</v>
      </c>
      <c r="BD127" s="345">
        <f t="shared" si="91"/>
        <v>670.14650181818183</v>
      </c>
      <c r="BE127" s="345">
        <f t="shared" si="92"/>
        <v>889.26318735744849</v>
      </c>
      <c r="BF127" s="310">
        <f>VLOOKUP($C127,Uniformes!$A:$P,16,0)*$H127</f>
        <v>68.816666666666677</v>
      </c>
      <c r="BG127" s="310">
        <f>'Materiais de Consumo'!$H$5*$H127</f>
        <v>1.3114754098360655</v>
      </c>
      <c r="BH127" s="310">
        <f>Equipamentos!$J$5*$H127</f>
        <v>12.480874316939891</v>
      </c>
      <c r="BI127" s="345"/>
      <c r="BJ127" s="345"/>
      <c r="BK127" s="345">
        <f t="shared" si="93"/>
        <v>82.60901639344263</v>
      </c>
      <c r="BL127" s="345">
        <f t="shared" si="94"/>
        <v>12471.164909756128</v>
      </c>
      <c r="BM127" s="310">
        <f t="shared" si="95"/>
        <v>69.647657126232474</v>
      </c>
      <c r="BN127" s="310">
        <f t="shared" si="96"/>
        <v>66.780570531179109</v>
      </c>
      <c r="BO127" s="108">
        <f t="shared" si="74"/>
        <v>0.69630423138725195</v>
      </c>
      <c r="BP127" s="108">
        <f t="shared" si="75"/>
        <v>3.2137118371719318</v>
      </c>
      <c r="BQ127" s="346">
        <f>VLOOKUP(B127,ISS!A:C,2,0)*100</f>
        <v>3</v>
      </c>
      <c r="BR127" s="108">
        <f t="shared" si="97"/>
        <v>3.2137118371719318</v>
      </c>
      <c r="BS127" s="108">
        <f t="shared" si="98"/>
        <v>6.65</v>
      </c>
      <c r="BT127" s="108">
        <f t="shared" si="99"/>
        <v>7.1237279057311156</v>
      </c>
      <c r="BU127" s="345">
        <f t="shared" si="100"/>
        <v>898.1306305709694</v>
      </c>
      <c r="BV127" s="345">
        <f t="shared" si="101"/>
        <v>1034.558858228381</v>
      </c>
      <c r="BW127" s="345">
        <f t="shared" si="102"/>
        <v>13505.723767984509</v>
      </c>
      <c r="BX127" s="345">
        <f t="shared" si="103"/>
        <v>162068.6852158141</v>
      </c>
      <c r="BY127" s="297">
        <f>VLOOKUP($D127,PARAMETROS!$A:$I,6,0)</f>
        <v>45292</v>
      </c>
      <c r="BZ127" s="298" t="str">
        <f>VLOOKUP($D127,PARAMETROS!$A:$I,7,0)</f>
        <v>-</v>
      </c>
      <c r="CA127" s="298" t="str">
        <f>VLOOKUP($D127,PARAMETROS!$A:$I,8,0)</f>
        <v>-</v>
      </c>
      <c r="CD127" s="3"/>
      <c r="CF127" s="3"/>
      <c r="CG127" s="3"/>
    </row>
    <row r="128" spans="1:85">
      <c r="A128" s="295" t="str">
        <f>CCT!A126</f>
        <v>1.647.02</v>
      </c>
      <c r="B128" s="294" t="str">
        <f>CCT!B126</f>
        <v>Sao Sebastiao do Paraiso</v>
      </c>
      <c r="C128" s="294" t="str">
        <f>CCT!C126</f>
        <v>Vigilante Armado - 12x36 h Diurno</v>
      </c>
      <c r="D128" s="294" t="str">
        <f>CCT!D126</f>
        <v>Sindesp-MG</v>
      </c>
      <c r="E128" s="301" t="str">
        <f t="shared" si="76"/>
        <v>Sao Sebastiao do ParaisoVigilante Armado - 12x36 h Diurno</v>
      </c>
      <c r="F128" s="299" t="s">
        <v>150</v>
      </c>
      <c r="G128" s="299" t="s">
        <v>151</v>
      </c>
      <c r="H128" s="299">
        <f>VLOOKUP(E128,CCT!E:R,4,0)</f>
        <v>2</v>
      </c>
      <c r="I128" s="344">
        <f>VLOOKUP(E128,CCT!E:R,5,0)</f>
        <v>2286.48</v>
      </c>
      <c r="J128" s="345">
        <f t="shared" si="77"/>
        <v>4572.96</v>
      </c>
      <c r="K128" s="345">
        <f t="shared" si="78"/>
        <v>1371.8879999999999</v>
      </c>
      <c r="L128" s="345"/>
      <c r="M128" s="345">
        <f t="shared" si="79"/>
        <v>0</v>
      </c>
      <c r="N128" s="345"/>
      <c r="O128" s="345"/>
      <c r="P128" s="345">
        <f t="shared" si="80"/>
        <v>0</v>
      </c>
      <c r="Q128" s="345">
        <f t="shared" si="81"/>
        <v>5944.848</v>
      </c>
      <c r="R128" s="345">
        <f t="shared" si="136"/>
        <v>1188.9696000000001</v>
      </c>
      <c r="S128" s="345">
        <f t="shared" si="136"/>
        <v>89.172719999999998</v>
      </c>
      <c r="T128" s="345">
        <f t="shared" si="135"/>
        <v>59.448480000000004</v>
      </c>
      <c r="U128" s="345">
        <f t="shared" si="135"/>
        <v>11.889696000000001</v>
      </c>
      <c r="V128" s="345">
        <f t="shared" si="135"/>
        <v>148.62120000000002</v>
      </c>
      <c r="W128" s="345">
        <f t="shared" si="135"/>
        <v>475.58784000000003</v>
      </c>
      <c r="X128" s="345">
        <f t="shared" si="135"/>
        <v>176.56198560000001</v>
      </c>
      <c r="Y128" s="345">
        <f t="shared" si="104"/>
        <v>35.669088000000002</v>
      </c>
      <c r="Z128" s="345">
        <f t="shared" si="82"/>
        <v>2185.9206096000003</v>
      </c>
      <c r="AA128" s="345">
        <f t="shared" si="83"/>
        <v>495.404</v>
      </c>
      <c r="AB128" s="345">
        <f t="shared" si="106"/>
        <v>660.53866666666659</v>
      </c>
      <c r="AC128" s="345">
        <f t="shared" si="106"/>
        <v>425.04011853333333</v>
      </c>
      <c r="AD128" s="345">
        <f t="shared" si="84"/>
        <v>1580.9827851999999</v>
      </c>
      <c r="AE128" s="345">
        <f>(VLOOKUP(B128,VT!A:D,4,0)*2*IF(C128="Vigilante Armado - 220 h",20,15.5)*'RESUMO GERAL'!$H128)-IF(6%*'RESUMO GERAL'!$J128&lt;=(VLOOKUP(B128,VT!A:D,4,0)*2*IF(C128="Vigilante Armado - 220 h",20,15.5)*'RESUMO GERAL'!$H128),6%*'RESUMO GERAL'!$J128,(VLOOKUP(B128,VT!A:D,4,0)*2*IF(C128="Vigilante Armado - 220 h",20,15.5*'RESUMO GERAL'!$H128)))</f>
        <v>97.622400000000027</v>
      </c>
      <c r="AF128" s="345">
        <f>IF((VLOOKUP($D128,PARAMETROS!$A:$I,4,0))&gt;1,((VLOOKUP($D128,PARAMETROS!$A:$I,4,0))*IF(C128="Vigilante Armado - 220 h",20,15.5))*((1-10%))*'RESUMO GERAL'!$H128,0)</f>
        <v>712.84500000000003</v>
      </c>
      <c r="AG128" s="345">
        <f>IF(VLOOKUP($D128,PARAMETROS!$A:$I,5,0)&gt;0,VLOOKUP($D128,PARAMETROS!$A:$I,5,0)*H128,0)</f>
        <v>386.88</v>
      </c>
      <c r="AH128" s="345">
        <f>VLOOKUP($D128,PARAMETROS!$A:$I,2,0)*'RESUMO GERAL'!$H128</f>
        <v>259.8</v>
      </c>
      <c r="AI128" s="345">
        <f>VLOOKUP('RESUMO GERAL'!$D128,PARAMETROS!$A:$I,3,0)*'RESUMO GERAL'!$H128</f>
        <v>38.9</v>
      </c>
      <c r="AJ128" s="310">
        <f t="shared" si="85"/>
        <v>40</v>
      </c>
      <c r="AK128" s="345">
        <f>VLOOKUP(E128,CCT!E:R,11,0)*H128</f>
        <v>0</v>
      </c>
      <c r="AL128" s="345">
        <f t="shared" si="86"/>
        <v>1536.0474000000002</v>
      </c>
      <c r="AM128" s="345">
        <f t="shared" si="87"/>
        <v>5302.9507948000009</v>
      </c>
      <c r="AN128" s="345">
        <f t="shared" si="61"/>
        <v>7.7566275824074067</v>
      </c>
      <c r="AO128" s="345">
        <f t="shared" si="62"/>
        <v>0.6205302065925925</v>
      </c>
      <c r="AP128" s="345">
        <f t="shared" si="63"/>
        <v>0.24821208263703703</v>
      </c>
      <c r="AQ128" s="345">
        <f t="shared" si="64"/>
        <v>20.806968000000001</v>
      </c>
      <c r="AR128" s="345">
        <f t="shared" si="65"/>
        <v>7.6507221336000031</v>
      </c>
      <c r="AS128" s="345">
        <f t="shared" si="66"/>
        <v>204.50277119999996</v>
      </c>
      <c r="AT128" s="345">
        <f t="shared" si="67"/>
        <v>9.90808</v>
      </c>
      <c r="AU128" s="345">
        <f t="shared" si="88"/>
        <v>251.49391120523703</v>
      </c>
      <c r="AV128" s="345">
        <f t="shared" si="68"/>
        <v>82.567333333333323</v>
      </c>
      <c r="AW128" s="345">
        <f t="shared" si="69"/>
        <v>48.879861333333338</v>
      </c>
      <c r="AX128" s="345">
        <f t="shared" si="70"/>
        <v>1.23851</v>
      </c>
      <c r="AY128" s="345">
        <f t="shared" si="71"/>
        <v>19.81616</v>
      </c>
      <c r="AZ128" s="345">
        <f t="shared" si="72"/>
        <v>7.706284444444444</v>
      </c>
      <c r="BA128" s="345">
        <f t="shared" si="73"/>
        <v>58.908536428155571</v>
      </c>
      <c r="BB128" s="345">
        <f t="shared" si="89"/>
        <v>219.11668553926665</v>
      </c>
      <c r="BC128" s="345">
        <f t="shared" si="90"/>
        <v>670.14650181818183</v>
      </c>
      <c r="BD128" s="345">
        <f t="shared" si="91"/>
        <v>670.14650181818183</v>
      </c>
      <c r="BE128" s="345">
        <f t="shared" si="92"/>
        <v>889.26318735744849</v>
      </c>
      <c r="BF128" s="310">
        <f>VLOOKUP($C128,Uniformes!$A:$P,16,0)*$H128</f>
        <v>68.816666666666677</v>
      </c>
      <c r="BG128" s="310">
        <f>'Materiais de Consumo'!$H$5*$H128</f>
        <v>1.3114754098360655</v>
      </c>
      <c r="BH128" s="310">
        <f>Equipamentos!$J$5*$H128</f>
        <v>12.480874316939891</v>
      </c>
      <c r="BI128" s="345"/>
      <c r="BJ128" s="345"/>
      <c r="BK128" s="345">
        <f t="shared" si="93"/>
        <v>82.60901639344263</v>
      </c>
      <c r="BL128" s="345">
        <f t="shared" si="94"/>
        <v>12471.164909756128</v>
      </c>
      <c r="BM128" s="310">
        <f t="shared" si="95"/>
        <v>69.647657126232474</v>
      </c>
      <c r="BN128" s="310">
        <f t="shared" si="96"/>
        <v>66.780570531179109</v>
      </c>
      <c r="BO128" s="108">
        <f t="shared" si="74"/>
        <v>0.69630423138725195</v>
      </c>
      <c r="BP128" s="108">
        <f t="shared" si="75"/>
        <v>3.2137118371719318</v>
      </c>
      <c r="BQ128" s="346">
        <f>VLOOKUP(B128,ISS!A:C,2,0)*100</f>
        <v>3</v>
      </c>
      <c r="BR128" s="108">
        <f t="shared" si="97"/>
        <v>3.2137118371719318</v>
      </c>
      <c r="BS128" s="108">
        <f t="shared" si="98"/>
        <v>6.65</v>
      </c>
      <c r="BT128" s="108">
        <f t="shared" si="99"/>
        <v>7.1237279057311156</v>
      </c>
      <c r="BU128" s="345">
        <f t="shared" si="100"/>
        <v>898.1306305709694</v>
      </c>
      <c r="BV128" s="345">
        <f t="shared" si="101"/>
        <v>1034.558858228381</v>
      </c>
      <c r="BW128" s="345">
        <f t="shared" si="102"/>
        <v>13505.723767984509</v>
      </c>
      <c r="BX128" s="345">
        <f t="shared" si="103"/>
        <v>162068.6852158141</v>
      </c>
      <c r="BY128" s="297">
        <f>VLOOKUP($D128,PARAMETROS!$A:$I,6,0)</f>
        <v>45292</v>
      </c>
      <c r="BZ128" s="298" t="str">
        <f>VLOOKUP($D128,PARAMETROS!$A:$I,7,0)</f>
        <v>-</v>
      </c>
      <c r="CA128" s="298" t="str">
        <f>VLOOKUP($D128,PARAMETROS!$A:$I,8,0)</f>
        <v>-</v>
      </c>
      <c r="CD128" s="3"/>
      <c r="CF128" s="3"/>
      <c r="CG128" s="3"/>
    </row>
    <row r="129" spans="1:85">
      <c r="A129" s="295" t="str">
        <f>CCT!A127</f>
        <v>1.647.03</v>
      </c>
      <c r="B129" s="294" t="str">
        <f>CCT!B127</f>
        <v>Sao Sebastiao do Paraiso</v>
      </c>
      <c r="C129" s="294" t="str">
        <f>CCT!C127</f>
        <v>Vigilante Armado - 12x36 h Noturno</v>
      </c>
      <c r="D129" s="294" t="str">
        <f>CCT!D127</f>
        <v>Sindesp-MG</v>
      </c>
      <c r="E129" s="301" t="str">
        <f t="shared" si="76"/>
        <v>Sao Sebastiao do ParaisoVigilante Armado - 12x36 h Noturno</v>
      </c>
      <c r="F129" s="299" t="s">
        <v>150</v>
      </c>
      <c r="G129" s="299" t="s">
        <v>151</v>
      </c>
      <c r="H129" s="299">
        <f>VLOOKUP(E129,CCT!E:R,4,0)</f>
        <v>2</v>
      </c>
      <c r="I129" s="344">
        <f>VLOOKUP(E129,CCT!E:R,5,0)</f>
        <v>2286.48</v>
      </c>
      <c r="J129" s="345">
        <f t="shared" si="77"/>
        <v>4572.96</v>
      </c>
      <c r="K129" s="345">
        <f t="shared" si="78"/>
        <v>1371.8879999999999</v>
      </c>
      <c r="L129" s="345"/>
      <c r="M129" s="345">
        <f t="shared" si="79"/>
        <v>1172.756378181818</v>
      </c>
      <c r="N129" s="345"/>
      <c r="O129" s="345"/>
      <c r="P129" s="345">
        <f t="shared" si="80"/>
        <v>0</v>
      </c>
      <c r="Q129" s="345">
        <f t="shared" si="81"/>
        <v>7117.604378181818</v>
      </c>
      <c r="R129" s="345">
        <f t="shared" si="136"/>
        <v>1423.5208756363636</v>
      </c>
      <c r="S129" s="345">
        <f t="shared" si="136"/>
        <v>106.76406567272727</v>
      </c>
      <c r="T129" s="345">
        <f t="shared" si="135"/>
        <v>71.17604378181818</v>
      </c>
      <c r="U129" s="345">
        <f t="shared" si="135"/>
        <v>14.235208756363637</v>
      </c>
      <c r="V129" s="345">
        <f t="shared" si="135"/>
        <v>177.94010945454545</v>
      </c>
      <c r="W129" s="345">
        <f t="shared" si="135"/>
        <v>569.40835025454544</v>
      </c>
      <c r="X129" s="345">
        <f t="shared" si="135"/>
        <v>211.39285003200001</v>
      </c>
      <c r="Y129" s="345">
        <f t="shared" si="104"/>
        <v>42.705626269090907</v>
      </c>
      <c r="Z129" s="345">
        <f t="shared" si="82"/>
        <v>2617.1431298574539</v>
      </c>
      <c r="AA129" s="345">
        <f t="shared" si="83"/>
        <v>593.13369818181809</v>
      </c>
      <c r="AB129" s="345">
        <f t="shared" si="106"/>
        <v>790.84493090909086</v>
      </c>
      <c r="AC129" s="345">
        <f t="shared" si="106"/>
        <v>508.88894191672728</v>
      </c>
      <c r="AD129" s="345">
        <f t="shared" si="84"/>
        <v>1892.8675710076363</v>
      </c>
      <c r="AE129" s="345">
        <f>(VLOOKUP(B129,VT!A:D,4,0)*2*IF(C129="Vigilante Armado - 220 h",20,15.5)*'RESUMO GERAL'!$H129)-IF(6%*'RESUMO GERAL'!$J129&lt;=(VLOOKUP(B129,VT!A:D,4,0)*2*IF(C129="Vigilante Armado - 220 h",20,15.5)*'RESUMO GERAL'!$H129),6%*'RESUMO GERAL'!$J129,(VLOOKUP(B129,VT!A:D,4,0)*2*IF(C129="Vigilante Armado - 220 h",20,15.5*'RESUMO GERAL'!$H129)))</f>
        <v>97.622400000000027</v>
      </c>
      <c r="AF129" s="345">
        <f>IF((VLOOKUP($D129,PARAMETROS!$A:$I,4,0))&gt;1,((VLOOKUP($D129,PARAMETROS!$A:$I,4,0))*IF(C129="Vigilante Armado - 220 h",20,15.5))*((1-10%))*'RESUMO GERAL'!$H129,0)</f>
        <v>712.84500000000003</v>
      </c>
      <c r="AG129" s="345">
        <f>IF(VLOOKUP($D129,PARAMETROS!$A:$I,5,0)&gt;0,VLOOKUP($D129,PARAMETROS!$A:$I,5,0)*H129,0)</f>
        <v>386.88</v>
      </c>
      <c r="AH129" s="345">
        <f>VLOOKUP($D129,PARAMETROS!$A:$I,2,0)*'RESUMO GERAL'!$H129</f>
        <v>259.8</v>
      </c>
      <c r="AI129" s="345">
        <f>VLOOKUP('RESUMO GERAL'!$D129,PARAMETROS!$A:$I,3,0)*'RESUMO GERAL'!$H129</f>
        <v>38.9</v>
      </c>
      <c r="AJ129" s="310">
        <f t="shared" si="85"/>
        <v>40</v>
      </c>
      <c r="AK129" s="345">
        <f>VLOOKUP(E129,CCT!E:R,11,0)*H129</f>
        <v>0</v>
      </c>
      <c r="AL129" s="345">
        <f t="shared" si="86"/>
        <v>1536.0474000000002</v>
      </c>
      <c r="AM129" s="345">
        <f t="shared" si="87"/>
        <v>6046.0581008650897</v>
      </c>
      <c r="AN129" s="345">
        <f t="shared" si="61"/>
        <v>9.2867986600277774</v>
      </c>
      <c r="AO129" s="345">
        <f t="shared" si="62"/>
        <v>0.74294389280222217</v>
      </c>
      <c r="AP129" s="345">
        <f t="shared" si="63"/>
        <v>0.29717755712088889</v>
      </c>
      <c r="AQ129" s="345">
        <f t="shared" si="64"/>
        <v>24.911615323636365</v>
      </c>
      <c r="AR129" s="345">
        <f t="shared" si="65"/>
        <v>9.1600009545010934</v>
      </c>
      <c r="AS129" s="345">
        <f t="shared" si="66"/>
        <v>244.84559060945449</v>
      </c>
      <c r="AT129" s="345">
        <f t="shared" si="67"/>
        <v>11.862673963636365</v>
      </c>
      <c r="AU129" s="345">
        <f t="shared" si="88"/>
        <v>301.1068009611792</v>
      </c>
      <c r="AV129" s="345">
        <f t="shared" si="68"/>
        <v>98.855616363636358</v>
      </c>
      <c r="AW129" s="345">
        <f t="shared" si="69"/>
        <v>58.522524887272731</v>
      </c>
      <c r="AX129" s="345">
        <f t="shared" si="70"/>
        <v>1.4828342454545453</v>
      </c>
      <c r="AY129" s="345">
        <f t="shared" si="71"/>
        <v>23.725347927272729</v>
      </c>
      <c r="AZ129" s="345">
        <f t="shared" si="72"/>
        <v>9.2265241939393938</v>
      </c>
      <c r="BA129" s="345">
        <f t="shared" si="73"/>
        <v>70.529584068982629</v>
      </c>
      <c r="BB129" s="345">
        <f t="shared" si="89"/>
        <v>262.34243168655837</v>
      </c>
      <c r="BC129" s="345">
        <f t="shared" si="90"/>
        <v>802.34812990413229</v>
      </c>
      <c r="BD129" s="345">
        <f t="shared" si="91"/>
        <v>802.34812990413229</v>
      </c>
      <c r="BE129" s="345">
        <f t="shared" si="92"/>
        <v>1064.6905615906908</v>
      </c>
      <c r="BF129" s="310">
        <f>VLOOKUP($C129,Uniformes!$A:$P,16,0)*$H129</f>
        <v>68.816666666666663</v>
      </c>
      <c r="BG129" s="310">
        <f>'Materiais de Consumo'!$H$5*$H129</f>
        <v>1.3114754098360655</v>
      </c>
      <c r="BH129" s="310">
        <f>Equipamentos!$J$5*$H129</f>
        <v>12.480874316939891</v>
      </c>
      <c r="BI129" s="345"/>
      <c r="BJ129" s="345"/>
      <c r="BK129" s="345">
        <f t="shared" si="93"/>
        <v>82.609016393442616</v>
      </c>
      <c r="BL129" s="345">
        <f t="shared" si="94"/>
        <v>14612.068857992219</v>
      </c>
      <c r="BM129" s="310">
        <f t="shared" si="95"/>
        <v>69.647657126232474</v>
      </c>
      <c r="BN129" s="310">
        <f t="shared" si="96"/>
        <v>66.780570531179109</v>
      </c>
      <c r="BO129" s="108">
        <f t="shared" si="74"/>
        <v>0.69630423138725195</v>
      </c>
      <c r="BP129" s="108">
        <f t="shared" si="75"/>
        <v>3.2137118371719318</v>
      </c>
      <c r="BQ129" s="346">
        <f>VLOOKUP(B129,ISS!A:C,2,0)*100</f>
        <v>3</v>
      </c>
      <c r="BR129" s="108">
        <f t="shared" si="97"/>
        <v>3.2137118371719318</v>
      </c>
      <c r="BS129" s="108">
        <f t="shared" si="98"/>
        <v>6.65</v>
      </c>
      <c r="BT129" s="108">
        <f t="shared" si="99"/>
        <v>7.1237279057311156</v>
      </c>
      <c r="BU129" s="345">
        <f t="shared" si="100"/>
        <v>1050.6428025663631</v>
      </c>
      <c r="BV129" s="345">
        <f t="shared" si="101"/>
        <v>1187.0710302237746</v>
      </c>
      <c r="BW129" s="345">
        <f t="shared" si="102"/>
        <v>15799.139888215994</v>
      </c>
      <c r="BX129" s="345">
        <f t="shared" si="103"/>
        <v>189589.67865859193</v>
      </c>
      <c r="BY129" s="297">
        <f>VLOOKUP($D129,PARAMETROS!$A:$I,6,0)</f>
        <v>45292</v>
      </c>
      <c r="BZ129" s="298" t="str">
        <f>VLOOKUP($D129,PARAMETROS!$A:$I,7,0)</f>
        <v>-</v>
      </c>
      <c r="CA129" s="298" t="str">
        <f>VLOOKUP($D129,PARAMETROS!$A:$I,8,0)</f>
        <v>-</v>
      </c>
      <c r="CD129" s="3"/>
      <c r="CF129" s="3"/>
      <c r="CG129" s="3"/>
    </row>
    <row r="130" spans="1:85">
      <c r="A130" s="295" t="str">
        <f>CCT!A128</f>
        <v>1.672.01</v>
      </c>
      <c r="B130" s="294" t="str">
        <f>CCT!B128</f>
        <v>Sete Lagoas</v>
      </c>
      <c r="C130" s="294" t="str">
        <f>CCT!C128</f>
        <v>Vigilante Armado - 220 h</v>
      </c>
      <c r="D130" s="294" t="str">
        <f>CCT!D128</f>
        <v>Sindesp-MG</v>
      </c>
      <c r="E130" s="301" t="str">
        <f t="shared" si="76"/>
        <v>Sete LagoasVigilante Armado - 220 h</v>
      </c>
      <c r="F130" s="299" t="s">
        <v>150</v>
      </c>
      <c r="G130" s="299" t="s">
        <v>151</v>
      </c>
      <c r="H130" s="299">
        <f>VLOOKUP(E130,CCT!E:R,4,0)</f>
        <v>1</v>
      </c>
      <c r="I130" s="344">
        <f>VLOOKUP(E130,CCT!E:R,5,0)</f>
        <v>2286.48</v>
      </c>
      <c r="J130" s="345">
        <f t="shared" si="77"/>
        <v>2286.48</v>
      </c>
      <c r="K130" s="345">
        <f t="shared" si="78"/>
        <v>685.94399999999996</v>
      </c>
      <c r="L130" s="345"/>
      <c r="M130" s="345">
        <f t="shared" si="79"/>
        <v>0</v>
      </c>
      <c r="N130" s="345"/>
      <c r="O130" s="345"/>
      <c r="P130" s="345">
        <f t="shared" si="80"/>
        <v>15.852927999999999</v>
      </c>
      <c r="Q130" s="345">
        <f t="shared" si="81"/>
        <v>2988.2769279999998</v>
      </c>
      <c r="R130" s="345">
        <f t="shared" si="136"/>
        <v>597.65538559999993</v>
      </c>
      <c r="S130" s="345">
        <f t="shared" si="136"/>
        <v>44.824153919999993</v>
      </c>
      <c r="T130" s="345">
        <f t="shared" si="135"/>
        <v>29.882769279999998</v>
      </c>
      <c r="U130" s="345">
        <f t="shared" si="135"/>
        <v>5.9765538559999998</v>
      </c>
      <c r="V130" s="345">
        <f t="shared" si="135"/>
        <v>74.706923199999991</v>
      </c>
      <c r="W130" s="345">
        <f t="shared" si="135"/>
        <v>239.06215423999998</v>
      </c>
      <c r="X130" s="345">
        <f t="shared" si="135"/>
        <v>88.751824761599991</v>
      </c>
      <c r="Y130" s="345">
        <f t="shared" si="104"/>
        <v>17.929661568</v>
      </c>
      <c r="Z130" s="345">
        <f t="shared" si="82"/>
        <v>1098.7894264255999</v>
      </c>
      <c r="AA130" s="345">
        <f t="shared" si="83"/>
        <v>249.0230773333333</v>
      </c>
      <c r="AB130" s="345">
        <f t="shared" si="106"/>
        <v>332.03076977777772</v>
      </c>
      <c r="AC130" s="345">
        <f t="shared" si="106"/>
        <v>213.65349958275556</v>
      </c>
      <c r="AD130" s="345">
        <f t="shared" si="84"/>
        <v>794.70734669386661</v>
      </c>
      <c r="AE130" s="345">
        <f>(VLOOKUP(B130,VT!A:D,4,0)*2*IF(C130="Vigilante Armado - 220 h",20,15.5)*'RESUMO GERAL'!$H130)-IF(6%*'RESUMO GERAL'!$J130&lt;=(VLOOKUP(B130,VT!A:D,4,0)*2*IF(C130="Vigilante Armado - 220 h",20,15.5)*'RESUMO GERAL'!$H130),6%*'RESUMO GERAL'!$J130,(VLOOKUP(B130,VT!A:D,4,0)*2*IF(C130="Vigilante Armado - 220 h",20,15.5*'RESUMO GERAL'!$H130)))</f>
        <v>102.81120000000001</v>
      </c>
      <c r="AF130" s="345">
        <f>IF((VLOOKUP($D130,PARAMETROS!$A:$I,4,0))&gt;1,((VLOOKUP($D130,PARAMETROS!$A:$I,4,0))*IF(C130="Vigilante Armado - 220 h",20,15.5))*((1-10%))*'RESUMO GERAL'!$H130,0)</f>
        <v>459.90000000000003</v>
      </c>
      <c r="AG130" s="345">
        <f>IF(VLOOKUP($D130,PARAMETROS!$A:$I,5,0)&gt;0,VLOOKUP($D130,PARAMETROS!$A:$I,5,0)*H130,0)</f>
        <v>193.44</v>
      </c>
      <c r="AH130" s="345">
        <f>VLOOKUP($D130,PARAMETROS!$A:$I,2,0)*'RESUMO GERAL'!$H130</f>
        <v>129.9</v>
      </c>
      <c r="AI130" s="345">
        <f>VLOOKUP('RESUMO GERAL'!$D130,PARAMETROS!$A:$I,3,0)*'RESUMO GERAL'!$H130</f>
        <v>19.45</v>
      </c>
      <c r="AJ130" s="310">
        <f t="shared" si="85"/>
        <v>20</v>
      </c>
      <c r="AK130" s="345">
        <f>VLOOKUP(E130,CCT!E:R,11,0)*H130</f>
        <v>0</v>
      </c>
      <c r="AL130" s="345">
        <f t="shared" si="86"/>
        <v>925.50120000000004</v>
      </c>
      <c r="AM130" s="345">
        <f t="shared" si="87"/>
        <v>2818.9979731194662</v>
      </c>
      <c r="AN130" s="345">
        <f t="shared" si="61"/>
        <v>3.8989981314234563</v>
      </c>
      <c r="AO130" s="345">
        <f t="shared" si="62"/>
        <v>0.3119198505138765</v>
      </c>
      <c r="AP130" s="345">
        <f t="shared" si="63"/>
        <v>0.1247679402055506</v>
      </c>
      <c r="AQ130" s="345">
        <f t="shared" si="64"/>
        <v>10.458969248000001</v>
      </c>
      <c r="AR130" s="345">
        <f t="shared" si="65"/>
        <v>3.8457629924896013</v>
      </c>
      <c r="AS130" s="345">
        <f t="shared" si="66"/>
        <v>102.79672632319998</v>
      </c>
      <c r="AT130" s="345">
        <f t="shared" si="67"/>
        <v>4.9804615466666666</v>
      </c>
      <c r="AU130" s="345">
        <f t="shared" si="88"/>
        <v>126.41760603249912</v>
      </c>
      <c r="AV130" s="345">
        <f t="shared" si="68"/>
        <v>41.503846222222215</v>
      </c>
      <c r="AW130" s="345">
        <f t="shared" si="69"/>
        <v>24.570276963555557</v>
      </c>
      <c r="AX130" s="345">
        <f t="shared" si="70"/>
        <v>0.62255769333333322</v>
      </c>
      <c r="AY130" s="345">
        <f t="shared" si="71"/>
        <v>9.9609230933333333</v>
      </c>
      <c r="AZ130" s="345">
        <f t="shared" si="72"/>
        <v>3.8736923140740736</v>
      </c>
      <c r="BA130" s="345">
        <f t="shared" si="73"/>
        <v>29.611357644552864</v>
      </c>
      <c r="BB130" s="345">
        <f t="shared" si="89"/>
        <v>110.14265393107139</v>
      </c>
      <c r="BC130" s="345">
        <f t="shared" si="90"/>
        <v>434.65846225454555</v>
      </c>
      <c r="BD130" s="345">
        <f t="shared" si="91"/>
        <v>434.65846225454555</v>
      </c>
      <c r="BE130" s="345">
        <f t="shared" si="92"/>
        <v>544.80111618561693</v>
      </c>
      <c r="BF130" s="310">
        <f>VLOOKUP($C130,Uniformes!$A:$P,16,0)*$H130</f>
        <v>34.408333333333331</v>
      </c>
      <c r="BG130" s="310">
        <f>'Materiais de Consumo'!$H$5*$H130</f>
        <v>0.65573770491803274</v>
      </c>
      <c r="BH130" s="310">
        <f>Equipamentos!$J$5*$H130</f>
        <v>6.2404371584699456</v>
      </c>
      <c r="BI130" s="345"/>
      <c r="BJ130" s="345"/>
      <c r="BK130" s="345">
        <f t="shared" si="93"/>
        <v>41.304508196721308</v>
      </c>
      <c r="BL130" s="345">
        <f t="shared" si="94"/>
        <v>6519.7981315343031</v>
      </c>
      <c r="BM130" s="310">
        <f t="shared" si="95"/>
        <v>34.823828563116237</v>
      </c>
      <c r="BN130" s="310">
        <f t="shared" si="96"/>
        <v>33.390285265589554</v>
      </c>
      <c r="BO130" s="108">
        <f t="shared" si="74"/>
        <v>0.71154898741105688</v>
      </c>
      <c r="BP130" s="108">
        <f t="shared" si="75"/>
        <v>3.2840722495894927</v>
      </c>
      <c r="BQ130" s="346">
        <f>VLOOKUP(B130,ISS!A:C,2,0)*100</f>
        <v>5</v>
      </c>
      <c r="BR130" s="108">
        <f t="shared" si="97"/>
        <v>5.473453749315822</v>
      </c>
      <c r="BS130" s="108">
        <f t="shared" si="98"/>
        <v>8.65</v>
      </c>
      <c r="BT130" s="108">
        <f t="shared" si="99"/>
        <v>9.4690749863163717</v>
      </c>
      <c r="BU130" s="345">
        <f t="shared" si="100"/>
        <v>623.82381962112822</v>
      </c>
      <c r="BV130" s="345">
        <f t="shared" si="101"/>
        <v>692.03793344983399</v>
      </c>
      <c r="BW130" s="345">
        <f t="shared" si="102"/>
        <v>7211.836064984137</v>
      </c>
      <c r="BX130" s="345">
        <f t="shared" si="103"/>
        <v>86542.03277980964</v>
      </c>
      <c r="BY130" s="297">
        <f>VLOOKUP($D130,PARAMETROS!$A:$I,6,0)</f>
        <v>45292</v>
      </c>
      <c r="BZ130" s="298" t="str">
        <f>VLOOKUP($D130,PARAMETROS!$A:$I,7,0)</f>
        <v>-</v>
      </c>
      <c r="CA130" s="298" t="str">
        <f>VLOOKUP($D130,PARAMETROS!$A:$I,8,0)</f>
        <v>-</v>
      </c>
      <c r="CD130" s="3"/>
      <c r="CF130" s="3"/>
      <c r="CG130" s="3"/>
    </row>
    <row r="131" spans="1:85">
      <c r="A131" s="295" t="str">
        <f>CCT!A129</f>
        <v>1.684.01</v>
      </c>
      <c r="B131" s="294" t="str">
        <f>CCT!B129</f>
        <v>Tarumirim</v>
      </c>
      <c r="C131" s="294" t="str">
        <f>CCT!C129</f>
        <v>Vigilante Armado - 220 h</v>
      </c>
      <c r="D131" s="294" t="str">
        <f>CCT!D129</f>
        <v>Sindesp-MG</v>
      </c>
      <c r="E131" s="301" t="str">
        <f t="shared" si="76"/>
        <v>TarumirimVigilante Armado - 220 h</v>
      </c>
      <c r="F131" s="299" t="s">
        <v>150</v>
      </c>
      <c r="G131" s="299" t="s">
        <v>151</v>
      </c>
      <c r="H131" s="299">
        <f>VLOOKUP(E131,CCT!E:R,4,0)</f>
        <v>1</v>
      </c>
      <c r="I131" s="344">
        <f>VLOOKUP(E131,CCT!E:R,5,0)</f>
        <v>2286.48</v>
      </c>
      <c r="J131" s="345">
        <f t="shared" si="77"/>
        <v>2286.48</v>
      </c>
      <c r="K131" s="345">
        <f t="shared" si="78"/>
        <v>685.94399999999996</v>
      </c>
      <c r="L131" s="345"/>
      <c r="M131" s="345">
        <f t="shared" si="79"/>
        <v>0</v>
      </c>
      <c r="N131" s="345"/>
      <c r="O131" s="345"/>
      <c r="P131" s="345">
        <f t="shared" si="80"/>
        <v>15.852927999999999</v>
      </c>
      <c r="Q131" s="345">
        <f t="shared" si="81"/>
        <v>2988.2769279999998</v>
      </c>
      <c r="R131" s="345">
        <f t="shared" si="136"/>
        <v>597.65538559999993</v>
      </c>
      <c r="S131" s="345">
        <f t="shared" si="136"/>
        <v>44.824153919999993</v>
      </c>
      <c r="T131" s="345">
        <f t="shared" si="135"/>
        <v>29.882769279999998</v>
      </c>
      <c r="U131" s="345">
        <f t="shared" si="135"/>
        <v>5.9765538559999998</v>
      </c>
      <c r="V131" s="345">
        <f t="shared" si="135"/>
        <v>74.706923199999991</v>
      </c>
      <c r="W131" s="345">
        <f t="shared" si="135"/>
        <v>239.06215423999998</v>
      </c>
      <c r="X131" s="345">
        <f t="shared" si="135"/>
        <v>88.751824761599991</v>
      </c>
      <c r="Y131" s="345">
        <f t="shared" si="104"/>
        <v>17.929661568</v>
      </c>
      <c r="Z131" s="345">
        <f t="shared" si="82"/>
        <v>1098.7894264255999</v>
      </c>
      <c r="AA131" s="345">
        <f t="shared" si="83"/>
        <v>249.0230773333333</v>
      </c>
      <c r="AB131" s="345">
        <f t="shared" si="106"/>
        <v>332.03076977777772</v>
      </c>
      <c r="AC131" s="345">
        <f t="shared" si="106"/>
        <v>213.65349958275556</v>
      </c>
      <c r="AD131" s="345">
        <f t="shared" si="84"/>
        <v>794.70734669386661</v>
      </c>
      <c r="AE131" s="345">
        <f>(VLOOKUP(B131,VT!A:D,4,0)*2*IF(C131="Vigilante Armado - 220 h",20,15.5)*'RESUMO GERAL'!$H131)-IF(6%*'RESUMO GERAL'!$J131&lt;=(VLOOKUP(B131,VT!A:D,4,0)*2*IF(C131="Vigilante Armado - 220 h",20,15.5)*'RESUMO GERAL'!$H131),6%*'RESUMO GERAL'!$J131,(VLOOKUP(B131,VT!A:D,4,0)*2*IF(C131="Vigilante Armado - 220 h",20,15.5*'RESUMO GERAL'!$H131)))</f>
        <v>102.81120000000001</v>
      </c>
      <c r="AF131" s="345">
        <f>IF((VLOOKUP($D131,PARAMETROS!$A:$I,4,0))&gt;1,((VLOOKUP($D131,PARAMETROS!$A:$I,4,0))*IF(C131="Vigilante Armado - 220 h",20,15.5))*((1-10%))*'RESUMO GERAL'!$H131,0)</f>
        <v>459.90000000000003</v>
      </c>
      <c r="AG131" s="345">
        <f>IF(VLOOKUP($D131,PARAMETROS!$A:$I,5,0)&gt;0,VLOOKUP($D131,PARAMETROS!$A:$I,5,0)*H131,0)</f>
        <v>193.44</v>
      </c>
      <c r="AH131" s="345">
        <f>VLOOKUP($D131,PARAMETROS!$A:$I,2,0)*'RESUMO GERAL'!$H131</f>
        <v>129.9</v>
      </c>
      <c r="AI131" s="345">
        <f>VLOOKUP('RESUMO GERAL'!$D131,PARAMETROS!$A:$I,3,0)*'RESUMO GERAL'!$H131</f>
        <v>19.45</v>
      </c>
      <c r="AJ131" s="310">
        <f t="shared" si="85"/>
        <v>20</v>
      </c>
      <c r="AK131" s="345">
        <f>VLOOKUP(E131,CCT!E:R,11,0)*H131</f>
        <v>0</v>
      </c>
      <c r="AL131" s="345">
        <f t="shared" si="86"/>
        <v>925.50120000000004</v>
      </c>
      <c r="AM131" s="345">
        <f t="shared" si="87"/>
        <v>2818.9979731194662</v>
      </c>
      <c r="AN131" s="345">
        <f t="shared" si="61"/>
        <v>3.8989981314234563</v>
      </c>
      <c r="AO131" s="345">
        <f t="shared" si="62"/>
        <v>0.3119198505138765</v>
      </c>
      <c r="AP131" s="345">
        <f t="shared" si="63"/>
        <v>0.1247679402055506</v>
      </c>
      <c r="AQ131" s="345">
        <f t="shared" si="64"/>
        <v>10.458969248000001</v>
      </c>
      <c r="AR131" s="345">
        <f t="shared" si="65"/>
        <v>3.8457629924896013</v>
      </c>
      <c r="AS131" s="345">
        <f t="shared" si="66"/>
        <v>102.79672632319998</v>
      </c>
      <c r="AT131" s="345">
        <f t="shared" si="67"/>
        <v>4.9804615466666666</v>
      </c>
      <c r="AU131" s="345">
        <f t="shared" si="88"/>
        <v>126.41760603249912</v>
      </c>
      <c r="AV131" s="345">
        <f t="shared" si="68"/>
        <v>41.503846222222215</v>
      </c>
      <c r="AW131" s="345">
        <f t="shared" si="69"/>
        <v>24.570276963555557</v>
      </c>
      <c r="AX131" s="345">
        <f t="shared" si="70"/>
        <v>0.62255769333333322</v>
      </c>
      <c r="AY131" s="345">
        <f t="shared" si="71"/>
        <v>9.9609230933333333</v>
      </c>
      <c r="AZ131" s="345">
        <f t="shared" si="72"/>
        <v>3.8736923140740736</v>
      </c>
      <c r="BA131" s="345">
        <f t="shared" si="73"/>
        <v>29.611357644552864</v>
      </c>
      <c r="BB131" s="345">
        <f t="shared" si="89"/>
        <v>110.14265393107139</v>
      </c>
      <c r="BC131" s="345">
        <f t="shared" si="90"/>
        <v>434.65846225454555</v>
      </c>
      <c r="BD131" s="345">
        <f t="shared" si="91"/>
        <v>434.65846225454555</v>
      </c>
      <c r="BE131" s="345">
        <f t="shared" si="92"/>
        <v>544.80111618561693</v>
      </c>
      <c r="BF131" s="310">
        <f>VLOOKUP($C131,Uniformes!$A:$P,16,0)*$H131</f>
        <v>34.408333333333331</v>
      </c>
      <c r="BG131" s="310">
        <f>'Materiais de Consumo'!$H$5*$H131</f>
        <v>0.65573770491803274</v>
      </c>
      <c r="BH131" s="310">
        <f>Equipamentos!$J$5*$H131</f>
        <v>6.2404371584699456</v>
      </c>
      <c r="BI131" s="345"/>
      <c r="BJ131" s="345"/>
      <c r="BK131" s="345">
        <f t="shared" si="93"/>
        <v>41.304508196721308</v>
      </c>
      <c r="BL131" s="345">
        <f t="shared" si="94"/>
        <v>6519.7981315343031</v>
      </c>
      <c r="BM131" s="310">
        <f t="shared" si="95"/>
        <v>34.823828563116237</v>
      </c>
      <c r="BN131" s="310">
        <f t="shared" si="96"/>
        <v>33.390285265589554</v>
      </c>
      <c r="BO131" s="108">
        <f t="shared" si="74"/>
        <v>0.69259456579648571</v>
      </c>
      <c r="BP131" s="108">
        <f t="shared" si="75"/>
        <v>3.1965903036760874</v>
      </c>
      <c r="BQ131" s="346">
        <f>VLOOKUP(B131,ISS!A:C,2,0)*100</f>
        <v>2.5</v>
      </c>
      <c r="BR131" s="108">
        <f t="shared" si="97"/>
        <v>2.6638252530634063</v>
      </c>
      <c r="BS131" s="108">
        <f t="shared" si="98"/>
        <v>6.15</v>
      </c>
      <c r="BT131" s="108">
        <f t="shared" si="99"/>
        <v>6.55301012253598</v>
      </c>
      <c r="BU131" s="345">
        <f t="shared" si="100"/>
        <v>431.71310931254789</v>
      </c>
      <c r="BV131" s="345">
        <f t="shared" si="101"/>
        <v>499.92722314125365</v>
      </c>
      <c r="BW131" s="345">
        <f t="shared" si="102"/>
        <v>7019.7253546755564</v>
      </c>
      <c r="BX131" s="345">
        <f t="shared" si="103"/>
        <v>84236.704256106677</v>
      </c>
      <c r="BY131" s="297">
        <f>VLOOKUP($D131,PARAMETROS!$A:$I,6,0)</f>
        <v>45292</v>
      </c>
      <c r="BZ131" s="298" t="str">
        <f>VLOOKUP($D131,PARAMETROS!$A:$I,7,0)</f>
        <v>-</v>
      </c>
      <c r="CA131" s="298" t="str">
        <f>VLOOKUP($D131,PARAMETROS!$A:$I,8,0)</f>
        <v>-</v>
      </c>
      <c r="CD131" s="3"/>
      <c r="CF131" s="3"/>
      <c r="CG131" s="3"/>
    </row>
    <row r="132" spans="1:85">
      <c r="A132" s="295" t="str">
        <f>CCT!A130</f>
        <v>1.685.01</v>
      </c>
      <c r="B132" s="294" t="str">
        <f>CCT!B130</f>
        <v>Teixeiras</v>
      </c>
      <c r="C132" s="294" t="str">
        <f>CCT!C130</f>
        <v>Vigilante Armado - 220 h</v>
      </c>
      <c r="D132" s="294" t="str">
        <f>CCT!D130</f>
        <v>Sindesp-MG</v>
      </c>
      <c r="E132" s="301" t="str">
        <f t="shared" si="76"/>
        <v>TeixeirasVigilante Armado - 220 h</v>
      </c>
      <c r="F132" s="299" t="s">
        <v>150</v>
      </c>
      <c r="G132" s="299" t="s">
        <v>151</v>
      </c>
      <c r="H132" s="299">
        <f>VLOOKUP(E132,CCT!E:R,4,0)</f>
        <v>1</v>
      </c>
      <c r="I132" s="344">
        <f>VLOOKUP(E132,CCT!E:R,5,0)</f>
        <v>2286.48</v>
      </c>
      <c r="J132" s="345">
        <f t="shared" si="77"/>
        <v>2286.48</v>
      </c>
      <c r="K132" s="345">
        <f t="shared" si="78"/>
        <v>685.94399999999996</v>
      </c>
      <c r="L132" s="345"/>
      <c r="M132" s="345">
        <f t="shared" si="79"/>
        <v>0</v>
      </c>
      <c r="N132" s="345"/>
      <c r="O132" s="345"/>
      <c r="P132" s="345">
        <f t="shared" si="80"/>
        <v>15.852927999999999</v>
      </c>
      <c r="Q132" s="345">
        <f t="shared" si="81"/>
        <v>2988.2769279999998</v>
      </c>
      <c r="R132" s="345">
        <f t="shared" si="136"/>
        <v>597.65538559999993</v>
      </c>
      <c r="S132" s="345">
        <f t="shared" si="136"/>
        <v>44.824153919999993</v>
      </c>
      <c r="T132" s="345">
        <f t="shared" si="135"/>
        <v>29.882769279999998</v>
      </c>
      <c r="U132" s="345">
        <f t="shared" si="135"/>
        <v>5.9765538559999998</v>
      </c>
      <c r="V132" s="345">
        <f t="shared" si="135"/>
        <v>74.706923199999991</v>
      </c>
      <c r="W132" s="345">
        <f t="shared" si="135"/>
        <v>239.06215423999998</v>
      </c>
      <c r="X132" s="345">
        <f t="shared" si="135"/>
        <v>88.751824761599991</v>
      </c>
      <c r="Y132" s="345">
        <f t="shared" si="104"/>
        <v>17.929661568</v>
      </c>
      <c r="Z132" s="345">
        <f t="shared" si="82"/>
        <v>1098.7894264255999</v>
      </c>
      <c r="AA132" s="345">
        <f t="shared" si="83"/>
        <v>249.0230773333333</v>
      </c>
      <c r="AB132" s="345">
        <f t="shared" si="106"/>
        <v>332.03076977777772</v>
      </c>
      <c r="AC132" s="345">
        <f t="shared" si="106"/>
        <v>213.65349958275556</v>
      </c>
      <c r="AD132" s="345">
        <f t="shared" si="84"/>
        <v>794.70734669386661</v>
      </c>
      <c r="AE132" s="345">
        <f>(VLOOKUP(B132,VT!A:D,4,0)*2*IF(C132="Vigilante Armado - 220 h",20,15.5)*'RESUMO GERAL'!$H132)-IF(6%*'RESUMO GERAL'!$J132&lt;=(VLOOKUP(B132,VT!A:D,4,0)*2*IF(C132="Vigilante Armado - 220 h",20,15.5)*'RESUMO GERAL'!$H132),6%*'RESUMO GERAL'!$J132,(VLOOKUP(B132,VT!A:D,4,0)*2*IF(C132="Vigilante Armado - 220 h",20,15.5*'RESUMO GERAL'!$H132)))</f>
        <v>102.81120000000001</v>
      </c>
      <c r="AF132" s="345">
        <f>IF((VLOOKUP($D132,PARAMETROS!$A:$I,4,0))&gt;1,((VLOOKUP($D132,PARAMETROS!$A:$I,4,0))*IF(C132="Vigilante Armado - 220 h",20,15.5))*((1-10%))*'RESUMO GERAL'!$H132,0)</f>
        <v>459.90000000000003</v>
      </c>
      <c r="AG132" s="345">
        <f>IF(VLOOKUP($D132,PARAMETROS!$A:$I,5,0)&gt;0,VLOOKUP($D132,PARAMETROS!$A:$I,5,0)*H132,0)</f>
        <v>193.44</v>
      </c>
      <c r="AH132" s="345">
        <f>VLOOKUP($D132,PARAMETROS!$A:$I,2,0)*'RESUMO GERAL'!$H132</f>
        <v>129.9</v>
      </c>
      <c r="AI132" s="345">
        <f>VLOOKUP('RESUMO GERAL'!$D132,PARAMETROS!$A:$I,3,0)*'RESUMO GERAL'!$H132</f>
        <v>19.45</v>
      </c>
      <c r="AJ132" s="310">
        <f t="shared" si="85"/>
        <v>20</v>
      </c>
      <c r="AK132" s="345">
        <f>VLOOKUP(E132,CCT!E:R,11,0)*H132</f>
        <v>0</v>
      </c>
      <c r="AL132" s="345">
        <f t="shared" si="86"/>
        <v>925.50120000000004</v>
      </c>
      <c r="AM132" s="345">
        <f t="shared" si="87"/>
        <v>2818.9979731194662</v>
      </c>
      <c r="AN132" s="345">
        <f t="shared" si="61"/>
        <v>3.8989981314234563</v>
      </c>
      <c r="AO132" s="345">
        <f t="shared" si="62"/>
        <v>0.3119198505138765</v>
      </c>
      <c r="AP132" s="345">
        <f t="shared" si="63"/>
        <v>0.1247679402055506</v>
      </c>
      <c r="AQ132" s="345">
        <f t="shared" si="64"/>
        <v>10.458969248000001</v>
      </c>
      <c r="AR132" s="345">
        <f t="shared" si="65"/>
        <v>3.8457629924896013</v>
      </c>
      <c r="AS132" s="345">
        <f t="shared" si="66"/>
        <v>102.79672632319998</v>
      </c>
      <c r="AT132" s="345">
        <f t="shared" si="67"/>
        <v>4.9804615466666666</v>
      </c>
      <c r="AU132" s="345">
        <f t="shared" si="88"/>
        <v>126.41760603249912</v>
      </c>
      <c r="AV132" s="345">
        <f t="shared" si="68"/>
        <v>41.503846222222215</v>
      </c>
      <c r="AW132" s="345">
        <f t="shared" si="69"/>
        <v>24.570276963555557</v>
      </c>
      <c r="AX132" s="345">
        <f t="shared" si="70"/>
        <v>0.62255769333333322</v>
      </c>
      <c r="AY132" s="345">
        <f t="shared" si="71"/>
        <v>9.9609230933333333</v>
      </c>
      <c r="AZ132" s="345">
        <f t="shared" si="72"/>
        <v>3.8736923140740736</v>
      </c>
      <c r="BA132" s="345">
        <f t="shared" si="73"/>
        <v>29.611357644552864</v>
      </c>
      <c r="BB132" s="345">
        <f t="shared" si="89"/>
        <v>110.14265393107139</v>
      </c>
      <c r="BC132" s="345">
        <f t="shared" si="90"/>
        <v>434.65846225454555</v>
      </c>
      <c r="BD132" s="345">
        <f t="shared" si="91"/>
        <v>434.65846225454555</v>
      </c>
      <c r="BE132" s="345">
        <f t="shared" si="92"/>
        <v>544.80111618561693</v>
      </c>
      <c r="BF132" s="310">
        <f>VLOOKUP($C132,Uniformes!$A:$P,16,0)*$H132</f>
        <v>34.408333333333331</v>
      </c>
      <c r="BG132" s="310">
        <f>'Materiais de Consumo'!$H$5*$H132</f>
        <v>0.65573770491803274</v>
      </c>
      <c r="BH132" s="310">
        <f>Equipamentos!$J$5*$H132</f>
        <v>6.2404371584699456</v>
      </c>
      <c r="BI132" s="345"/>
      <c r="BJ132" s="345"/>
      <c r="BK132" s="345">
        <f t="shared" si="93"/>
        <v>41.304508196721308</v>
      </c>
      <c r="BL132" s="345">
        <f t="shared" si="94"/>
        <v>6519.7981315343031</v>
      </c>
      <c r="BM132" s="310">
        <f t="shared" si="95"/>
        <v>34.823828563116237</v>
      </c>
      <c r="BN132" s="310">
        <f t="shared" si="96"/>
        <v>33.390285265589554</v>
      </c>
      <c r="BO132" s="108">
        <f t="shared" si="74"/>
        <v>0.69630423138725195</v>
      </c>
      <c r="BP132" s="108">
        <f t="shared" si="75"/>
        <v>3.2137118371719318</v>
      </c>
      <c r="BQ132" s="346">
        <f>VLOOKUP(B132,ISS!A:C,2,0)*100</f>
        <v>3</v>
      </c>
      <c r="BR132" s="108">
        <f t="shared" si="97"/>
        <v>3.2137118371719318</v>
      </c>
      <c r="BS132" s="108">
        <f t="shared" si="98"/>
        <v>6.65</v>
      </c>
      <c r="BT132" s="108">
        <f t="shared" si="99"/>
        <v>7.1237279057311156</v>
      </c>
      <c r="BU132" s="345">
        <f t="shared" si="100"/>
        <v>469.31206675590772</v>
      </c>
      <c r="BV132" s="345">
        <f t="shared" si="101"/>
        <v>537.52618058461348</v>
      </c>
      <c r="BW132" s="345">
        <f t="shared" si="102"/>
        <v>7057.3243121189171</v>
      </c>
      <c r="BX132" s="345">
        <f t="shared" si="103"/>
        <v>84687.891745427012</v>
      </c>
      <c r="BY132" s="297">
        <f>VLOOKUP($D132,PARAMETROS!$A:$I,6,0)</f>
        <v>45292</v>
      </c>
      <c r="BZ132" s="298" t="str">
        <f>VLOOKUP($D132,PARAMETROS!$A:$I,7,0)</f>
        <v>-</v>
      </c>
      <c r="CA132" s="298" t="str">
        <f>VLOOKUP($D132,PARAMETROS!$A:$I,8,0)</f>
        <v>-</v>
      </c>
      <c r="CD132" s="3"/>
      <c r="CF132" s="3"/>
      <c r="CG132" s="3"/>
    </row>
    <row r="133" spans="1:85">
      <c r="A133" s="295" t="str">
        <f>CCT!A131</f>
        <v>1.686.01</v>
      </c>
      <c r="B133" s="294" t="str">
        <f>CCT!B131</f>
        <v>Teofilo Otoni</v>
      </c>
      <c r="C133" s="294" t="str">
        <f>CCT!C131</f>
        <v>Vigilante Armado - 220 h</v>
      </c>
      <c r="D133" s="294" t="str">
        <f>CCT!D131</f>
        <v>Sindesp-MG</v>
      </c>
      <c r="E133" s="301" t="str">
        <f t="shared" si="76"/>
        <v>Teofilo OtoniVigilante Armado - 220 h</v>
      </c>
      <c r="F133" s="299" t="s">
        <v>150</v>
      </c>
      <c r="G133" s="299" t="s">
        <v>151</v>
      </c>
      <c r="H133" s="299">
        <f>VLOOKUP(E133,CCT!E:R,4,0)</f>
        <v>2</v>
      </c>
      <c r="I133" s="344">
        <f>VLOOKUP(E133,CCT!E:R,5,0)</f>
        <v>2286.48</v>
      </c>
      <c r="J133" s="345">
        <f t="shared" si="77"/>
        <v>4572.96</v>
      </c>
      <c r="K133" s="345">
        <f t="shared" si="78"/>
        <v>1371.8879999999999</v>
      </c>
      <c r="L133" s="345"/>
      <c r="M133" s="345">
        <f t="shared" si="79"/>
        <v>0</v>
      </c>
      <c r="N133" s="345"/>
      <c r="O133" s="345"/>
      <c r="P133" s="345">
        <f t="shared" si="80"/>
        <v>31.705855999999997</v>
      </c>
      <c r="Q133" s="345">
        <f t="shared" si="81"/>
        <v>5976.5538559999995</v>
      </c>
      <c r="R133" s="345">
        <f t="shared" si="136"/>
        <v>1195.3107711999999</v>
      </c>
      <c r="S133" s="345">
        <f t="shared" si="136"/>
        <v>89.648307839999987</v>
      </c>
      <c r="T133" s="345">
        <f t="shared" si="135"/>
        <v>59.765538559999996</v>
      </c>
      <c r="U133" s="345">
        <f t="shared" si="135"/>
        <v>11.953107712</v>
      </c>
      <c r="V133" s="345">
        <f t="shared" si="135"/>
        <v>149.41384639999998</v>
      </c>
      <c r="W133" s="345">
        <f t="shared" si="135"/>
        <v>478.12430847999997</v>
      </c>
      <c r="X133" s="345">
        <f t="shared" si="135"/>
        <v>177.50364952319998</v>
      </c>
      <c r="Y133" s="345">
        <f t="shared" si="104"/>
        <v>35.859323136</v>
      </c>
      <c r="Z133" s="345">
        <f t="shared" si="82"/>
        <v>2197.5788528511998</v>
      </c>
      <c r="AA133" s="345">
        <f t="shared" si="83"/>
        <v>498.04615466666661</v>
      </c>
      <c r="AB133" s="345">
        <f t="shared" si="106"/>
        <v>664.06153955555544</v>
      </c>
      <c r="AC133" s="345">
        <f t="shared" si="106"/>
        <v>427.30699916551112</v>
      </c>
      <c r="AD133" s="345">
        <f t="shared" si="84"/>
        <v>1589.4146933877332</v>
      </c>
      <c r="AE133" s="345">
        <f>(VLOOKUP(B133,VT!A:D,4,0)*2*IF(C133="Vigilante Armado - 220 h",20,15.5)*'RESUMO GERAL'!$H133)-IF(6%*'RESUMO GERAL'!$J133&lt;=(VLOOKUP(B133,VT!A:D,4,0)*2*IF(C133="Vigilante Armado - 220 h",20,15.5)*'RESUMO GERAL'!$H133),6%*'RESUMO GERAL'!$J133,(VLOOKUP(B133,VT!A:D,4,0)*2*IF(C133="Vigilante Armado - 220 h",20,15.5*'RESUMO GERAL'!$H133)))</f>
        <v>205.62240000000003</v>
      </c>
      <c r="AF133" s="345">
        <f>IF((VLOOKUP($D133,PARAMETROS!$A:$I,4,0))&gt;1,((VLOOKUP($D133,PARAMETROS!$A:$I,4,0))*IF(C133="Vigilante Armado - 220 h",20,15.5))*((1-10%))*'RESUMO GERAL'!$H133,0)</f>
        <v>919.80000000000007</v>
      </c>
      <c r="AG133" s="345">
        <f>IF(VLOOKUP($D133,PARAMETROS!$A:$I,5,0)&gt;0,VLOOKUP($D133,PARAMETROS!$A:$I,5,0)*H133,0)</f>
        <v>386.88</v>
      </c>
      <c r="AH133" s="345">
        <f>VLOOKUP($D133,PARAMETROS!$A:$I,2,0)*'RESUMO GERAL'!$H133</f>
        <v>259.8</v>
      </c>
      <c r="AI133" s="345">
        <f>VLOOKUP('RESUMO GERAL'!$D133,PARAMETROS!$A:$I,3,0)*'RESUMO GERAL'!$H133</f>
        <v>38.9</v>
      </c>
      <c r="AJ133" s="310">
        <f t="shared" si="85"/>
        <v>40</v>
      </c>
      <c r="AK133" s="345">
        <f>VLOOKUP(E133,CCT!E:R,11,0)*H133</f>
        <v>0</v>
      </c>
      <c r="AL133" s="345">
        <f t="shared" si="86"/>
        <v>1851.0024000000001</v>
      </c>
      <c r="AM133" s="345">
        <f t="shared" si="87"/>
        <v>5637.9959462389324</v>
      </c>
      <c r="AN133" s="345">
        <f t="shared" si="61"/>
        <v>7.7979962628469126</v>
      </c>
      <c r="AO133" s="345">
        <f t="shared" si="62"/>
        <v>0.62383970102775299</v>
      </c>
      <c r="AP133" s="345">
        <f t="shared" si="63"/>
        <v>0.2495358804111012</v>
      </c>
      <c r="AQ133" s="345">
        <f t="shared" si="64"/>
        <v>20.917938496000001</v>
      </c>
      <c r="AR133" s="345">
        <f t="shared" si="65"/>
        <v>7.6915259849792026</v>
      </c>
      <c r="AS133" s="345">
        <f t="shared" si="66"/>
        <v>205.59345264639995</v>
      </c>
      <c r="AT133" s="345">
        <f t="shared" si="67"/>
        <v>9.9609230933333333</v>
      </c>
      <c r="AU133" s="345">
        <f t="shared" si="88"/>
        <v>252.83521206499825</v>
      </c>
      <c r="AV133" s="345">
        <f t="shared" si="68"/>
        <v>83.00769244444443</v>
      </c>
      <c r="AW133" s="345">
        <f t="shared" si="69"/>
        <v>49.140553927111114</v>
      </c>
      <c r="AX133" s="345">
        <f t="shared" si="70"/>
        <v>1.2451153866666664</v>
      </c>
      <c r="AY133" s="345">
        <f t="shared" si="71"/>
        <v>19.921846186666667</v>
      </c>
      <c r="AZ133" s="345">
        <f t="shared" si="72"/>
        <v>7.7473846281481471</v>
      </c>
      <c r="BA133" s="345">
        <f t="shared" si="73"/>
        <v>59.222715289105729</v>
      </c>
      <c r="BB133" s="345">
        <f t="shared" si="89"/>
        <v>220.28530786214279</v>
      </c>
      <c r="BC133" s="345">
        <f t="shared" si="90"/>
        <v>869.31692450909111</v>
      </c>
      <c r="BD133" s="345">
        <f t="shared" si="91"/>
        <v>869.31692450909111</v>
      </c>
      <c r="BE133" s="345">
        <f t="shared" si="92"/>
        <v>1089.6022323712339</v>
      </c>
      <c r="BF133" s="310">
        <f>VLOOKUP($C133,Uniformes!$A:$P,16,0)*$H133</f>
        <v>68.816666666666663</v>
      </c>
      <c r="BG133" s="310">
        <f>'Materiais de Consumo'!$H$5*$H133</f>
        <v>1.3114754098360655</v>
      </c>
      <c r="BH133" s="310">
        <f>Equipamentos!$J$5*$H133</f>
        <v>12.480874316939891</v>
      </c>
      <c r="BI133" s="345"/>
      <c r="BJ133" s="345"/>
      <c r="BK133" s="345">
        <f t="shared" si="93"/>
        <v>82.609016393442616</v>
      </c>
      <c r="BL133" s="345">
        <f t="shared" si="94"/>
        <v>13039.596263068606</v>
      </c>
      <c r="BM133" s="310">
        <f t="shared" si="95"/>
        <v>69.647657126232474</v>
      </c>
      <c r="BN133" s="310">
        <f t="shared" si="96"/>
        <v>66.780570531179109</v>
      </c>
      <c r="BO133" s="108">
        <f t="shared" si="74"/>
        <v>0.68892421833598505</v>
      </c>
      <c r="BP133" s="108">
        <f t="shared" si="75"/>
        <v>3.1796502384737768</v>
      </c>
      <c r="BQ133" s="346">
        <f>VLOOKUP(B133,ISS!A:C,2,0)*100</f>
        <v>2</v>
      </c>
      <c r="BR133" s="108">
        <f t="shared" si="97"/>
        <v>2.1197668256491848</v>
      </c>
      <c r="BS133" s="108">
        <f t="shared" si="98"/>
        <v>5.65</v>
      </c>
      <c r="BT133" s="108">
        <f t="shared" si="99"/>
        <v>5.988341282458947</v>
      </c>
      <c r="BU133" s="345">
        <f t="shared" si="100"/>
        <v>789.02531396504742</v>
      </c>
      <c r="BV133" s="345">
        <f t="shared" si="101"/>
        <v>925.45354162245894</v>
      </c>
      <c r="BW133" s="345">
        <f t="shared" si="102"/>
        <v>13965.049804691065</v>
      </c>
      <c r="BX133" s="345">
        <f t="shared" si="103"/>
        <v>167580.59765629278</v>
      </c>
      <c r="BY133" s="297">
        <f>VLOOKUP($D133,PARAMETROS!$A:$I,6,0)</f>
        <v>45292</v>
      </c>
      <c r="BZ133" s="298" t="str">
        <f>VLOOKUP($D133,PARAMETROS!$A:$I,7,0)</f>
        <v>-</v>
      </c>
      <c r="CA133" s="298" t="str">
        <f>VLOOKUP($D133,PARAMETROS!$A:$I,8,0)</f>
        <v>-</v>
      </c>
      <c r="CD133" s="3"/>
      <c r="CF133" s="3"/>
      <c r="CG133" s="3"/>
    </row>
    <row r="134" spans="1:85">
      <c r="A134" s="295" t="str">
        <f>CCT!A132</f>
        <v>1.693.01</v>
      </c>
      <c r="B134" s="294" t="str">
        <f>CCT!B132</f>
        <v>Tres Coracoes</v>
      </c>
      <c r="C134" s="294" t="str">
        <f>CCT!C132</f>
        <v>Vigilante Armado - 220 h</v>
      </c>
      <c r="D134" s="294" t="str">
        <f>CCT!D132</f>
        <v>Sindesp-MG</v>
      </c>
      <c r="E134" s="301" t="str">
        <f t="shared" si="76"/>
        <v>Tres CoracoesVigilante Armado - 220 h</v>
      </c>
      <c r="F134" s="299" t="s">
        <v>150</v>
      </c>
      <c r="G134" s="299" t="s">
        <v>151</v>
      </c>
      <c r="H134" s="299">
        <f>VLOOKUP(E134,CCT!E:R,4,0)</f>
        <v>1</v>
      </c>
      <c r="I134" s="344">
        <f>VLOOKUP(E134,CCT!E:R,5,0)</f>
        <v>2286.48</v>
      </c>
      <c r="J134" s="345">
        <f t="shared" si="77"/>
        <v>2286.48</v>
      </c>
      <c r="K134" s="345">
        <f t="shared" si="78"/>
        <v>685.94399999999996</v>
      </c>
      <c r="L134" s="345"/>
      <c r="M134" s="345">
        <f t="shared" si="79"/>
        <v>0</v>
      </c>
      <c r="N134" s="345"/>
      <c r="O134" s="345"/>
      <c r="P134" s="345">
        <f t="shared" si="80"/>
        <v>15.852927999999999</v>
      </c>
      <c r="Q134" s="345">
        <f t="shared" si="81"/>
        <v>2988.2769279999998</v>
      </c>
      <c r="R134" s="345">
        <f t="shared" si="136"/>
        <v>597.65538559999993</v>
      </c>
      <c r="S134" s="345">
        <f t="shared" si="136"/>
        <v>44.824153919999993</v>
      </c>
      <c r="T134" s="345">
        <f t="shared" si="135"/>
        <v>29.882769279999998</v>
      </c>
      <c r="U134" s="345">
        <f t="shared" si="135"/>
        <v>5.9765538559999998</v>
      </c>
      <c r="V134" s="345">
        <f t="shared" si="135"/>
        <v>74.706923199999991</v>
      </c>
      <c r="W134" s="345">
        <f t="shared" si="135"/>
        <v>239.06215423999998</v>
      </c>
      <c r="X134" s="345">
        <f t="shared" si="135"/>
        <v>88.751824761599991</v>
      </c>
      <c r="Y134" s="345">
        <f t="shared" si="104"/>
        <v>17.929661568</v>
      </c>
      <c r="Z134" s="345">
        <f t="shared" si="82"/>
        <v>1098.7894264255999</v>
      </c>
      <c r="AA134" s="345">
        <f t="shared" si="83"/>
        <v>249.0230773333333</v>
      </c>
      <c r="AB134" s="345">
        <f t="shared" si="106"/>
        <v>332.03076977777772</v>
      </c>
      <c r="AC134" s="345">
        <f t="shared" si="106"/>
        <v>213.65349958275556</v>
      </c>
      <c r="AD134" s="345">
        <f t="shared" si="84"/>
        <v>794.70734669386661</v>
      </c>
      <c r="AE134" s="345">
        <f>(VLOOKUP(B134,VT!A:D,4,0)*2*IF(C134="Vigilante Armado - 220 h",20,15.5)*'RESUMO GERAL'!$H134)-IF(6%*'RESUMO GERAL'!$J134&lt;=(VLOOKUP(B134,VT!A:D,4,0)*2*IF(C134="Vigilante Armado - 220 h",20,15.5)*'RESUMO GERAL'!$H134),6%*'RESUMO GERAL'!$J134,(VLOOKUP(B134,VT!A:D,4,0)*2*IF(C134="Vigilante Armado - 220 h",20,15.5*'RESUMO GERAL'!$H134)))</f>
        <v>102.81120000000001</v>
      </c>
      <c r="AF134" s="345">
        <f>IF((VLOOKUP($D134,PARAMETROS!$A:$I,4,0))&gt;1,((VLOOKUP($D134,PARAMETROS!$A:$I,4,0))*IF(C134="Vigilante Armado - 220 h",20,15.5))*((1-10%))*'RESUMO GERAL'!$H134,0)</f>
        <v>459.90000000000003</v>
      </c>
      <c r="AG134" s="345">
        <f>IF(VLOOKUP($D134,PARAMETROS!$A:$I,5,0)&gt;0,VLOOKUP($D134,PARAMETROS!$A:$I,5,0)*H134,0)</f>
        <v>193.44</v>
      </c>
      <c r="AH134" s="345">
        <f>VLOOKUP($D134,PARAMETROS!$A:$I,2,0)*'RESUMO GERAL'!$H134</f>
        <v>129.9</v>
      </c>
      <c r="AI134" s="345">
        <f>VLOOKUP('RESUMO GERAL'!$D134,PARAMETROS!$A:$I,3,0)*'RESUMO GERAL'!$H134</f>
        <v>19.45</v>
      </c>
      <c r="AJ134" s="310">
        <f t="shared" si="85"/>
        <v>20</v>
      </c>
      <c r="AK134" s="345">
        <f>VLOOKUP(E134,CCT!E:R,11,0)*H134</f>
        <v>0</v>
      </c>
      <c r="AL134" s="345">
        <f t="shared" si="86"/>
        <v>925.50120000000004</v>
      </c>
      <c r="AM134" s="345">
        <f t="shared" si="87"/>
        <v>2818.9979731194662</v>
      </c>
      <c r="AN134" s="345">
        <f t="shared" ref="AN134:AN147" si="137">$AN$5*$Q134</f>
        <v>3.8989981314234563</v>
      </c>
      <c r="AO134" s="345">
        <f t="shared" ref="AO134:AO147" si="138">$AO$5*$Q134</f>
        <v>0.3119198505138765</v>
      </c>
      <c r="AP134" s="345">
        <f t="shared" ref="AP134:AP147" si="139">$AP$5*$Q134</f>
        <v>0.1247679402055506</v>
      </c>
      <c r="AQ134" s="345">
        <f t="shared" ref="AQ134:AQ147" si="140">$AQ$5*$Q134</f>
        <v>10.458969248000001</v>
      </c>
      <c r="AR134" s="345">
        <f t="shared" ref="AR134:AR147" si="141">$AR$5*$Q134</f>
        <v>3.8457629924896013</v>
      </c>
      <c r="AS134" s="345">
        <f t="shared" ref="AS134:AS147" si="142">$AS$5*$Q134</f>
        <v>102.79672632319998</v>
      </c>
      <c r="AT134" s="345">
        <f t="shared" ref="AT134:AT147" si="143">$AT$5*$Q134</f>
        <v>4.9804615466666666</v>
      </c>
      <c r="AU134" s="345">
        <f t="shared" si="88"/>
        <v>126.41760603249912</v>
      </c>
      <c r="AV134" s="345">
        <f t="shared" ref="AV134:AV147" si="144">$AV$5*$Q134</f>
        <v>41.503846222222215</v>
      </c>
      <c r="AW134" s="345">
        <f t="shared" ref="AW134:AW147" si="145">$AW$5*$Q134</f>
        <v>24.570276963555557</v>
      </c>
      <c r="AX134" s="345">
        <f t="shared" ref="AX134:AX147" si="146">$AX$5*$Q134</f>
        <v>0.62255769333333322</v>
      </c>
      <c r="AY134" s="345">
        <f t="shared" ref="AY134:AY147" si="147">$AY$5*$Q134</f>
        <v>9.9609230933333333</v>
      </c>
      <c r="AZ134" s="345">
        <f t="shared" ref="AZ134:AZ147" si="148">$AZ$5*$Q134</f>
        <v>3.8736923140740736</v>
      </c>
      <c r="BA134" s="345">
        <f t="shared" ref="BA134:BA147" si="149">$BA$5*$Q134</f>
        <v>29.611357644552864</v>
      </c>
      <c r="BB134" s="345">
        <f t="shared" si="89"/>
        <v>110.14265393107139</v>
      </c>
      <c r="BC134" s="345">
        <f t="shared" si="90"/>
        <v>434.65846225454555</v>
      </c>
      <c r="BD134" s="345">
        <f t="shared" si="91"/>
        <v>434.65846225454555</v>
      </c>
      <c r="BE134" s="345">
        <f t="shared" si="92"/>
        <v>544.80111618561693</v>
      </c>
      <c r="BF134" s="310">
        <f>VLOOKUP($C134,Uniformes!$A:$P,16,0)*$H134</f>
        <v>34.408333333333331</v>
      </c>
      <c r="BG134" s="310">
        <f>'Materiais de Consumo'!$H$5*$H134</f>
        <v>0.65573770491803274</v>
      </c>
      <c r="BH134" s="310">
        <f>Equipamentos!$J$5*$H134</f>
        <v>6.2404371584699456</v>
      </c>
      <c r="BI134" s="345"/>
      <c r="BJ134" s="345"/>
      <c r="BK134" s="345">
        <f t="shared" si="93"/>
        <v>41.304508196721308</v>
      </c>
      <c r="BL134" s="345">
        <f t="shared" si="94"/>
        <v>6519.7981315343031</v>
      </c>
      <c r="BM134" s="310">
        <f t="shared" si="95"/>
        <v>34.823828563116237</v>
      </c>
      <c r="BN134" s="310">
        <f t="shared" si="96"/>
        <v>33.390285265589554</v>
      </c>
      <c r="BO134" s="108">
        <f t="shared" ref="BO134:BO147" si="150">((100/((100-$BS134)%)-100)*$BO$5)/$BS134</f>
        <v>0.69630423138725195</v>
      </c>
      <c r="BP134" s="108">
        <f t="shared" ref="BP134:BP147" si="151">((100/((100-$BS134)%)-100)*$BP$5)/$BS134</f>
        <v>3.2137118371719318</v>
      </c>
      <c r="BQ134" s="346">
        <f>VLOOKUP(B134,ISS!A:C,2,0)*100</f>
        <v>3</v>
      </c>
      <c r="BR134" s="108">
        <f t="shared" si="97"/>
        <v>3.2137118371719318</v>
      </c>
      <c r="BS134" s="108">
        <f t="shared" si="98"/>
        <v>6.65</v>
      </c>
      <c r="BT134" s="108">
        <f t="shared" si="99"/>
        <v>7.1237279057311156</v>
      </c>
      <c r="BU134" s="345">
        <f t="shared" si="100"/>
        <v>469.31206675590772</v>
      </c>
      <c r="BV134" s="345">
        <f t="shared" si="101"/>
        <v>537.52618058461348</v>
      </c>
      <c r="BW134" s="345">
        <f t="shared" si="102"/>
        <v>7057.3243121189171</v>
      </c>
      <c r="BX134" s="345">
        <f t="shared" si="103"/>
        <v>84687.891745427012</v>
      </c>
      <c r="BY134" s="297">
        <f>VLOOKUP($D134,PARAMETROS!$A:$I,6,0)</f>
        <v>45292</v>
      </c>
      <c r="BZ134" s="298" t="str">
        <f>VLOOKUP($D134,PARAMETROS!$A:$I,7,0)</f>
        <v>-</v>
      </c>
      <c r="CA134" s="298" t="str">
        <f>VLOOKUP($D134,PARAMETROS!$A:$I,8,0)</f>
        <v>-</v>
      </c>
      <c r="CD134" s="3"/>
      <c r="CF134" s="3"/>
      <c r="CG134" s="3"/>
    </row>
    <row r="135" spans="1:85">
      <c r="A135" s="295" t="str">
        <f>CCT!A133</f>
        <v>1.058.01</v>
      </c>
      <c r="B135" s="294" t="str">
        <f>CCT!B133</f>
        <v>Tres Marias</v>
      </c>
      <c r="C135" s="294" t="str">
        <f>CCT!C133</f>
        <v>Vigilante Armado - 220 h</v>
      </c>
      <c r="D135" s="294" t="str">
        <f>CCT!D133</f>
        <v>Sindesp-MG</v>
      </c>
      <c r="E135" s="301" t="str">
        <f t="shared" ref="E135:E147" si="152">CONCATENATE(B135,C135)</f>
        <v>Tres MariasVigilante Armado - 220 h</v>
      </c>
      <c r="F135" s="299" t="s">
        <v>150</v>
      </c>
      <c r="G135" s="299" t="s">
        <v>151</v>
      </c>
      <c r="H135" s="299">
        <f>VLOOKUP(E135,CCT!E:R,4,0)</f>
        <v>1</v>
      </c>
      <c r="I135" s="344">
        <f>VLOOKUP(E135,CCT!E:R,5,0)</f>
        <v>2286.48</v>
      </c>
      <c r="J135" s="345">
        <f t="shared" ref="J135:J147" si="153">H135*I135</f>
        <v>2286.48</v>
      </c>
      <c r="K135" s="345">
        <f t="shared" ref="K135:K147" si="154">H135*I135*$K$5</f>
        <v>685.94399999999996</v>
      </c>
      <c r="L135" s="345"/>
      <c r="M135" s="345">
        <f t="shared" ref="M135:M147" si="155">IF(C135="Vigilante Armado - 12x36 h Noturno",(H135*I135+K135)*$M$5,0)</f>
        <v>0</v>
      </c>
      <c r="N135" s="345"/>
      <c r="O135" s="345"/>
      <c r="P135" s="345">
        <f t="shared" ref="P135:P147" si="156">IF(C135="Vigilante Armado - 220 h",(H135*I135+K135)*$P$5,0)</f>
        <v>15.852927999999999</v>
      </c>
      <c r="Q135" s="345">
        <f t="shared" ref="Q135:Q147" si="157">SUM(J135:P135)</f>
        <v>2988.2769279999998</v>
      </c>
      <c r="R135" s="345">
        <f t="shared" si="136"/>
        <v>597.65538559999993</v>
      </c>
      <c r="S135" s="345">
        <f t="shared" si="136"/>
        <v>44.824153919999993</v>
      </c>
      <c r="T135" s="345">
        <f t="shared" si="135"/>
        <v>29.882769279999998</v>
      </c>
      <c r="U135" s="345">
        <f t="shared" si="135"/>
        <v>5.9765538559999998</v>
      </c>
      <c r="V135" s="345">
        <f t="shared" si="135"/>
        <v>74.706923199999991</v>
      </c>
      <c r="W135" s="345">
        <f t="shared" si="135"/>
        <v>239.06215423999998</v>
      </c>
      <c r="X135" s="345">
        <f t="shared" si="135"/>
        <v>88.751824761599991</v>
      </c>
      <c r="Y135" s="345">
        <f t="shared" si="104"/>
        <v>17.929661568</v>
      </c>
      <c r="Z135" s="345">
        <f t="shared" ref="Z135:Z147" si="158">SUM(R135:Y135)</f>
        <v>1098.7894264255999</v>
      </c>
      <c r="AA135" s="345">
        <f t="shared" ref="AA135:AA147" si="159">$AA$5*Q135</f>
        <v>249.0230773333333</v>
      </c>
      <c r="AB135" s="345">
        <f t="shared" si="106"/>
        <v>332.03076977777772</v>
      </c>
      <c r="AC135" s="345">
        <f t="shared" si="106"/>
        <v>213.65349958275556</v>
      </c>
      <c r="AD135" s="345">
        <f t="shared" ref="AD135:AD147" si="160">SUM(AA135:AC135)</f>
        <v>794.70734669386661</v>
      </c>
      <c r="AE135" s="345">
        <f>(VLOOKUP(B135,VT!A:D,4,0)*2*IF(C135="Vigilante Armado - 220 h",20,15.5)*'RESUMO GERAL'!$H135)-IF(6%*'RESUMO GERAL'!$J135&lt;=(VLOOKUP(B135,VT!A:D,4,0)*2*IF(C135="Vigilante Armado - 220 h",20,15.5)*'RESUMO GERAL'!$H135),6%*'RESUMO GERAL'!$J135,(VLOOKUP(B135,VT!A:D,4,0)*2*IF(C135="Vigilante Armado - 220 h",20,15.5*'RESUMO GERAL'!$H135)))</f>
        <v>102.81120000000001</v>
      </c>
      <c r="AF135" s="345">
        <f>IF((VLOOKUP($D135,PARAMETROS!$A:$I,4,0))&gt;1,((VLOOKUP($D135,PARAMETROS!$A:$I,4,0))*IF(C135="Vigilante Armado - 220 h",20,15.5))*((1-10%))*'RESUMO GERAL'!$H135,0)</f>
        <v>459.90000000000003</v>
      </c>
      <c r="AG135" s="345">
        <f>IF(VLOOKUP($D135,PARAMETROS!$A:$I,5,0)&gt;0,VLOOKUP($D135,PARAMETROS!$A:$I,5,0)*H135,0)</f>
        <v>193.44</v>
      </c>
      <c r="AH135" s="345">
        <f>VLOOKUP($D135,PARAMETROS!$A:$I,2,0)*'RESUMO GERAL'!$H135</f>
        <v>129.9</v>
      </c>
      <c r="AI135" s="345">
        <f>VLOOKUP('RESUMO GERAL'!$D135,PARAMETROS!$A:$I,3,0)*'RESUMO GERAL'!$H135</f>
        <v>19.45</v>
      </c>
      <c r="AJ135" s="310">
        <f t="shared" ref="AJ135:AJ147" si="161">AJ$5*$H135</f>
        <v>20</v>
      </c>
      <c r="AK135" s="345">
        <f>VLOOKUP(E135,CCT!E:R,11,0)*H135</f>
        <v>0</v>
      </c>
      <c r="AL135" s="345">
        <f t="shared" ref="AL135:AL147" si="162">SUM(AE135:AK135)</f>
        <v>925.50120000000004</v>
      </c>
      <c r="AM135" s="345">
        <f t="shared" ref="AM135:AM147" si="163">AL135+AD135+Z135</f>
        <v>2818.9979731194662</v>
      </c>
      <c r="AN135" s="345">
        <f t="shared" si="137"/>
        <v>3.8989981314234563</v>
      </c>
      <c r="AO135" s="345">
        <f t="shared" si="138"/>
        <v>0.3119198505138765</v>
      </c>
      <c r="AP135" s="345">
        <f t="shared" si="139"/>
        <v>0.1247679402055506</v>
      </c>
      <c r="AQ135" s="345">
        <f t="shared" si="140"/>
        <v>10.458969248000001</v>
      </c>
      <c r="AR135" s="345">
        <f t="shared" si="141"/>
        <v>3.8457629924896013</v>
      </c>
      <c r="AS135" s="345">
        <f t="shared" si="142"/>
        <v>102.79672632319998</v>
      </c>
      <c r="AT135" s="345">
        <f t="shared" si="143"/>
        <v>4.9804615466666666</v>
      </c>
      <c r="AU135" s="345">
        <f t="shared" ref="AU135:AU147" si="164">SUM(AN135:AT135)</f>
        <v>126.41760603249912</v>
      </c>
      <c r="AV135" s="345">
        <f t="shared" si="144"/>
        <v>41.503846222222215</v>
      </c>
      <c r="AW135" s="345">
        <f t="shared" si="145"/>
        <v>24.570276963555557</v>
      </c>
      <c r="AX135" s="345">
        <f t="shared" si="146"/>
        <v>0.62255769333333322</v>
      </c>
      <c r="AY135" s="345">
        <f t="shared" si="147"/>
        <v>9.9609230933333333</v>
      </c>
      <c r="AZ135" s="345">
        <f t="shared" si="148"/>
        <v>3.8736923140740736</v>
      </c>
      <c r="BA135" s="345">
        <f t="shared" si="149"/>
        <v>29.611357644552864</v>
      </c>
      <c r="BB135" s="345">
        <f t="shared" ref="BB135:BB147" si="165">SUM(AV135:BA135)</f>
        <v>110.14265393107139</v>
      </c>
      <c r="BC135" s="345">
        <f t="shared" ref="BC135:BC147" si="166">IF(C135="Vigilante Armado - 220 h",(H135*I135+SUM(K135:P135))*1/220*1.6*20,(H135*I135+SUM(K135:P135))*1/220*1.6*15.5)</f>
        <v>434.65846225454555</v>
      </c>
      <c r="BD135" s="345">
        <f t="shared" ref="BD135:BD147" si="167">BC135</f>
        <v>434.65846225454555</v>
      </c>
      <c r="BE135" s="345">
        <f t="shared" ref="BE135:BE147" si="168">BB135+BD135</f>
        <v>544.80111618561693</v>
      </c>
      <c r="BF135" s="310">
        <f>VLOOKUP($C135,Uniformes!$A:$P,16,0)*$H135</f>
        <v>34.408333333333331</v>
      </c>
      <c r="BG135" s="310">
        <f>'Materiais de Consumo'!$H$5*$H135</f>
        <v>0.65573770491803274</v>
      </c>
      <c r="BH135" s="310">
        <f>Equipamentos!$J$5*$H135</f>
        <v>6.2404371584699456</v>
      </c>
      <c r="BI135" s="345"/>
      <c r="BJ135" s="345"/>
      <c r="BK135" s="345">
        <f t="shared" ref="BK135:BK147" si="169">SUM(BF135:BJ135)</f>
        <v>41.304508196721308</v>
      </c>
      <c r="BL135" s="345">
        <f t="shared" ref="BL135:BL147" si="170">Q135+AM135+AU135+BE135+BK135</f>
        <v>6519.7981315343031</v>
      </c>
      <c r="BM135" s="310">
        <f t="shared" ref="BM135:BM147" si="171">$BM$5*H135</f>
        <v>34.823828563116237</v>
      </c>
      <c r="BN135" s="310">
        <f t="shared" ref="BN135:BN147" si="172">$BN$5*H135</f>
        <v>33.390285265589554</v>
      </c>
      <c r="BO135" s="108">
        <f t="shared" si="150"/>
        <v>0.69630423138725195</v>
      </c>
      <c r="BP135" s="108">
        <f t="shared" si="151"/>
        <v>3.2137118371719318</v>
      </c>
      <c r="BQ135" s="346">
        <f>VLOOKUP(B135,ISS!A:C,2,0)*100</f>
        <v>3</v>
      </c>
      <c r="BR135" s="108">
        <f t="shared" ref="BR135:BR147" si="173">((100/((100-$BS135)%)-100)*BQ135)/$BS135</f>
        <v>3.2137118371719318</v>
      </c>
      <c r="BS135" s="108">
        <f t="shared" ref="BS135:BS147" si="174">$BO$5+$BP$5+BQ135</f>
        <v>6.65</v>
      </c>
      <c r="BT135" s="108">
        <f t="shared" ref="BT135:BT147" si="175">BO135+BP135+BR135</f>
        <v>7.1237279057311156</v>
      </c>
      <c r="BU135" s="345">
        <f t="shared" ref="BU135:BU147" si="176">((BN135+BM135+BL135)*BT135)%</f>
        <v>469.31206675590772</v>
      </c>
      <c r="BV135" s="345">
        <f t="shared" ref="BV135:BV147" si="177">BM135+BN135+BU135</f>
        <v>537.52618058461348</v>
      </c>
      <c r="BW135" s="345">
        <f t="shared" ref="BW135:BW147" si="178">BL135+BV135</f>
        <v>7057.3243121189171</v>
      </c>
      <c r="BX135" s="345">
        <f t="shared" ref="BX135:BX147" si="179">BW135*12</f>
        <v>84687.891745427012</v>
      </c>
      <c r="BY135" s="297">
        <f>VLOOKUP($D135,PARAMETROS!$A:$I,6,0)</f>
        <v>45292</v>
      </c>
      <c r="BZ135" s="298" t="str">
        <f>VLOOKUP($D135,PARAMETROS!$A:$I,7,0)</f>
        <v>-</v>
      </c>
      <c r="CA135" s="298" t="str">
        <f>VLOOKUP($D135,PARAMETROS!$A:$I,8,0)</f>
        <v>-</v>
      </c>
      <c r="CD135" s="3"/>
      <c r="CF135" s="3"/>
      <c r="CG135" s="3"/>
    </row>
    <row r="136" spans="1:85">
      <c r="A136" s="295" t="str">
        <f>CCT!A134</f>
        <v>1.694.01</v>
      </c>
      <c r="B136" s="294" t="str">
        <f>CCT!B134</f>
        <v>Tres Pontas</v>
      </c>
      <c r="C136" s="294" t="str">
        <f>CCT!C134</f>
        <v>Vigilante Armado - 220 h</v>
      </c>
      <c r="D136" s="294" t="str">
        <f>CCT!D134</f>
        <v>Sindesp-MG</v>
      </c>
      <c r="E136" s="301" t="str">
        <f t="shared" si="152"/>
        <v>Tres PontasVigilante Armado - 220 h</v>
      </c>
      <c r="F136" s="299" t="s">
        <v>150</v>
      </c>
      <c r="G136" s="299" t="s">
        <v>151</v>
      </c>
      <c r="H136" s="299">
        <f>VLOOKUP(E136,CCT!E:R,4,0)</f>
        <v>1</v>
      </c>
      <c r="I136" s="344">
        <f>VLOOKUP(E136,CCT!E:R,5,0)</f>
        <v>2286.48</v>
      </c>
      <c r="J136" s="345">
        <f t="shared" si="153"/>
        <v>2286.48</v>
      </c>
      <c r="K136" s="345">
        <f t="shared" si="154"/>
        <v>685.94399999999996</v>
      </c>
      <c r="L136" s="345"/>
      <c r="M136" s="345">
        <f t="shared" si="155"/>
        <v>0</v>
      </c>
      <c r="N136" s="345"/>
      <c r="O136" s="345"/>
      <c r="P136" s="345">
        <f t="shared" si="156"/>
        <v>15.852927999999999</v>
      </c>
      <c r="Q136" s="345">
        <f t="shared" si="157"/>
        <v>2988.2769279999998</v>
      </c>
      <c r="R136" s="345">
        <f t="shared" si="136"/>
        <v>597.65538559999993</v>
      </c>
      <c r="S136" s="345">
        <f t="shared" si="136"/>
        <v>44.824153919999993</v>
      </c>
      <c r="T136" s="345">
        <f t="shared" si="135"/>
        <v>29.882769279999998</v>
      </c>
      <c r="U136" s="345">
        <f t="shared" si="135"/>
        <v>5.9765538559999998</v>
      </c>
      <c r="V136" s="345">
        <f t="shared" si="135"/>
        <v>74.706923199999991</v>
      </c>
      <c r="W136" s="345">
        <f t="shared" si="135"/>
        <v>239.06215423999998</v>
      </c>
      <c r="X136" s="345">
        <f t="shared" si="135"/>
        <v>88.751824761599991</v>
      </c>
      <c r="Y136" s="345">
        <f t="shared" si="104"/>
        <v>17.929661568</v>
      </c>
      <c r="Z136" s="345">
        <f t="shared" si="158"/>
        <v>1098.7894264255999</v>
      </c>
      <c r="AA136" s="345">
        <f t="shared" si="159"/>
        <v>249.0230773333333</v>
      </c>
      <c r="AB136" s="345">
        <f t="shared" si="106"/>
        <v>332.03076977777772</v>
      </c>
      <c r="AC136" s="345">
        <f t="shared" si="106"/>
        <v>213.65349958275556</v>
      </c>
      <c r="AD136" s="345">
        <f t="shared" si="160"/>
        <v>794.70734669386661</v>
      </c>
      <c r="AE136" s="345">
        <f>(VLOOKUP(B136,VT!A:D,4,0)*2*IF(C136="Vigilante Armado - 220 h",20,15.5)*'RESUMO GERAL'!$H136)-IF(6%*'RESUMO GERAL'!$J136&lt;=(VLOOKUP(B136,VT!A:D,4,0)*2*IF(C136="Vigilante Armado - 220 h",20,15.5)*'RESUMO GERAL'!$H136),6%*'RESUMO GERAL'!$J136,(VLOOKUP(B136,VT!A:D,4,0)*2*IF(C136="Vigilante Armado - 220 h",20,15.5*'RESUMO GERAL'!$H136)))</f>
        <v>102.81120000000001</v>
      </c>
      <c r="AF136" s="345">
        <f>IF((VLOOKUP($D136,PARAMETROS!$A:$I,4,0))&gt;1,((VLOOKUP($D136,PARAMETROS!$A:$I,4,0))*IF(C136="Vigilante Armado - 220 h",20,15.5))*((1-10%))*'RESUMO GERAL'!$H136,0)</f>
        <v>459.90000000000003</v>
      </c>
      <c r="AG136" s="345">
        <f>IF(VLOOKUP($D136,PARAMETROS!$A:$I,5,0)&gt;0,VLOOKUP($D136,PARAMETROS!$A:$I,5,0)*H136,0)</f>
        <v>193.44</v>
      </c>
      <c r="AH136" s="345">
        <f>VLOOKUP($D136,PARAMETROS!$A:$I,2,0)*'RESUMO GERAL'!$H136</f>
        <v>129.9</v>
      </c>
      <c r="AI136" s="345">
        <f>VLOOKUP('RESUMO GERAL'!$D136,PARAMETROS!$A:$I,3,0)*'RESUMO GERAL'!$H136</f>
        <v>19.45</v>
      </c>
      <c r="AJ136" s="310">
        <f t="shared" si="161"/>
        <v>20</v>
      </c>
      <c r="AK136" s="345">
        <f>VLOOKUP(E136,CCT!E:R,11,0)*H136</f>
        <v>0</v>
      </c>
      <c r="AL136" s="345">
        <f t="shared" si="162"/>
        <v>925.50120000000004</v>
      </c>
      <c r="AM136" s="345">
        <f t="shared" si="163"/>
        <v>2818.9979731194662</v>
      </c>
      <c r="AN136" s="345">
        <f t="shared" si="137"/>
        <v>3.8989981314234563</v>
      </c>
      <c r="AO136" s="345">
        <f t="shared" si="138"/>
        <v>0.3119198505138765</v>
      </c>
      <c r="AP136" s="345">
        <f t="shared" si="139"/>
        <v>0.1247679402055506</v>
      </c>
      <c r="AQ136" s="345">
        <f t="shared" si="140"/>
        <v>10.458969248000001</v>
      </c>
      <c r="AR136" s="345">
        <f t="shared" si="141"/>
        <v>3.8457629924896013</v>
      </c>
      <c r="AS136" s="345">
        <f t="shared" si="142"/>
        <v>102.79672632319998</v>
      </c>
      <c r="AT136" s="345">
        <f t="shared" si="143"/>
        <v>4.9804615466666666</v>
      </c>
      <c r="AU136" s="345">
        <f t="shared" si="164"/>
        <v>126.41760603249912</v>
      </c>
      <c r="AV136" s="345">
        <f t="shared" si="144"/>
        <v>41.503846222222215</v>
      </c>
      <c r="AW136" s="345">
        <f t="shared" si="145"/>
        <v>24.570276963555557</v>
      </c>
      <c r="AX136" s="345">
        <f t="shared" si="146"/>
        <v>0.62255769333333322</v>
      </c>
      <c r="AY136" s="345">
        <f t="shared" si="147"/>
        <v>9.9609230933333333</v>
      </c>
      <c r="AZ136" s="345">
        <f t="shared" si="148"/>
        <v>3.8736923140740736</v>
      </c>
      <c r="BA136" s="345">
        <f t="shared" si="149"/>
        <v>29.611357644552864</v>
      </c>
      <c r="BB136" s="345">
        <f t="shared" si="165"/>
        <v>110.14265393107139</v>
      </c>
      <c r="BC136" s="345">
        <f t="shared" si="166"/>
        <v>434.65846225454555</v>
      </c>
      <c r="BD136" s="345">
        <f t="shared" si="167"/>
        <v>434.65846225454555</v>
      </c>
      <c r="BE136" s="345">
        <f t="shared" si="168"/>
        <v>544.80111618561693</v>
      </c>
      <c r="BF136" s="310">
        <f>VLOOKUP($C136,Uniformes!$A:$P,16,0)*$H136</f>
        <v>34.408333333333331</v>
      </c>
      <c r="BG136" s="310">
        <f>'Materiais de Consumo'!$H$5*$H136</f>
        <v>0.65573770491803274</v>
      </c>
      <c r="BH136" s="310">
        <f>Equipamentos!$J$5*$H136</f>
        <v>6.2404371584699456</v>
      </c>
      <c r="BI136" s="345"/>
      <c r="BJ136" s="345"/>
      <c r="BK136" s="345">
        <f t="shared" si="169"/>
        <v>41.304508196721308</v>
      </c>
      <c r="BL136" s="345">
        <f t="shared" si="170"/>
        <v>6519.7981315343031</v>
      </c>
      <c r="BM136" s="310">
        <f t="shared" si="171"/>
        <v>34.823828563116237</v>
      </c>
      <c r="BN136" s="310">
        <f t="shared" si="172"/>
        <v>33.390285265589554</v>
      </c>
      <c r="BO136" s="108">
        <f t="shared" si="150"/>
        <v>0.69259456579648571</v>
      </c>
      <c r="BP136" s="108">
        <f t="shared" si="151"/>
        <v>3.1965903036760874</v>
      </c>
      <c r="BQ136" s="346">
        <f>VLOOKUP(B136,ISS!A:C,2,0)*100</f>
        <v>2.5</v>
      </c>
      <c r="BR136" s="108">
        <f t="shared" si="173"/>
        <v>2.6638252530634063</v>
      </c>
      <c r="BS136" s="108">
        <f t="shared" si="174"/>
        <v>6.15</v>
      </c>
      <c r="BT136" s="108">
        <f t="shared" si="175"/>
        <v>6.55301012253598</v>
      </c>
      <c r="BU136" s="345">
        <f t="shared" si="176"/>
        <v>431.71310931254789</v>
      </c>
      <c r="BV136" s="345">
        <f t="shared" si="177"/>
        <v>499.92722314125365</v>
      </c>
      <c r="BW136" s="345">
        <f t="shared" si="178"/>
        <v>7019.7253546755564</v>
      </c>
      <c r="BX136" s="345">
        <f t="shared" si="179"/>
        <v>84236.704256106677</v>
      </c>
      <c r="BY136" s="297">
        <f>VLOOKUP($D136,PARAMETROS!$A:$I,6,0)</f>
        <v>45292</v>
      </c>
      <c r="BZ136" s="298" t="str">
        <f>VLOOKUP($D136,PARAMETROS!$A:$I,7,0)</f>
        <v>-</v>
      </c>
      <c r="CA136" s="298" t="str">
        <f>VLOOKUP($D136,PARAMETROS!$A:$I,8,0)</f>
        <v>-</v>
      </c>
      <c r="CD136" s="3"/>
      <c r="CF136" s="3"/>
      <c r="CG136" s="3"/>
    </row>
    <row r="137" spans="1:85">
      <c r="A137" s="295" t="str">
        <f>CCT!A135</f>
        <v>1.701.02</v>
      </c>
      <c r="B137" s="294" t="str">
        <f>CCT!B135</f>
        <v>Uberaba</v>
      </c>
      <c r="C137" s="294" t="str">
        <f>CCT!C135</f>
        <v>Vigilante Armado - 12x36 h Diurno</v>
      </c>
      <c r="D137" s="294" t="str">
        <f>CCT!D135</f>
        <v>Sindesp-MG</v>
      </c>
      <c r="E137" s="301" t="str">
        <f t="shared" si="152"/>
        <v>UberabaVigilante Armado - 12x36 h Diurno</v>
      </c>
      <c r="F137" s="299" t="s">
        <v>150</v>
      </c>
      <c r="G137" s="299" t="s">
        <v>151</v>
      </c>
      <c r="H137" s="299">
        <f>VLOOKUP(E137,CCT!E:R,4,0)</f>
        <v>2</v>
      </c>
      <c r="I137" s="344">
        <f>VLOOKUP(E137,CCT!E:R,5,0)</f>
        <v>2286.48</v>
      </c>
      <c r="J137" s="345">
        <f t="shared" si="153"/>
        <v>4572.96</v>
      </c>
      <c r="K137" s="345">
        <f t="shared" si="154"/>
        <v>1371.8879999999999</v>
      </c>
      <c r="L137" s="345"/>
      <c r="M137" s="345">
        <f t="shared" si="155"/>
        <v>0</v>
      </c>
      <c r="N137" s="345"/>
      <c r="O137" s="345"/>
      <c r="P137" s="345">
        <f t="shared" si="156"/>
        <v>0</v>
      </c>
      <c r="Q137" s="345">
        <f t="shared" si="157"/>
        <v>5944.848</v>
      </c>
      <c r="R137" s="345">
        <f t="shared" si="136"/>
        <v>1188.9696000000001</v>
      </c>
      <c r="S137" s="345">
        <f t="shared" si="136"/>
        <v>89.172719999999998</v>
      </c>
      <c r="T137" s="345">
        <f t="shared" si="135"/>
        <v>59.448480000000004</v>
      </c>
      <c r="U137" s="345">
        <f t="shared" si="135"/>
        <v>11.889696000000001</v>
      </c>
      <c r="V137" s="345">
        <f t="shared" si="135"/>
        <v>148.62120000000002</v>
      </c>
      <c r="W137" s="345">
        <f t="shared" si="135"/>
        <v>475.58784000000003</v>
      </c>
      <c r="X137" s="345">
        <f t="shared" si="135"/>
        <v>176.56198560000001</v>
      </c>
      <c r="Y137" s="345">
        <f t="shared" si="104"/>
        <v>35.669088000000002</v>
      </c>
      <c r="Z137" s="345">
        <f t="shared" si="158"/>
        <v>2185.9206096000003</v>
      </c>
      <c r="AA137" s="345">
        <f t="shared" si="159"/>
        <v>495.404</v>
      </c>
      <c r="AB137" s="345">
        <f t="shared" si="106"/>
        <v>660.53866666666659</v>
      </c>
      <c r="AC137" s="345">
        <f t="shared" si="106"/>
        <v>425.04011853333333</v>
      </c>
      <c r="AD137" s="345">
        <f t="shared" si="160"/>
        <v>1580.9827851999999</v>
      </c>
      <c r="AE137" s="345">
        <f>(VLOOKUP(B137,VT!A:D,4,0)*2*IF(C137="Vigilante Armado - 220 h",20,15.5)*'RESUMO GERAL'!$H137)-IF(6%*'RESUMO GERAL'!$J137&lt;=(VLOOKUP(B137,VT!A:D,4,0)*2*IF(C137="Vigilante Armado - 220 h",20,15.5)*'RESUMO GERAL'!$H137),6%*'RESUMO GERAL'!$J137,(VLOOKUP(B137,VT!A:D,4,0)*2*IF(C137="Vigilante Armado - 220 h",20,15.5*'RESUMO GERAL'!$H137)))</f>
        <v>97.622400000000027</v>
      </c>
      <c r="AF137" s="345">
        <f>IF((VLOOKUP($D137,PARAMETROS!$A:$I,4,0))&gt;1,((VLOOKUP($D137,PARAMETROS!$A:$I,4,0))*IF(C137="Vigilante Armado - 220 h",20,15.5))*((1-10%))*'RESUMO GERAL'!$H137,0)</f>
        <v>712.84500000000003</v>
      </c>
      <c r="AG137" s="345">
        <f>IF(VLOOKUP($D137,PARAMETROS!$A:$I,5,0)&gt;0,VLOOKUP($D137,PARAMETROS!$A:$I,5,0)*H137,0)</f>
        <v>386.88</v>
      </c>
      <c r="AH137" s="345">
        <f>VLOOKUP($D137,PARAMETROS!$A:$I,2,0)*'RESUMO GERAL'!$H137</f>
        <v>259.8</v>
      </c>
      <c r="AI137" s="345">
        <f>VLOOKUP('RESUMO GERAL'!$D137,PARAMETROS!$A:$I,3,0)*'RESUMO GERAL'!$H137</f>
        <v>38.9</v>
      </c>
      <c r="AJ137" s="310">
        <f t="shared" si="161"/>
        <v>40</v>
      </c>
      <c r="AK137" s="345">
        <f>VLOOKUP(E137,CCT!E:R,11,0)*H137</f>
        <v>0</v>
      </c>
      <c r="AL137" s="345">
        <f t="shared" si="162"/>
        <v>1536.0474000000002</v>
      </c>
      <c r="AM137" s="345">
        <f t="shared" si="163"/>
        <v>5302.9507948000009</v>
      </c>
      <c r="AN137" s="345">
        <f t="shared" si="137"/>
        <v>7.7566275824074067</v>
      </c>
      <c r="AO137" s="345">
        <f t="shared" si="138"/>
        <v>0.6205302065925925</v>
      </c>
      <c r="AP137" s="345">
        <f t="shared" si="139"/>
        <v>0.24821208263703703</v>
      </c>
      <c r="AQ137" s="345">
        <f t="shared" si="140"/>
        <v>20.806968000000001</v>
      </c>
      <c r="AR137" s="345">
        <f t="shared" si="141"/>
        <v>7.6507221336000031</v>
      </c>
      <c r="AS137" s="345">
        <f t="shared" si="142"/>
        <v>204.50277119999996</v>
      </c>
      <c r="AT137" s="345">
        <f t="shared" si="143"/>
        <v>9.90808</v>
      </c>
      <c r="AU137" s="345">
        <f t="shared" si="164"/>
        <v>251.49391120523703</v>
      </c>
      <c r="AV137" s="345">
        <f t="shared" si="144"/>
        <v>82.567333333333323</v>
      </c>
      <c r="AW137" s="345">
        <f t="shared" si="145"/>
        <v>48.879861333333338</v>
      </c>
      <c r="AX137" s="345">
        <f t="shared" si="146"/>
        <v>1.23851</v>
      </c>
      <c r="AY137" s="345">
        <f t="shared" si="147"/>
        <v>19.81616</v>
      </c>
      <c r="AZ137" s="345">
        <f t="shared" si="148"/>
        <v>7.706284444444444</v>
      </c>
      <c r="BA137" s="345">
        <f t="shared" si="149"/>
        <v>58.908536428155571</v>
      </c>
      <c r="BB137" s="345">
        <f t="shared" si="165"/>
        <v>219.11668553926665</v>
      </c>
      <c r="BC137" s="345">
        <f t="shared" si="166"/>
        <v>670.14650181818183</v>
      </c>
      <c r="BD137" s="345">
        <f t="shared" si="167"/>
        <v>670.14650181818183</v>
      </c>
      <c r="BE137" s="345">
        <f t="shared" si="168"/>
        <v>889.26318735744849</v>
      </c>
      <c r="BF137" s="310">
        <f>VLOOKUP($C137,Uniformes!$A:$P,16,0)*$H137</f>
        <v>68.816666666666677</v>
      </c>
      <c r="BG137" s="310">
        <f>'Materiais de Consumo'!$H$5*$H137</f>
        <v>1.3114754098360655</v>
      </c>
      <c r="BH137" s="310">
        <f>Equipamentos!$J$5*$H137</f>
        <v>12.480874316939891</v>
      </c>
      <c r="BI137" s="345"/>
      <c r="BJ137" s="345"/>
      <c r="BK137" s="345">
        <f t="shared" si="169"/>
        <v>82.60901639344263</v>
      </c>
      <c r="BL137" s="345">
        <f t="shared" si="170"/>
        <v>12471.164909756128</v>
      </c>
      <c r="BM137" s="310">
        <f t="shared" si="171"/>
        <v>69.647657126232474</v>
      </c>
      <c r="BN137" s="310">
        <f t="shared" si="172"/>
        <v>66.780570531179109</v>
      </c>
      <c r="BO137" s="108">
        <f t="shared" si="150"/>
        <v>0.71154898741105688</v>
      </c>
      <c r="BP137" s="108">
        <f t="shared" si="151"/>
        <v>3.2840722495894927</v>
      </c>
      <c r="BQ137" s="346">
        <f>VLOOKUP(B137,ISS!A:C,2,0)*100</f>
        <v>5</v>
      </c>
      <c r="BR137" s="108">
        <f t="shared" si="173"/>
        <v>5.473453749315822</v>
      </c>
      <c r="BS137" s="108">
        <f t="shared" si="174"/>
        <v>8.65</v>
      </c>
      <c r="BT137" s="108">
        <f t="shared" si="175"/>
        <v>9.4690749863163717</v>
      </c>
      <c r="BU137" s="345">
        <f t="shared" si="176"/>
        <v>1193.8224481513651</v>
      </c>
      <c r="BV137" s="345">
        <f t="shared" si="177"/>
        <v>1330.2506758087766</v>
      </c>
      <c r="BW137" s="345">
        <f t="shared" si="178"/>
        <v>13801.415585564904</v>
      </c>
      <c r="BX137" s="345">
        <f t="shared" si="179"/>
        <v>165616.98702677886</v>
      </c>
      <c r="BY137" s="297">
        <f>VLOOKUP($D137,PARAMETROS!$A:$I,6,0)</f>
        <v>45292</v>
      </c>
      <c r="BZ137" s="298" t="str">
        <f>VLOOKUP($D137,PARAMETROS!$A:$I,7,0)</f>
        <v>-</v>
      </c>
      <c r="CA137" s="298" t="str">
        <f>VLOOKUP($D137,PARAMETROS!$A:$I,8,0)</f>
        <v>-</v>
      </c>
      <c r="CD137" s="3"/>
      <c r="CF137" s="3"/>
      <c r="CG137" s="3"/>
    </row>
    <row r="138" spans="1:85">
      <c r="A138" s="295" t="str">
        <f>CCT!A136</f>
        <v>1.701.03</v>
      </c>
      <c r="B138" s="294" t="str">
        <f>CCT!B136</f>
        <v>Uberaba</v>
      </c>
      <c r="C138" s="294" t="str">
        <f>CCT!C136</f>
        <v>Vigilante Armado - 12x36 h Noturno</v>
      </c>
      <c r="D138" s="294" t="str">
        <f>CCT!D136</f>
        <v>Sindesp-MG</v>
      </c>
      <c r="E138" s="301" t="str">
        <f t="shared" si="152"/>
        <v>UberabaVigilante Armado - 12x36 h Noturno</v>
      </c>
      <c r="F138" s="299" t="s">
        <v>150</v>
      </c>
      <c r="G138" s="299" t="s">
        <v>151</v>
      </c>
      <c r="H138" s="299">
        <f>VLOOKUP(E138,CCT!E:R,4,0)</f>
        <v>2</v>
      </c>
      <c r="I138" s="344">
        <f>VLOOKUP(E138,CCT!E:R,5,0)</f>
        <v>2286.48</v>
      </c>
      <c r="J138" s="345">
        <f t="shared" si="153"/>
        <v>4572.96</v>
      </c>
      <c r="K138" s="345">
        <f t="shared" si="154"/>
        <v>1371.8879999999999</v>
      </c>
      <c r="L138" s="345"/>
      <c r="M138" s="345">
        <f t="shared" si="155"/>
        <v>1172.756378181818</v>
      </c>
      <c r="N138" s="345"/>
      <c r="O138" s="345"/>
      <c r="P138" s="345">
        <f t="shared" si="156"/>
        <v>0</v>
      </c>
      <c r="Q138" s="345">
        <f t="shared" si="157"/>
        <v>7117.604378181818</v>
      </c>
      <c r="R138" s="345">
        <f t="shared" si="136"/>
        <v>1423.5208756363636</v>
      </c>
      <c r="S138" s="345">
        <f t="shared" si="136"/>
        <v>106.76406567272727</v>
      </c>
      <c r="T138" s="345">
        <f t="shared" si="135"/>
        <v>71.17604378181818</v>
      </c>
      <c r="U138" s="345">
        <f t="shared" si="135"/>
        <v>14.235208756363637</v>
      </c>
      <c r="V138" s="345">
        <f t="shared" si="135"/>
        <v>177.94010945454545</v>
      </c>
      <c r="W138" s="345">
        <f t="shared" si="135"/>
        <v>569.40835025454544</v>
      </c>
      <c r="X138" s="345">
        <f t="shared" si="135"/>
        <v>211.39285003200001</v>
      </c>
      <c r="Y138" s="345">
        <f t="shared" si="104"/>
        <v>42.705626269090907</v>
      </c>
      <c r="Z138" s="345">
        <f t="shared" si="158"/>
        <v>2617.1431298574539</v>
      </c>
      <c r="AA138" s="345">
        <f t="shared" si="159"/>
        <v>593.13369818181809</v>
      </c>
      <c r="AB138" s="345">
        <f t="shared" si="106"/>
        <v>790.84493090909086</v>
      </c>
      <c r="AC138" s="345">
        <f t="shared" si="106"/>
        <v>508.88894191672728</v>
      </c>
      <c r="AD138" s="345">
        <f t="shared" si="160"/>
        <v>1892.8675710076363</v>
      </c>
      <c r="AE138" s="345">
        <f>(VLOOKUP(B138,VT!A:D,4,0)*2*IF(C138="Vigilante Armado - 220 h",20,15.5)*'RESUMO GERAL'!$H138)-IF(6%*'RESUMO GERAL'!$J138&lt;=(VLOOKUP(B138,VT!A:D,4,0)*2*IF(C138="Vigilante Armado - 220 h",20,15.5)*'RESUMO GERAL'!$H138),6%*'RESUMO GERAL'!$J138,(VLOOKUP(B138,VT!A:D,4,0)*2*IF(C138="Vigilante Armado - 220 h",20,15.5*'RESUMO GERAL'!$H138)))</f>
        <v>97.622400000000027</v>
      </c>
      <c r="AF138" s="345">
        <f>IF((VLOOKUP($D138,PARAMETROS!$A:$I,4,0))&gt;1,((VLOOKUP($D138,PARAMETROS!$A:$I,4,0))*IF(C138="Vigilante Armado - 220 h",20,15.5))*((1-10%))*'RESUMO GERAL'!$H138,0)</f>
        <v>712.84500000000003</v>
      </c>
      <c r="AG138" s="345">
        <f>IF(VLOOKUP($D138,PARAMETROS!$A:$I,5,0)&gt;0,VLOOKUP($D138,PARAMETROS!$A:$I,5,0)*H138,0)</f>
        <v>386.88</v>
      </c>
      <c r="AH138" s="345">
        <f>VLOOKUP($D138,PARAMETROS!$A:$I,2,0)*'RESUMO GERAL'!$H138</f>
        <v>259.8</v>
      </c>
      <c r="AI138" s="345">
        <f>VLOOKUP('RESUMO GERAL'!$D138,PARAMETROS!$A:$I,3,0)*'RESUMO GERAL'!$H138</f>
        <v>38.9</v>
      </c>
      <c r="AJ138" s="310">
        <f t="shared" si="161"/>
        <v>40</v>
      </c>
      <c r="AK138" s="345">
        <f>VLOOKUP(E138,CCT!E:R,11,0)*H138</f>
        <v>0</v>
      </c>
      <c r="AL138" s="345">
        <f t="shared" si="162"/>
        <v>1536.0474000000002</v>
      </c>
      <c r="AM138" s="345">
        <f t="shared" si="163"/>
        <v>6046.0581008650897</v>
      </c>
      <c r="AN138" s="345">
        <f t="shared" si="137"/>
        <v>9.2867986600277774</v>
      </c>
      <c r="AO138" s="345">
        <f t="shared" si="138"/>
        <v>0.74294389280222217</v>
      </c>
      <c r="AP138" s="345">
        <f t="shared" si="139"/>
        <v>0.29717755712088889</v>
      </c>
      <c r="AQ138" s="345">
        <f t="shared" si="140"/>
        <v>24.911615323636365</v>
      </c>
      <c r="AR138" s="345">
        <f t="shared" si="141"/>
        <v>9.1600009545010934</v>
      </c>
      <c r="AS138" s="345">
        <f t="shared" si="142"/>
        <v>244.84559060945449</v>
      </c>
      <c r="AT138" s="345">
        <f t="shared" si="143"/>
        <v>11.862673963636365</v>
      </c>
      <c r="AU138" s="345">
        <f t="shared" si="164"/>
        <v>301.1068009611792</v>
      </c>
      <c r="AV138" s="345">
        <f t="shared" si="144"/>
        <v>98.855616363636358</v>
      </c>
      <c r="AW138" s="345">
        <f t="shared" si="145"/>
        <v>58.522524887272731</v>
      </c>
      <c r="AX138" s="345">
        <f t="shared" si="146"/>
        <v>1.4828342454545453</v>
      </c>
      <c r="AY138" s="345">
        <f t="shared" si="147"/>
        <v>23.725347927272729</v>
      </c>
      <c r="AZ138" s="345">
        <f t="shared" si="148"/>
        <v>9.2265241939393938</v>
      </c>
      <c r="BA138" s="345">
        <f t="shared" si="149"/>
        <v>70.529584068982629</v>
      </c>
      <c r="BB138" s="345">
        <f t="shared" si="165"/>
        <v>262.34243168655837</v>
      </c>
      <c r="BC138" s="345">
        <f t="shared" si="166"/>
        <v>802.34812990413229</v>
      </c>
      <c r="BD138" s="345">
        <f t="shared" si="167"/>
        <v>802.34812990413229</v>
      </c>
      <c r="BE138" s="345">
        <f t="shared" si="168"/>
        <v>1064.6905615906908</v>
      </c>
      <c r="BF138" s="310">
        <f>VLOOKUP($C138,Uniformes!$A:$P,16,0)*$H138</f>
        <v>68.816666666666663</v>
      </c>
      <c r="BG138" s="310">
        <f>'Materiais de Consumo'!$H$5*$H138</f>
        <v>1.3114754098360655</v>
      </c>
      <c r="BH138" s="310">
        <f>Equipamentos!$J$5*$H138</f>
        <v>12.480874316939891</v>
      </c>
      <c r="BI138" s="345"/>
      <c r="BJ138" s="345"/>
      <c r="BK138" s="345">
        <f t="shared" si="169"/>
        <v>82.609016393442616</v>
      </c>
      <c r="BL138" s="345">
        <f t="shared" si="170"/>
        <v>14612.068857992219</v>
      </c>
      <c r="BM138" s="310">
        <f t="shared" si="171"/>
        <v>69.647657126232474</v>
      </c>
      <c r="BN138" s="310">
        <f t="shared" si="172"/>
        <v>66.780570531179109</v>
      </c>
      <c r="BO138" s="108">
        <f t="shared" si="150"/>
        <v>0.71154898741105688</v>
      </c>
      <c r="BP138" s="108">
        <f t="shared" si="151"/>
        <v>3.2840722495894927</v>
      </c>
      <c r="BQ138" s="346">
        <f>VLOOKUP(B138,ISS!A:C,2,0)*100</f>
        <v>5</v>
      </c>
      <c r="BR138" s="108">
        <f t="shared" si="173"/>
        <v>5.473453749315822</v>
      </c>
      <c r="BS138" s="108">
        <f t="shared" si="174"/>
        <v>8.65</v>
      </c>
      <c r="BT138" s="108">
        <f t="shared" si="175"/>
        <v>9.4690749863163717</v>
      </c>
      <c r="BU138" s="345">
        <f t="shared" si="176"/>
        <v>1396.5462483948484</v>
      </c>
      <c r="BV138" s="345">
        <f t="shared" si="177"/>
        <v>1532.9744760522599</v>
      </c>
      <c r="BW138" s="345">
        <f t="shared" si="178"/>
        <v>16145.04333404448</v>
      </c>
      <c r="BX138" s="345">
        <f t="shared" si="179"/>
        <v>193740.52000853376</v>
      </c>
      <c r="BY138" s="297">
        <f>VLOOKUP($D138,PARAMETROS!$A:$I,6,0)</f>
        <v>45292</v>
      </c>
      <c r="BZ138" s="298" t="str">
        <f>VLOOKUP($D138,PARAMETROS!$A:$I,7,0)</f>
        <v>-</v>
      </c>
      <c r="CA138" s="298" t="str">
        <f>VLOOKUP($D138,PARAMETROS!$A:$I,8,0)</f>
        <v>-</v>
      </c>
      <c r="CD138" s="3"/>
      <c r="CF138" s="3"/>
      <c r="CG138" s="3"/>
    </row>
    <row r="139" spans="1:85">
      <c r="A139" s="295" t="str">
        <f>CCT!A137</f>
        <v>1.702.02</v>
      </c>
      <c r="B139" s="294" t="str">
        <f>CCT!B137</f>
        <v>Uberlandia</v>
      </c>
      <c r="C139" s="294" t="str">
        <f>CCT!C137</f>
        <v>Vigilante Armado - 12x36 h Diurno</v>
      </c>
      <c r="D139" s="294" t="str">
        <f>CCT!D137</f>
        <v>Sindesp-MG</v>
      </c>
      <c r="E139" s="301" t="str">
        <f t="shared" si="152"/>
        <v>UberlandiaVigilante Armado - 12x36 h Diurno</v>
      </c>
      <c r="F139" s="299" t="s">
        <v>150</v>
      </c>
      <c r="G139" s="299" t="s">
        <v>151</v>
      </c>
      <c r="H139" s="299">
        <f>VLOOKUP(E139,CCT!E:R,4,0)</f>
        <v>4</v>
      </c>
      <c r="I139" s="344">
        <f>VLOOKUP(E139,CCT!E:R,5,0)</f>
        <v>2286.48</v>
      </c>
      <c r="J139" s="345">
        <f t="shared" si="153"/>
        <v>9145.92</v>
      </c>
      <c r="K139" s="345">
        <f t="shared" si="154"/>
        <v>2743.7759999999998</v>
      </c>
      <c r="L139" s="345"/>
      <c r="M139" s="345">
        <f t="shared" si="155"/>
        <v>0</v>
      </c>
      <c r="N139" s="345"/>
      <c r="O139" s="345"/>
      <c r="P139" s="345">
        <f t="shared" si="156"/>
        <v>0</v>
      </c>
      <c r="Q139" s="345">
        <f t="shared" si="157"/>
        <v>11889.696</v>
      </c>
      <c r="R139" s="345">
        <f t="shared" si="136"/>
        <v>2377.9392000000003</v>
      </c>
      <c r="S139" s="345">
        <f t="shared" si="136"/>
        <v>178.34544</v>
      </c>
      <c r="T139" s="345">
        <f t="shared" si="135"/>
        <v>118.89696000000001</v>
      </c>
      <c r="U139" s="345">
        <f t="shared" si="135"/>
        <v>23.779392000000001</v>
      </c>
      <c r="V139" s="345">
        <f t="shared" si="135"/>
        <v>297.24240000000003</v>
      </c>
      <c r="W139" s="345">
        <f t="shared" si="135"/>
        <v>951.17568000000006</v>
      </c>
      <c r="X139" s="345">
        <f t="shared" si="135"/>
        <v>353.12397120000003</v>
      </c>
      <c r="Y139" s="345">
        <f t="shared" si="104"/>
        <v>71.338176000000004</v>
      </c>
      <c r="Z139" s="345">
        <f t="shared" si="158"/>
        <v>4371.8412192000005</v>
      </c>
      <c r="AA139" s="345">
        <f t="shared" si="159"/>
        <v>990.80799999999999</v>
      </c>
      <c r="AB139" s="345">
        <f t="shared" si="106"/>
        <v>1321.0773333333332</v>
      </c>
      <c r="AC139" s="345">
        <f t="shared" si="106"/>
        <v>850.08023706666665</v>
      </c>
      <c r="AD139" s="345">
        <f t="shared" si="160"/>
        <v>3161.9655703999997</v>
      </c>
      <c r="AE139" s="345">
        <f>(VLOOKUP(B139,VT!A:D,4,0)*2*IF(C139="Vigilante Armado - 220 h",20,15.5)*'RESUMO GERAL'!$H139)-IF(6%*'RESUMO GERAL'!$J139&lt;=(VLOOKUP(B139,VT!A:D,4,0)*2*IF(C139="Vigilante Armado - 220 h",20,15.5)*'RESUMO GERAL'!$H139),6%*'RESUMO GERAL'!$J139,(VLOOKUP(B139,VT!A:D,4,0)*2*IF(C139="Vigilante Armado - 220 h",20,15.5*'RESUMO GERAL'!$H139)))</f>
        <v>195.24480000000005</v>
      </c>
      <c r="AF139" s="345">
        <f>IF((VLOOKUP($D139,PARAMETROS!$A:$I,4,0))&gt;1,((VLOOKUP($D139,PARAMETROS!$A:$I,4,0))*IF(C139="Vigilante Armado - 220 h",20,15.5))*((1-10%))*'RESUMO GERAL'!$H139,0)</f>
        <v>1425.69</v>
      </c>
      <c r="AG139" s="345">
        <f>IF(VLOOKUP($D139,PARAMETROS!$A:$I,5,0)&gt;0,VLOOKUP($D139,PARAMETROS!$A:$I,5,0)*H139,0)</f>
        <v>773.76</v>
      </c>
      <c r="AH139" s="345">
        <f>VLOOKUP($D139,PARAMETROS!$A:$I,2,0)*'RESUMO GERAL'!$H139</f>
        <v>519.6</v>
      </c>
      <c r="AI139" s="345">
        <f>VLOOKUP('RESUMO GERAL'!$D139,PARAMETROS!$A:$I,3,0)*'RESUMO GERAL'!$H139</f>
        <v>77.8</v>
      </c>
      <c r="AJ139" s="310">
        <f t="shared" si="161"/>
        <v>80</v>
      </c>
      <c r="AK139" s="345">
        <f>VLOOKUP(E139,CCT!E:R,11,0)*H139</f>
        <v>0</v>
      </c>
      <c r="AL139" s="345">
        <f t="shared" si="162"/>
        <v>3072.0948000000003</v>
      </c>
      <c r="AM139" s="345">
        <f t="shared" si="163"/>
        <v>10605.901589600002</v>
      </c>
      <c r="AN139" s="345">
        <f t="shared" si="137"/>
        <v>15.513255164814813</v>
      </c>
      <c r="AO139" s="345">
        <f t="shared" si="138"/>
        <v>1.241060413185185</v>
      </c>
      <c r="AP139" s="345">
        <f t="shared" si="139"/>
        <v>0.49642416527407407</v>
      </c>
      <c r="AQ139" s="345">
        <f t="shared" si="140"/>
        <v>41.613936000000002</v>
      </c>
      <c r="AR139" s="345">
        <f t="shared" si="141"/>
        <v>15.301444267200006</v>
      </c>
      <c r="AS139" s="345">
        <f t="shared" si="142"/>
        <v>409.00554239999991</v>
      </c>
      <c r="AT139" s="345">
        <f t="shared" si="143"/>
        <v>19.81616</v>
      </c>
      <c r="AU139" s="345">
        <f t="shared" si="164"/>
        <v>502.98782241047405</v>
      </c>
      <c r="AV139" s="345">
        <f t="shared" si="144"/>
        <v>165.13466666666665</v>
      </c>
      <c r="AW139" s="345">
        <f t="shared" si="145"/>
        <v>97.759722666666676</v>
      </c>
      <c r="AX139" s="345">
        <f t="shared" si="146"/>
        <v>2.47702</v>
      </c>
      <c r="AY139" s="345">
        <f t="shared" si="147"/>
        <v>39.63232</v>
      </c>
      <c r="AZ139" s="345">
        <f t="shared" si="148"/>
        <v>15.412568888888888</v>
      </c>
      <c r="BA139" s="345">
        <f t="shared" si="149"/>
        <v>117.81707285631114</v>
      </c>
      <c r="BB139" s="345">
        <f t="shared" si="165"/>
        <v>438.23337107853331</v>
      </c>
      <c r="BC139" s="345">
        <f t="shared" si="166"/>
        <v>1340.2930036363637</v>
      </c>
      <c r="BD139" s="345">
        <f t="shared" si="167"/>
        <v>1340.2930036363637</v>
      </c>
      <c r="BE139" s="345">
        <f t="shared" si="168"/>
        <v>1778.526374714897</v>
      </c>
      <c r="BF139" s="310">
        <f>VLOOKUP($C139,Uniformes!$A:$P,16,0)*$H139</f>
        <v>137.63333333333335</v>
      </c>
      <c r="BG139" s="310">
        <f>'Materiais de Consumo'!$H$5*$H139</f>
        <v>2.622950819672131</v>
      </c>
      <c r="BH139" s="310">
        <f>Equipamentos!$J$5*$H139</f>
        <v>24.961748633879782</v>
      </c>
      <c r="BI139" s="345"/>
      <c r="BJ139" s="345"/>
      <c r="BK139" s="345">
        <f t="shared" si="169"/>
        <v>165.21803278688526</v>
      </c>
      <c r="BL139" s="345">
        <f t="shared" si="170"/>
        <v>24942.329819512255</v>
      </c>
      <c r="BM139" s="310">
        <f t="shared" si="171"/>
        <v>139.29531425246495</v>
      </c>
      <c r="BN139" s="310">
        <f t="shared" si="172"/>
        <v>133.56114106235822</v>
      </c>
      <c r="BO139" s="108">
        <f t="shared" si="150"/>
        <v>0.68892421833598505</v>
      </c>
      <c r="BP139" s="108">
        <f t="shared" si="151"/>
        <v>3.1796502384737768</v>
      </c>
      <c r="BQ139" s="346">
        <f>VLOOKUP(B139,ISS!A:C,2,0)*100</f>
        <v>2</v>
      </c>
      <c r="BR139" s="108">
        <f t="shared" si="173"/>
        <v>2.1197668256491848</v>
      </c>
      <c r="BS139" s="108">
        <f t="shared" si="174"/>
        <v>5.65</v>
      </c>
      <c r="BT139" s="108">
        <f t="shared" si="175"/>
        <v>5.988341282458947</v>
      </c>
      <c r="BU139" s="345">
        <f t="shared" si="176"/>
        <v>1509.9714091443923</v>
      </c>
      <c r="BV139" s="345">
        <f t="shared" si="177"/>
        <v>1782.8278644592156</v>
      </c>
      <c r="BW139" s="345">
        <f t="shared" si="178"/>
        <v>26725.157683971469</v>
      </c>
      <c r="BX139" s="345">
        <f t="shared" si="179"/>
        <v>320701.89220765763</v>
      </c>
      <c r="BY139" s="297">
        <f>VLOOKUP($D139,PARAMETROS!$A:$I,6,0)</f>
        <v>45292</v>
      </c>
      <c r="BZ139" s="298" t="str">
        <f>VLOOKUP($D139,PARAMETROS!$A:$I,7,0)</f>
        <v>-</v>
      </c>
      <c r="CA139" s="298" t="str">
        <f>VLOOKUP($D139,PARAMETROS!$A:$I,8,0)</f>
        <v>-</v>
      </c>
      <c r="CD139" s="3"/>
      <c r="CF139" s="3"/>
      <c r="CG139" s="3"/>
    </row>
    <row r="140" spans="1:85">
      <c r="A140" s="295" t="str">
        <f>CCT!A138</f>
        <v>1.702.03</v>
      </c>
      <c r="B140" s="294" t="str">
        <f>CCT!B138</f>
        <v>Uberlandia</v>
      </c>
      <c r="C140" s="294" t="str">
        <f>CCT!C138</f>
        <v>Vigilante Armado - 12x36 h Noturno</v>
      </c>
      <c r="D140" s="294" t="str">
        <f>CCT!D138</f>
        <v>Sindesp-MG</v>
      </c>
      <c r="E140" s="301" t="str">
        <f t="shared" si="152"/>
        <v>UberlandiaVigilante Armado - 12x36 h Noturno</v>
      </c>
      <c r="F140" s="299" t="s">
        <v>150</v>
      </c>
      <c r="G140" s="299" t="s">
        <v>151</v>
      </c>
      <c r="H140" s="299">
        <f>VLOOKUP(E140,CCT!E:R,4,0)</f>
        <v>6</v>
      </c>
      <c r="I140" s="344">
        <f>VLOOKUP(E140,CCT!E:R,5,0)</f>
        <v>2286.48</v>
      </c>
      <c r="J140" s="345">
        <f t="shared" si="153"/>
        <v>13718.880000000001</v>
      </c>
      <c r="K140" s="345">
        <f t="shared" si="154"/>
        <v>4115.6639999999998</v>
      </c>
      <c r="L140" s="345"/>
      <c r="M140" s="345">
        <f t="shared" si="155"/>
        <v>3518.2691345454546</v>
      </c>
      <c r="N140" s="345"/>
      <c r="O140" s="345"/>
      <c r="P140" s="345">
        <f t="shared" si="156"/>
        <v>0</v>
      </c>
      <c r="Q140" s="345">
        <f t="shared" si="157"/>
        <v>21352.813134545457</v>
      </c>
      <c r="R140" s="345">
        <f t="shared" si="136"/>
        <v>4270.5626269090917</v>
      </c>
      <c r="S140" s="345">
        <f t="shared" si="136"/>
        <v>320.29219701818187</v>
      </c>
      <c r="T140" s="345">
        <f t="shared" si="135"/>
        <v>213.52813134545457</v>
      </c>
      <c r="U140" s="345">
        <f t="shared" si="135"/>
        <v>42.705626269090914</v>
      </c>
      <c r="V140" s="345">
        <f t="shared" si="135"/>
        <v>533.82032836363646</v>
      </c>
      <c r="W140" s="345">
        <f t="shared" si="135"/>
        <v>1708.2250507636365</v>
      </c>
      <c r="X140" s="345">
        <f t="shared" si="135"/>
        <v>634.17855009600009</v>
      </c>
      <c r="Y140" s="345">
        <f t="shared" si="104"/>
        <v>128.11687880727274</v>
      </c>
      <c r="Z140" s="345">
        <f t="shared" si="158"/>
        <v>7851.4293895723649</v>
      </c>
      <c r="AA140" s="345">
        <f t="shared" si="159"/>
        <v>1779.4010945454547</v>
      </c>
      <c r="AB140" s="345">
        <f t="shared" si="106"/>
        <v>2372.5347927272728</v>
      </c>
      <c r="AC140" s="345">
        <f t="shared" si="106"/>
        <v>1526.6668257501819</v>
      </c>
      <c r="AD140" s="345">
        <f t="shared" si="160"/>
        <v>5678.6027130229104</v>
      </c>
      <c r="AE140" s="345">
        <f>(VLOOKUP(B140,VT!A:D,4,0)*2*IF(C140="Vigilante Armado - 220 h",20,15.5)*'RESUMO GERAL'!$H140)-IF(6%*'RESUMO GERAL'!$J140&lt;=(VLOOKUP(B140,VT!A:D,4,0)*2*IF(C140="Vigilante Armado - 220 h",20,15.5)*'RESUMO GERAL'!$H140),6%*'RESUMO GERAL'!$J140,(VLOOKUP(B140,VT!A:D,4,0)*2*IF(C140="Vigilante Armado - 220 h",20,15.5*'RESUMO GERAL'!$H140)))</f>
        <v>292.86720000000003</v>
      </c>
      <c r="AF140" s="345">
        <f>IF((VLOOKUP($D140,PARAMETROS!$A:$I,4,0))&gt;1,((VLOOKUP($D140,PARAMETROS!$A:$I,4,0))*IF(C140="Vigilante Armado - 220 h",20,15.5))*((1-10%))*'RESUMO GERAL'!$H140,0)</f>
        <v>2138.5349999999999</v>
      </c>
      <c r="AG140" s="345">
        <f>IF(VLOOKUP($D140,PARAMETROS!$A:$I,5,0)&gt;0,VLOOKUP($D140,PARAMETROS!$A:$I,5,0)*H140,0)</f>
        <v>1160.6399999999999</v>
      </c>
      <c r="AH140" s="345">
        <f>VLOOKUP($D140,PARAMETROS!$A:$I,2,0)*'RESUMO GERAL'!$H140</f>
        <v>779.40000000000009</v>
      </c>
      <c r="AI140" s="345">
        <f>VLOOKUP('RESUMO GERAL'!$D140,PARAMETROS!$A:$I,3,0)*'RESUMO GERAL'!$H140</f>
        <v>116.69999999999999</v>
      </c>
      <c r="AJ140" s="310">
        <f t="shared" si="161"/>
        <v>120</v>
      </c>
      <c r="AK140" s="345">
        <f>VLOOKUP(E140,CCT!E:R,11,0)*H140</f>
        <v>0</v>
      </c>
      <c r="AL140" s="345">
        <f t="shared" si="162"/>
        <v>4608.1421999999993</v>
      </c>
      <c r="AM140" s="345">
        <f t="shared" si="163"/>
        <v>18138.174302595275</v>
      </c>
      <c r="AN140" s="345">
        <f t="shared" si="137"/>
        <v>27.860395980083336</v>
      </c>
      <c r="AO140" s="345">
        <f t="shared" si="138"/>
        <v>2.2288316784066668</v>
      </c>
      <c r="AP140" s="345">
        <f t="shared" si="139"/>
        <v>0.89153267136266667</v>
      </c>
      <c r="AQ140" s="345">
        <f t="shared" si="140"/>
        <v>74.734845970909106</v>
      </c>
      <c r="AR140" s="345">
        <f t="shared" si="141"/>
        <v>27.480002863503284</v>
      </c>
      <c r="AS140" s="345">
        <f t="shared" si="142"/>
        <v>734.53677182836361</v>
      </c>
      <c r="AT140" s="345">
        <f t="shared" si="143"/>
        <v>35.588021890909097</v>
      </c>
      <c r="AU140" s="345">
        <f t="shared" si="164"/>
        <v>903.32040288353778</v>
      </c>
      <c r="AV140" s="345">
        <f t="shared" si="144"/>
        <v>296.5668490909091</v>
      </c>
      <c r="AW140" s="345">
        <f t="shared" si="145"/>
        <v>175.56757466181821</v>
      </c>
      <c r="AX140" s="345">
        <f t="shared" si="146"/>
        <v>4.4485027363636362</v>
      </c>
      <c r="AY140" s="345">
        <f t="shared" si="147"/>
        <v>71.176043781818194</v>
      </c>
      <c r="AZ140" s="345">
        <f t="shared" si="148"/>
        <v>27.679572581818185</v>
      </c>
      <c r="BA140" s="345">
        <f t="shared" si="149"/>
        <v>211.5887522069479</v>
      </c>
      <c r="BB140" s="345">
        <f t="shared" si="165"/>
        <v>787.02729505967534</v>
      </c>
      <c r="BC140" s="345">
        <f t="shared" si="166"/>
        <v>2407.0443897123969</v>
      </c>
      <c r="BD140" s="345">
        <f t="shared" si="167"/>
        <v>2407.0443897123969</v>
      </c>
      <c r="BE140" s="345">
        <f t="shared" si="168"/>
        <v>3194.0716847720723</v>
      </c>
      <c r="BF140" s="310">
        <f>VLOOKUP($C140,Uniformes!$A:$P,16,0)*$H140</f>
        <v>206.45</v>
      </c>
      <c r="BG140" s="310">
        <f>'Materiais de Consumo'!$H$5*$H140</f>
        <v>3.9344262295081966</v>
      </c>
      <c r="BH140" s="310">
        <f>Equipamentos!$J$5*$H140</f>
        <v>37.442622950819676</v>
      </c>
      <c r="BI140" s="345"/>
      <c r="BJ140" s="345"/>
      <c r="BK140" s="345">
        <f t="shared" si="169"/>
        <v>247.82704918032786</v>
      </c>
      <c r="BL140" s="345">
        <f t="shared" si="170"/>
        <v>43836.206573976669</v>
      </c>
      <c r="BM140" s="310">
        <f t="shared" si="171"/>
        <v>208.94297137869742</v>
      </c>
      <c r="BN140" s="310">
        <f t="shared" si="172"/>
        <v>200.34171159353733</v>
      </c>
      <c r="BO140" s="108">
        <f t="shared" si="150"/>
        <v>0.68892421833598505</v>
      </c>
      <c r="BP140" s="108">
        <f t="shared" si="151"/>
        <v>3.1796502384737768</v>
      </c>
      <c r="BQ140" s="346">
        <f>VLOOKUP(B140,ISS!A:C,2,0)*100</f>
        <v>2</v>
      </c>
      <c r="BR140" s="108">
        <f t="shared" si="173"/>
        <v>2.1197668256491848</v>
      </c>
      <c r="BS140" s="108">
        <f t="shared" si="174"/>
        <v>5.65</v>
      </c>
      <c r="BT140" s="108">
        <f t="shared" si="175"/>
        <v>5.988341282458947</v>
      </c>
      <c r="BU140" s="345">
        <f t="shared" si="176"/>
        <v>2649.5710185666353</v>
      </c>
      <c r="BV140" s="345">
        <f t="shared" si="177"/>
        <v>3058.8557015388701</v>
      </c>
      <c r="BW140" s="345">
        <f t="shared" si="178"/>
        <v>46895.062275515542</v>
      </c>
      <c r="BX140" s="345">
        <f t="shared" si="179"/>
        <v>562740.74730618647</v>
      </c>
      <c r="BY140" s="297">
        <f>VLOOKUP($D140,PARAMETROS!$A:$I,6,0)</f>
        <v>45292</v>
      </c>
      <c r="BZ140" s="298" t="str">
        <f>VLOOKUP($D140,PARAMETROS!$A:$I,7,0)</f>
        <v>-</v>
      </c>
      <c r="CA140" s="298" t="str">
        <f>VLOOKUP($D140,PARAMETROS!$A:$I,8,0)</f>
        <v>-</v>
      </c>
      <c r="CD140" s="3"/>
      <c r="CF140" s="3"/>
      <c r="CG140" s="3"/>
    </row>
    <row r="141" spans="1:85">
      <c r="A141" s="295" t="str">
        <f>CCT!A139</f>
        <v>1.707.01</v>
      </c>
      <c r="B141" s="294" t="str">
        <f>CCT!B139</f>
        <v>Varginha</v>
      </c>
      <c r="C141" s="294" t="str">
        <f>CCT!C139</f>
        <v>Vigilante Armado - 220 h</v>
      </c>
      <c r="D141" s="294" t="str">
        <f>CCT!D139</f>
        <v>Sindesp-MG</v>
      </c>
      <c r="E141" s="301" t="str">
        <f t="shared" si="152"/>
        <v>VarginhaVigilante Armado - 220 h</v>
      </c>
      <c r="F141" s="299" t="s">
        <v>150</v>
      </c>
      <c r="G141" s="299" t="s">
        <v>151</v>
      </c>
      <c r="H141" s="299">
        <f>VLOOKUP(E141,CCT!E:R,4,0)</f>
        <v>1</v>
      </c>
      <c r="I141" s="344">
        <f>VLOOKUP(E141,CCT!E:R,5,0)</f>
        <v>2286.48</v>
      </c>
      <c r="J141" s="345">
        <f t="shared" si="153"/>
        <v>2286.48</v>
      </c>
      <c r="K141" s="345">
        <f t="shared" si="154"/>
        <v>685.94399999999996</v>
      </c>
      <c r="L141" s="345"/>
      <c r="M141" s="345">
        <f t="shared" si="155"/>
        <v>0</v>
      </c>
      <c r="N141" s="345"/>
      <c r="O141" s="345"/>
      <c r="P141" s="345">
        <f t="shared" si="156"/>
        <v>15.852927999999999</v>
      </c>
      <c r="Q141" s="345">
        <f t="shared" si="157"/>
        <v>2988.2769279999998</v>
      </c>
      <c r="R141" s="345">
        <f t="shared" si="136"/>
        <v>597.65538559999993</v>
      </c>
      <c r="S141" s="345">
        <f t="shared" si="136"/>
        <v>44.824153919999993</v>
      </c>
      <c r="T141" s="345">
        <f t="shared" si="135"/>
        <v>29.882769279999998</v>
      </c>
      <c r="U141" s="345">
        <f t="shared" si="135"/>
        <v>5.9765538559999998</v>
      </c>
      <c r="V141" s="345">
        <f t="shared" si="135"/>
        <v>74.706923199999991</v>
      </c>
      <c r="W141" s="345">
        <f t="shared" si="135"/>
        <v>239.06215423999998</v>
      </c>
      <c r="X141" s="345">
        <f t="shared" si="135"/>
        <v>88.751824761599991</v>
      </c>
      <c r="Y141" s="345">
        <f t="shared" si="104"/>
        <v>17.929661568</v>
      </c>
      <c r="Z141" s="345">
        <f t="shared" si="158"/>
        <v>1098.7894264255999</v>
      </c>
      <c r="AA141" s="345">
        <f t="shared" si="159"/>
        <v>249.0230773333333</v>
      </c>
      <c r="AB141" s="345">
        <f t="shared" si="106"/>
        <v>332.03076977777772</v>
      </c>
      <c r="AC141" s="345">
        <f t="shared" si="106"/>
        <v>213.65349958275556</v>
      </c>
      <c r="AD141" s="345">
        <f t="shared" si="160"/>
        <v>794.70734669386661</v>
      </c>
      <c r="AE141" s="345">
        <f>(VLOOKUP(B141,VT!A:D,4,0)*2*IF(C141="Vigilante Armado - 220 h",20,15.5)*'RESUMO GERAL'!$H141)-IF(6%*'RESUMO GERAL'!$J141&lt;=(VLOOKUP(B141,VT!A:D,4,0)*2*IF(C141="Vigilante Armado - 220 h",20,15.5)*'RESUMO GERAL'!$H141),6%*'RESUMO GERAL'!$J141,(VLOOKUP(B141,VT!A:D,4,0)*2*IF(C141="Vigilante Armado - 220 h",20,15.5*'RESUMO GERAL'!$H141)))</f>
        <v>102.81120000000001</v>
      </c>
      <c r="AF141" s="345">
        <f>IF((VLOOKUP($D141,PARAMETROS!$A:$I,4,0))&gt;1,((VLOOKUP($D141,PARAMETROS!$A:$I,4,0))*IF(C141="Vigilante Armado - 220 h",20,15.5))*((1-10%))*'RESUMO GERAL'!$H141,0)</f>
        <v>459.90000000000003</v>
      </c>
      <c r="AG141" s="345">
        <f>IF(VLOOKUP($D141,PARAMETROS!$A:$I,5,0)&gt;0,VLOOKUP($D141,PARAMETROS!$A:$I,5,0)*H141,0)</f>
        <v>193.44</v>
      </c>
      <c r="AH141" s="345">
        <f>VLOOKUP($D141,PARAMETROS!$A:$I,2,0)*'RESUMO GERAL'!$H141</f>
        <v>129.9</v>
      </c>
      <c r="AI141" s="345">
        <f>VLOOKUP('RESUMO GERAL'!$D141,PARAMETROS!$A:$I,3,0)*'RESUMO GERAL'!$H141</f>
        <v>19.45</v>
      </c>
      <c r="AJ141" s="310">
        <f t="shared" si="161"/>
        <v>20</v>
      </c>
      <c r="AK141" s="345">
        <f>VLOOKUP(E141,CCT!E:R,11,0)*H141</f>
        <v>0</v>
      </c>
      <c r="AL141" s="345">
        <f t="shared" si="162"/>
        <v>925.50120000000004</v>
      </c>
      <c r="AM141" s="345">
        <f t="shared" si="163"/>
        <v>2818.9979731194662</v>
      </c>
      <c r="AN141" s="345">
        <f t="shared" si="137"/>
        <v>3.8989981314234563</v>
      </c>
      <c r="AO141" s="345">
        <f t="shared" si="138"/>
        <v>0.3119198505138765</v>
      </c>
      <c r="AP141" s="345">
        <f t="shared" si="139"/>
        <v>0.1247679402055506</v>
      </c>
      <c r="AQ141" s="345">
        <f t="shared" si="140"/>
        <v>10.458969248000001</v>
      </c>
      <c r="AR141" s="345">
        <f t="shared" si="141"/>
        <v>3.8457629924896013</v>
      </c>
      <c r="AS141" s="345">
        <f t="shared" si="142"/>
        <v>102.79672632319998</v>
      </c>
      <c r="AT141" s="345">
        <f t="shared" si="143"/>
        <v>4.9804615466666666</v>
      </c>
      <c r="AU141" s="345">
        <f t="shared" si="164"/>
        <v>126.41760603249912</v>
      </c>
      <c r="AV141" s="345">
        <f t="shared" si="144"/>
        <v>41.503846222222215</v>
      </c>
      <c r="AW141" s="345">
        <f t="shared" si="145"/>
        <v>24.570276963555557</v>
      </c>
      <c r="AX141" s="345">
        <f t="shared" si="146"/>
        <v>0.62255769333333322</v>
      </c>
      <c r="AY141" s="345">
        <f t="shared" si="147"/>
        <v>9.9609230933333333</v>
      </c>
      <c r="AZ141" s="345">
        <f t="shared" si="148"/>
        <v>3.8736923140740736</v>
      </c>
      <c r="BA141" s="345">
        <f t="shared" si="149"/>
        <v>29.611357644552864</v>
      </c>
      <c r="BB141" s="345">
        <f t="shared" si="165"/>
        <v>110.14265393107139</v>
      </c>
      <c r="BC141" s="345">
        <f t="shared" si="166"/>
        <v>434.65846225454555</v>
      </c>
      <c r="BD141" s="345">
        <f t="shared" si="167"/>
        <v>434.65846225454555</v>
      </c>
      <c r="BE141" s="345">
        <f t="shared" si="168"/>
        <v>544.80111618561693</v>
      </c>
      <c r="BF141" s="310">
        <f>VLOOKUP($C141,Uniformes!$A:$P,16,0)*$H141</f>
        <v>34.408333333333331</v>
      </c>
      <c r="BG141" s="310">
        <f>'Materiais de Consumo'!$H$5*$H141</f>
        <v>0.65573770491803274</v>
      </c>
      <c r="BH141" s="310">
        <f>Equipamentos!$J$5*$H141</f>
        <v>6.2404371584699456</v>
      </c>
      <c r="BI141" s="345"/>
      <c r="BJ141" s="345"/>
      <c r="BK141" s="345">
        <f t="shared" si="169"/>
        <v>41.304508196721308</v>
      </c>
      <c r="BL141" s="345">
        <f t="shared" si="170"/>
        <v>6519.7981315343031</v>
      </c>
      <c r="BM141" s="310">
        <f t="shared" si="171"/>
        <v>34.823828563116237</v>
      </c>
      <c r="BN141" s="310">
        <f t="shared" si="172"/>
        <v>33.390285265589554</v>
      </c>
      <c r="BO141" s="108">
        <f t="shared" si="150"/>
        <v>0.69630423138725195</v>
      </c>
      <c r="BP141" s="108">
        <f t="shared" si="151"/>
        <v>3.2137118371719318</v>
      </c>
      <c r="BQ141" s="346">
        <f>VLOOKUP(B141,ISS!A:C,2,0)*100</f>
        <v>3</v>
      </c>
      <c r="BR141" s="108">
        <f t="shared" si="173"/>
        <v>3.2137118371719318</v>
      </c>
      <c r="BS141" s="108">
        <f t="shared" si="174"/>
        <v>6.65</v>
      </c>
      <c r="BT141" s="108">
        <f t="shared" si="175"/>
        <v>7.1237279057311156</v>
      </c>
      <c r="BU141" s="345">
        <f t="shared" si="176"/>
        <v>469.31206675590772</v>
      </c>
      <c r="BV141" s="345">
        <f t="shared" si="177"/>
        <v>537.52618058461348</v>
      </c>
      <c r="BW141" s="345">
        <f t="shared" si="178"/>
        <v>7057.3243121189171</v>
      </c>
      <c r="BX141" s="345">
        <f t="shared" si="179"/>
        <v>84687.891745427012</v>
      </c>
      <c r="BY141" s="297">
        <f>VLOOKUP($D141,PARAMETROS!$A:$I,6,0)</f>
        <v>45292</v>
      </c>
      <c r="BZ141" s="298" t="str">
        <f>VLOOKUP($D141,PARAMETROS!$A:$I,7,0)</f>
        <v>-</v>
      </c>
      <c r="CA141" s="298" t="str">
        <f>VLOOKUP($D141,PARAMETROS!$A:$I,8,0)</f>
        <v>-</v>
      </c>
      <c r="CD141" s="3"/>
      <c r="CF141" s="3"/>
      <c r="CG141" s="3"/>
    </row>
    <row r="142" spans="1:85">
      <c r="A142" s="295" t="str">
        <f>CCT!A140</f>
        <v>1.707.02</v>
      </c>
      <c r="B142" s="294" t="str">
        <f>CCT!B140</f>
        <v>Varginha</v>
      </c>
      <c r="C142" s="294" t="str">
        <f>CCT!C140</f>
        <v>Vigilante Armado - 12x36 h Diurno</v>
      </c>
      <c r="D142" s="294" t="str">
        <f>CCT!D140</f>
        <v>Sindesp-MG</v>
      </c>
      <c r="E142" s="301" t="str">
        <f t="shared" si="152"/>
        <v>VarginhaVigilante Armado - 12x36 h Diurno</v>
      </c>
      <c r="F142" s="299" t="s">
        <v>150</v>
      </c>
      <c r="G142" s="299" t="s">
        <v>151</v>
      </c>
      <c r="H142" s="299">
        <f>VLOOKUP(E142,CCT!E:R,4,0)</f>
        <v>4</v>
      </c>
      <c r="I142" s="344">
        <f>VLOOKUP(E142,CCT!E:R,5,0)</f>
        <v>2286.48</v>
      </c>
      <c r="J142" s="345">
        <f t="shared" si="153"/>
        <v>9145.92</v>
      </c>
      <c r="K142" s="345">
        <f t="shared" si="154"/>
        <v>2743.7759999999998</v>
      </c>
      <c r="L142" s="345"/>
      <c r="M142" s="345">
        <f t="shared" si="155"/>
        <v>0</v>
      </c>
      <c r="N142" s="345"/>
      <c r="O142" s="345"/>
      <c r="P142" s="345">
        <f t="shared" si="156"/>
        <v>0</v>
      </c>
      <c r="Q142" s="345">
        <f t="shared" si="157"/>
        <v>11889.696</v>
      </c>
      <c r="R142" s="345">
        <f t="shared" si="136"/>
        <v>2377.9392000000003</v>
      </c>
      <c r="S142" s="345">
        <f t="shared" si="136"/>
        <v>178.34544</v>
      </c>
      <c r="T142" s="345">
        <f t="shared" si="135"/>
        <v>118.89696000000001</v>
      </c>
      <c r="U142" s="345">
        <f t="shared" si="135"/>
        <v>23.779392000000001</v>
      </c>
      <c r="V142" s="345">
        <f t="shared" si="135"/>
        <v>297.24240000000003</v>
      </c>
      <c r="W142" s="345">
        <f t="shared" si="135"/>
        <v>951.17568000000006</v>
      </c>
      <c r="X142" s="345">
        <f t="shared" si="135"/>
        <v>353.12397120000003</v>
      </c>
      <c r="Y142" s="345">
        <f t="shared" si="104"/>
        <v>71.338176000000004</v>
      </c>
      <c r="Z142" s="345">
        <f t="shared" si="158"/>
        <v>4371.8412192000005</v>
      </c>
      <c r="AA142" s="345">
        <f t="shared" si="159"/>
        <v>990.80799999999999</v>
      </c>
      <c r="AB142" s="345">
        <f t="shared" si="106"/>
        <v>1321.0773333333332</v>
      </c>
      <c r="AC142" s="345">
        <f t="shared" si="106"/>
        <v>850.08023706666665</v>
      </c>
      <c r="AD142" s="345">
        <f t="shared" si="160"/>
        <v>3161.9655703999997</v>
      </c>
      <c r="AE142" s="345">
        <f>(VLOOKUP(B142,VT!A:D,4,0)*2*IF(C142="Vigilante Armado - 220 h",20,15.5)*'RESUMO GERAL'!$H142)-IF(6%*'RESUMO GERAL'!$J142&lt;=(VLOOKUP(B142,VT!A:D,4,0)*2*IF(C142="Vigilante Armado - 220 h",20,15.5)*'RESUMO GERAL'!$H142),6%*'RESUMO GERAL'!$J142,(VLOOKUP(B142,VT!A:D,4,0)*2*IF(C142="Vigilante Armado - 220 h",20,15.5*'RESUMO GERAL'!$H142)))</f>
        <v>195.24480000000005</v>
      </c>
      <c r="AF142" s="345">
        <f>IF((VLOOKUP($D142,PARAMETROS!$A:$I,4,0))&gt;1,((VLOOKUP($D142,PARAMETROS!$A:$I,4,0))*IF(C142="Vigilante Armado - 220 h",20,15.5))*((1-10%))*'RESUMO GERAL'!$H142,0)</f>
        <v>1425.69</v>
      </c>
      <c r="AG142" s="345">
        <f>IF(VLOOKUP($D142,PARAMETROS!$A:$I,5,0)&gt;0,VLOOKUP($D142,PARAMETROS!$A:$I,5,0)*H142,0)</f>
        <v>773.76</v>
      </c>
      <c r="AH142" s="345">
        <f>VLOOKUP($D142,PARAMETROS!$A:$I,2,0)*'RESUMO GERAL'!$H142</f>
        <v>519.6</v>
      </c>
      <c r="AI142" s="345">
        <f>VLOOKUP('RESUMO GERAL'!$D142,PARAMETROS!$A:$I,3,0)*'RESUMO GERAL'!$H142</f>
        <v>77.8</v>
      </c>
      <c r="AJ142" s="310">
        <f t="shared" si="161"/>
        <v>80</v>
      </c>
      <c r="AK142" s="345">
        <f>VLOOKUP(E142,CCT!E:R,11,0)*H142</f>
        <v>0</v>
      </c>
      <c r="AL142" s="345">
        <f t="shared" si="162"/>
        <v>3072.0948000000003</v>
      </c>
      <c r="AM142" s="345">
        <f t="shared" si="163"/>
        <v>10605.901589600002</v>
      </c>
      <c r="AN142" s="345">
        <f t="shared" si="137"/>
        <v>15.513255164814813</v>
      </c>
      <c r="AO142" s="345">
        <f t="shared" si="138"/>
        <v>1.241060413185185</v>
      </c>
      <c r="AP142" s="345">
        <f t="shared" si="139"/>
        <v>0.49642416527407407</v>
      </c>
      <c r="AQ142" s="345">
        <f t="shared" si="140"/>
        <v>41.613936000000002</v>
      </c>
      <c r="AR142" s="345">
        <f t="shared" si="141"/>
        <v>15.301444267200006</v>
      </c>
      <c r="AS142" s="345">
        <f t="shared" si="142"/>
        <v>409.00554239999991</v>
      </c>
      <c r="AT142" s="345">
        <f t="shared" si="143"/>
        <v>19.81616</v>
      </c>
      <c r="AU142" s="345">
        <f t="shared" si="164"/>
        <v>502.98782241047405</v>
      </c>
      <c r="AV142" s="345">
        <f t="shared" si="144"/>
        <v>165.13466666666665</v>
      </c>
      <c r="AW142" s="345">
        <f t="shared" si="145"/>
        <v>97.759722666666676</v>
      </c>
      <c r="AX142" s="345">
        <f t="shared" si="146"/>
        <v>2.47702</v>
      </c>
      <c r="AY142" s="345">
        <f t="shared" si="147"/>
        <v>39.63232</v>
      </c>
      <c r="AZ142" s="345">
        <f t="shared" si="148"/>
        <v>15.412568888888888</v>
      </c>
      <c r="BA142" s="345">
        <f t="shared" si="149"/>
        <v>117.81707285631114</v>
      </c>
      <c r="BB142" s="345">
        <f t="shared" si="165"/>
        <v>438.23337107853331</v>
      </c>
      <c r="BC142" s="345">
        <f t="shared" si="166"/>
        <v>1340.2930036363637</v>
      </c>
      <c r="BD142" s="345">
        <f t="shared" si="167"/>
        <v>1340.2930036363637</v>
      </c>
      <c r="BE142" s="345">
        <f t="shared" si="168"/>
        <v>1778.526374714897</v>
      </c>
      <c r="BF142" s="310">
        <f>VLOOKUP($C142,Uniformes!$A:$P,16,0)*$H142</f>
        <v>137.63333333333335</v>
      </c>
      <c r="BG142" s="310">
        <f>'Materiais de Consumo'!$H$5*$H142</f>
        <v>2.622950819672131</v>
      </c>
      <c r="BH142" s="310">
        <f>Equipamentos!$J$5*$H142</f>
        <v>24.961748633879782</v>
      </c>
      <c r="BI142" s="345"/>
      <c r="BJ142" s="345"/>
      <c r="BK142" s="345">
        <f t="shared" si="169"/>
        <v>165.21803278688526</v>
      </c>
      <c r="BL142" s="345">
        <f t="shared" si="170"/>
        <v>24942.329819512255</v>
      </c>
      <c r="BM142" s="310">
        <f t="shared" si="171"/>
        <v>139.29531425246495</v>
      </c>
      <c r="BN142" s="310">
        <f t="shared" si="172"/>
        <v>133.56114106235822</v>
      </c>
      <c r="BO142" s="108">
        <f t="shared" si="150"/>
        <v>0.69630423138725195</v>
      </c>
      <c r="BP142" s="108">
        <f t="shared" si="151"/>
        <v>3.2137118371719318</v>
      </c>
      <c r="BQ142" s="346">
        <f>VLOOKUP(B142,ISS!A:C,2,0)*100</f>
        <v>3</v>
      </c>
      <c r="BR142" s="108">
        <f t="shared" si="173"/>
        <v>3.2137118371719318</v>
      </c>
      <c r="BS142" s="108">
        <f t="shared" si="174"/>
        <v>6.65</v>
      </c>
      <c r="BT142" s="108">
        <f t="shared" si="175"/>
        <v>7.1237279057311156</v>
      </c>
      <c r="BU142" s="345">
        <f t="shared" si="176"/>
        <v>1796.2612611419388</v>
      </c>
      <c r="BV142" s="345">
        <f t="shared" si="177"/>
        <v>2069.1177164567621</v>
      </c>
      <c r="BW142" s="345">
        <f t="shared" si="178"/>
        <v>27011.447535969019</v>
      </c>
      <c r="BX142" s="345">
        <f t="shared" si="179"/>
        <v>324137.37043162819</v>
      </c>
      <c r="BY142" s="297">
        <f>VLOOKUP($D142,PARAMETROS!$A:$I,6,0)</f>
        <v>45292</v>
      </c>
      <c r="BZ142" s="298" t="str">
        <f>VLOOKUP($D142,PARAMETROS!$A:$I,7,0)</f>
        <v>-</v>
      </c>
      <c r="CA142" s="298" t="str">
        <f>VLOOKUP($D142,PARAMETROS!$A:$I,8,0)</f>
        <v>-</v>
      </c>
      <c r="CD142" s="3"/>
      <c r="CF142" s="3"/>
      <c r="CG142" s="3"/>
    </row>
    <row r="143" spans="1:85">
      <c r="A143" s="295" t="str">
        <f>CCT!A141</f>
        <v>1.707.03</v>
      </c>
      <c r="B143" s="294" t="str">
        <f>CCT!B141</f>
        <v>Varginha</v>
      </c>
      <c r="C143" s="294" t="str">
        <f>CCT!C141</f>
        <v>Vigilante Armado - 12x36 h Noturno</v>
      </c>
      <c r="D143" s="294" t="str">
        <f>CCT!D141</f>
        <v>Sindesp-MG</v>
      </c>
      <c r="E143" s="301" t="str">
        <f t="shared" si="152"/>
        <v>VarginhaVigilante Armado - 12x36 h Noturno</v>
      </c>
      <c r="F143" s="299" t="s">
        <v>150</v>
      </c>
      <c r="G143" s="299" t="s">
        <v>151</v>
      </c>
      <c r="H143" s="299">
        <f>VLOOKUP(E143,CCT!E:R,4,0)</f>
        <v>4</v>
      </c>
      <c r="I143" s="344">
        <f>VLOOKUP(E143,CCT!E:R,5,0)</f>
        <v>2286.48</v>
      </c>
      <c r="J143" s="345">
        <f t="shared" si="153"/>
        <v>9145.92</v>
      </c>
      <c r="K143" s="345">
        <f t="shared" si="154"/>
        <v>2743.7759999999998</v>
      </c>
      <c r="L143" s="345"/>
      <c r="M143" s="345">
        <f t="shared" si="155"/>
        <v>2345.5127563636361</v>
      </c>
      <c r="N143" s="345"/>
      <c r="O143" s="345"/>
      <c r="P143" s="345">
        <f t="shared" si="156"/>
        <v>0</v>
      </c>
      <c r="Q143" s="345">
        <f t="shared" si="157"/>
        <v>14235.208756363636</v>
      </c>
      <c r="R143" s="345">
        <f t="shared" si="136"/>
        <v>2847.0417512727272</v>
      </c>
      <c r="S143" s="345">
        <f t="shared" si="136"/>
        <v>213.52813134545454</v>
      </c>
      <c r="T143" s="345">
        <f t="shared" si="135"/>
        <v>142.35208756363636</v>
      </c>
      <c r="U143" s="345">
        <f t="shared" si="135"/>
        <v>28.470417512727273</v>
      </c>
      <c r="V143" s="345">
        <f t="shared" si="135"/>
        <v>355.8802189090909</v>
      </c>
      <c r="W143" s="345">
        <f t="shared" si="135"/>
        <v>1138.8167005090909</v>
      </c>
      <c r="X143" s="345">
        <f t="shared" si="135"/>
        <v>422.78570006400003</v>
      </c>
      <c r="Y143" s="345">
        <f t="shared" si="104"/>
        <v>85.411252538181813</v>
      </c>
      <c r="Z143" s="345">
        <f t="shared" si="158"/>
        <v>5234.2862597149078</v>
      </c>
      <c r="AA143" s="345">
        <f t="shared" si="159"/>
        <v>1186.2673963636362</v>
      </c>
      <c r="AB143" s="345">
        <f t="shared" si="106"/>
        <v>1581.6898618181817</v>
      </c>
      <c r="AC143" s="345">
        <f t="shared" si="106"/>
        <v>1017.7778838334546</v>
      </c>
      <c r="AD143" s="345">
        <f t="shared" si="160"/>
        <v>3785.7351420152727</v>
      </c>
      <c r="AE143" s="345">
        <f>(VLOOKUP(B143,VT!A:D,4,0)*2*IF(C143="Vigilante Armado - 220 h",20,15.5)*'RESUMO GERAL'!$H143)-IF(6%*'RESUMO GERAL'!$J143&lt;=(VLOOKUP(B143,VT!A:D,4,0)*2*IF(C143="Vigilante Armado - 220 h",20,15.5)*'RESUMO GERAL'!$H143),6%*'RESUMO GERAL'!$J143,(VLOOKUP(B143,VT!A:D,4,0)*2*IF(C143="Vigilante Armado - 220 h",20,15.5*'RESUMO GERAL'!$H143)))</f>
        <v>195.24480000000005</v>
      </c>
      <c r="AF143" s="345">
        <f>IF((VLOOKUP($D143,PARAMETROS!$A:$I,4,0))&gt;1,((VLOOKUP($D143,PARAMETROS!$A:$I,4,0))*IF(C143="Vigilante Armado - 220 h",20,15.5))*((1-10%))*'RESUMO GERAL'!$H143,0)</f>
        <v>1425.69</v>
      </c>
      <c r="AG143" s="345">
        <f>IF(VLOOKUP($D143,PARAMETROS!$A:$I,5,0)&gt;0,VLOOKUP($D143,PARAMETROS!$A:$I,5,0)*H143,0)</f>
        <v>773.76</v>
      </c>
      <c r="AH143" s="345">
        <f>VLOOKUP($D143,PARAMETROS!$A:$I,2,0)*'RESUMO GERAL'!$H143</f>
        <v>519.6</v>
      </c>
      <c r="AI143" s="345">
        <f>VLOOKUP('RESUMO GERAL'!$D143,PARAMETROS!$A:$I,3,0)*'RESUMO GERAL'!$H143</f>
        <v>77.8</v>
      </c>
      <c r="AJ143" s="310">
        <f t="shared" si="161"/>
        <v>80</v>
      </c>
      <c r="AK143" s="345">
        <f>VLOOKUP(E143,CCT!E:R,11,0)*H143</f>
        <v>0</v>
      </c>
      <c r="AL143" s="345">
        <f t="shared" si="162"/>
        <v>3072.0948000000003</v>
      </c>
      <c r="AM143" s="345">
        <f t="shared" si="163"/>
        <v>12092.116201730179</v>
      </c>
      <c r="AN143" s="345">
        <f t="shared" si="137"/>
        <v>18.573597320055555</v>
      </c>
      <c r="AO143" s="345">
        <f t="shared" si="138"/>
        <v>1.4858877856044443</v>
      </c>
      <c r="AP143" s="345">
        <f t="shared" si="139"/>
        <v>0.59435511424177778</v>
      </c>
      <c r="AQ143" s="345">
        <f t="shared" si="140"/>
        <v>49.82323064727273</v>
      </c>
      <c r="AR143" s="345">
        <f t="shared" si="141"/>
        <v>18.320001909002187</v>
      </c>
      <c r="AS143" s="345">
        <f t="shared" si="142"/>
        <v>489.69118121890898</v>
      </c>
      <c r="AT143" s="345">
        <f t="shared" si="143"/>
        <v>23.725347927272729</v>
      </c>
      <c r="AU143" s="345">
        <f t="shared" si="164"/>
        <v>602.21360192235841</v>
      </c>
      <c r="AV143" s="345">
        <f t="shared" si="144"/>
        <v>197.71123272727272</v>
      </c>
      <c r="AW143" s="345">
        <f t="shared" si="145"/>
        <v>117.04504977454546</v>
      </c>
      <c r="AX143" s="345">
        <f t="shared" si="146"/>
        <v>2.9656684909090907</v>
      </c>
      <c r="AY143" s="345">
        <f t="shared" si="147"/>
        <v>47.450695854545458</v>
      </c>
      <c r="AZ143" s="345">
        <f t="shared" si="148"/>
        <v>18.453048387878788</v>
      </c>
      <c r="BA143" s="345">
        <f t="shared" si="149"/>
        <v>141.05916813796526</v>
      </c>
      <c r="BB143" s="345">
        <f t="shared" si="165"/>
        <v>524.68486337311674</v>
      </c>
      <c r="BC143" s="345">
        <f t="shared" si="166"/>
        <v>1604.6962598082646</v>
      </c>
      <c r="BD143" s="345">
        <f t="shared" si="167"/>
        <v>1604.6962598082646</v>
      </c>
      <c r="BE143" s="345">
        <f t="shared" si="168"/>
        <v>2129.3811231813816</v>
      </c>
      <c r="BF143" s="310">
        <f>VLOOKUP($C143,Uniformes!$A:$P,16,0)*$H143</f>
        <v>137.63333333333333</v>
      </c>
      <c r="BG143" s="310">
        <f>'Materiais de Consumo'!$H$5*$H143</f>
        <v>2.622950819672131</v>
      </c>
      <c r="BH143" s="310">
        <f>Equipamentos!$J$5*$H143</f>
        <v>24.961748633879782</v>
      </c>
      <c r="BI143" s="345"/>
      <c r="BJ143" s="345"/>
      <c r="BK143" s="345">
        <f t="shared" si="169"/>
        <v>165.21803278688523</v>
      </c>
      <c r="BL143" s="345">
        <f t="shared" si="170"/>
        <v>29224.137715984438</v>
      </c>
      <c r="BM143" s="310">
        <f t="shared" si="171"/>
        <v>139.29531425246495</v>
      </c>
      <c r="BN143" s="310">
        <f t="shared" si="172"/>
        <v>133.56114106235822</v>
      </c>
      <c r="BO143" s="108">
        <f t="shared" si="150"/>
        <v>0.69630423138725195</v>
      </c>
      <c r="BP143" s="108">
        <f t="shared" si="151"/>
        <v>3.2137118371719318</v>
      </c>
      <c r="BQ143" s="346">
        <f>VLOOKUP(B143,ISS!A:C,2,0)*100</f>
        <v>3</v>
      </c>
      <c r="BR143" s="108">
        <f t="shared" si="173"/>
        <v>3.2137118371719318</v>
      </c>
      <c r="BS143" s="108">
        <f t="shared" si="174"/>
        <v>6.65</v>
      </c>
      <c r="BT143" s="108">
        <f t="shared" si="175"/>
        <v>7.1237279057311156</v>
      </c>
      <c r="BU143" s="345">
        <f t="shared" si="176"/>
        <v>2101.2856051327262</v>
      </c>
      <c r="BV143" s="345">
        <f t="shared" si="177"/>
        <v>2374.1420604475493</v>
      </c>
      <c r="BW143" s="345">
        <f t="shared" si="178"/>
        <v>31598.279776431988</v>
      </c>
      <c r="BX143" s="345">
        <f t="shared" si="179"/>
        <v>379179.35731718387</v>
      </c>
      <c r="BY143" s="297">
        <f>VLOOKUP($D143,PARAMETROS!$A:$I,6,0)</f>
        <v>45292</v>
      </c>
      <c r="BZ143" s="298" t="str">
        <f>VLOOKUP($D143,PARAMETROS!$A:$I,7,0)</f>
        <v>-</v>
      </c>
      <c r="CA143" s="298" t="str">
        <f>VLOOKUP($D143,PARAMETROS!$A:$I,8,0)</f>
        <v>-</v>
      </c>
      <c r="CD143" s="3"/>
      <c r="CF143" s="3"/>
      <c r="CG143" s="3"/>
    </row>
    <row r="144" spans="1:85">
      <c r="A144" s="295" t="str">
        <f>CCT!A142</f>
        <v>1.290.02</v>
      </c>
      <c r="B144" s="294" t="str">
        <f>CCT!B142</f>
        <v>Vespasiano</v>
      </c>
      <c r="C144" s="294" t="str">
        <f>CCT!C142</f>
        <v>Vigilante Armado - 12x36 h Diurno</v>
      </c>
      <c r="D144" s="294" t="str">
        <f>CCT!D142</f>
        <v>Sindesp-MG</v>
      </c>
      <c r="E144" s="301" t="str">
        <f t="shared" si="152"/>
        <v>VespasianoVigilante Armado - 12x36 h Diurno</v>
      </c>
      <c r="F144" s="299" t="s">
        <v>150</v>
      </c>
      <c r="G144" s="299" t="s">
        <v>151</v>
      </c>
      <c r="H144" s="299">
        <f>VLOOKUP(E144,CCT!E:R,4,0)</f>
        <v>2</v>
      </c>
      <c r="I144" s="344">
        <f>VLOOKUP(E144,CCT!E:R,5,0)</f>
        <v>2286.48</v>
      </c>
      <c r="J144" s="345">
        <f t="shared" si="153"/>
        <v>4572.96</v>
      </c>
      <c r="K144" s="345">
        <f t="shared" si="154"/>
        <v>1371.8879999999999</v>
      </c>
      <c r="L144" s="345"/>
      <c r="M144" s="345">
        <f t="shared" si="155"/>
        <v>0</v>
      </c>
      <c r="N144" s="345"/>
      <c r="O144" s="345"/>
      <c r="P144" s="345">
        <f t="shared" si="156"/>
        <v>0</v>
      </c>
      <c r="Q144" s="345">
        <f t="shared" si="157"/>
        <v>5944.848</v>
      </c>
      <c r="R144" s="345">
        <f t="shared" si="136"/>
        <v>1188.9696000000001</v>
      </c>
      <c r="S144" s="345">
        <f t="shared" si="136"/>
        <v>89.172719999999998</v>
      </c>
      <c r="T144" s="345">
        <f t="shared" si="135"/>
        <v>59.448480000000004</v>
      </c>
      <c r="U144" s="345">
        <f t="shared" si="135"/>
        <v>11.889696000000001</v>
      </c>
      <c r="V144" s="345">
        <f t="shared" si="135"/>
        <v>148.62120000000002</v>
      </c>
      <c r="W144" s="345">
        <f t="shared" si="135"/>
        <v>475.58784000000003</v>
      </c>
      <c r="X144" s="345">
        <f t="shared" si="135"/>
        <v>176.56198560000001</v>
      </c>
      <c r="Y144" s="345">
        <f t="shared" si="104"/>
        <v>35.669088000000002</v>
      </c>
      <c r="Z144" s="345">
        <f t="shared" si="158"/>
        <v>2185.9206096000003</v>
      </c>
      <c r="AA144" s="345">
        <f t="shared" si="159"/>
        <v>495.404</v>
      </c>
      <c r="AB144" s="345">
        <f t="shared" si="106"/>
        <v>660.53866666666659</v>
      </c>
      <c r="AC144" s="345">
        <f t="shared" si="106"/>
        <v>425.04011853333333</v>
      </c>
      <c r="AD144" s="345">
        <f t="shared" si="160"/>
        <v>1580.9827851999999</v>
      </c>
      <c r="AE144" s="345">
        <f>(VLOOKUP(B144,VT!A:D,4,0)*2*IF(C144="Vigilante Armado - 220 h",20,15.5)*'RESUMO GERAL'!$H144)-IF(6%*'RESUMO GERAL'!$J144&lt;=(VLOOKUP(B144,VT!A:D,4,0)*2*IF(C144="Vigilante Armado - 220 h",20,15.5)*'RESUMO GERAL'!$H144),6%*'RESUMO GERAL'!$J144,(VLOOKUP(B144,VT!A:D,4,0)*2*IF(C144="Vigilante Armado - 220 h",20,15.5*'RESUMO GERAL'!$H144)))</f>
        <v>97.622400000000027</v>
      </c>
      <c r="AF144" s="345">
        <f>IF((VLOOKUP($D144,PARAMETROS!$A:$I,4,0))&gt;1,((VLOOKUP($D144,PARAMETROS!$A:$I,4,0))*IF(C144="Vigilante Armado - 220 h",20,15.5))*((1-10%))*'RESUMO GERAL'!$H144,0)</f>
        <v>712.84500000000003</v>
      </c>
      <c r="AG144" s="345">
        <f>IF(VLOOKUP($D144,PARAMETROS!$A:$I,5,0)&gt;0,VLOOKUP($D144,PARAMETROS!$A:$I,5,0)*H144,0)</f>
        <v>386.88</v>
      </c>
      <c r="AH144" s="345">
        <f>VLOOKUP($D144,PARAMETROS!$A:$I,2,0)*'RESUMO GERAL'!$H144</f>
        <v>259.8</v>
      </c>
      <c r="AI144" s="345">
        <f>VLOOKUP('RESUMO GERAL'!$D144,PARAMETROS!$A:$I,3,0)*'RESUMO GERAL'!$H144</f>
        <v>38.9</v>
      </c>
      <c r="AJ144" s="310">
        <f t="shared" si="161"/>
        <v>40</v>
      </c>
      <c r="AK144" s="345">
        <f>VLOOKUP(E144,CCT!E:R,11,0)*H144</f>
        <v>0</v>
      </c>
      <c r="AL144" s="345">
        <f t="shared" si="162"/>
        <v>1536.0474000000002</v>
      </c>
      <c r="AM144" s="345">
        <f t="shared" si="163"/>
        <v>5302.9507948000009</v>
      </c>
      <c r="AN144" s="345">
        <f t="shared" si="137"/>
        <v>7.7566275824074067</v>
      </c>
      <c r="AO144" s="345">
        <f t="shared" si="138"/>
        <v>0.6205302065925925</v>
      </c>
      <c r="AP144" s="345">
        <f t="shared" si="139"/>
        <v>0.24821208263703703</v>
      </c>
      <c r="AQ144" s="345">
        <f t="shared" si="140"/>
        <v>20.806968000000001</v>
      </c>
      <c r="AR144" s="345">
        <f t="shared" si="141"/>
        <v>7.6507221336000031</v>
      </c>
      <c r="AS144" s="345">
        <f t="shared" si="142"/>
        <v>204.50277119999996</v>
      </c>
      <c r="AT144" s="345">
        <f t="shared" si="143"/>
        <v>9.90808</v>
      </c>
      <c r="AU144" s="345">
        <f t="shared" si="164"/>
        <v>251.49391120523703</v>
      </c>
      <c r="AV144" s="345">
        <f t="shared" si="144"/>
        <v>82.567333333333323</v>
      </c>
      <c r="AW144" s="345">
        <f t="shared" si="145"/>
        <v>48.879861333333338</v>
      </c>
      <c r="AX144" s="345">
        <f t="shared" si="146"/>
        <v>1.23851</v>
      </c>
      <c r="AY144" s="345">
        <f t="shared" si="147"/>
        <v>19.81616</v>
      </c>
      <c r="AZ144" s="345">
        <f t="shared" si="148"/>
        <v>7.706284444444444</v>
      </c>
      <c r="BA144" s="345">
        <f t="shared" si="149"/>
        <v>58.908536428155571</v>
      </c>
      <c r="BB144" s="345">
        <f t="shared" si="165"/>
        <v>219.11668553926665</v>
      </c>
      <c r="BC144" s="345">
        <f t="shared" si="166"/>
        <v>670.14650181818183</v>
      </c>
      <c r="BD144" s="345">
        <f t="shared" si="167"/>
        <v>670.14650181818183</v>
      </c>
      <c r="BE144" s="345">
        <f t="shared" si="168"/>
        <v>889.26318735744849</v>
      </c>
      <c r="BF144" s="310">
        <f>VLOOKUP($C144,Uniformes!$A:$P,16,0)*$H144</f>
        <v>68.816666666666677</v>
      </c>
      <c r="BG144" s="310">
        <f>'Materiais de Consumo'!$H$5*$H144</f>
        <v>1.3114754098360655</v>
      </c>
      <c r="BH144" s="310">
        <f>Equipamentos!$J$5*$H144</f>
        <v>12.480874316939891</v>
      </c>
      <c r="BI144" s="345"/>
      <c r="BJ144" s="345"/>
      <c r="BK144" s="345">
        <f t="shared" si="169"/>
        <v>82.60901639344263</v>
      </c>
      <c r="BL144" s="345">
        <f t="shared" si="170"/>
        <v>12471.164909756128</v>
      </c>
      <c r="BM144" s="310">
        <f t="shared" si="171"/>
        <v>69.647657126232474</v>
      </c>
      <c r="BN144" s="310">
        <f t="shared" si="172"/>
        <v>66.780570531179109</v>
      </c>
      <c r="BO144" s="108">
        <f t="shared" si="150"/>
        <v>0.69630423138725195</v>
      </c>
      <c r="BP144" s="108">
        <f t="shared" si="151"/>
        <v>3.2137118371719318</v>
      </c>
      <c r="BQ144" s="346">
        <f>VLOOKUP(B144,ISS!A:C,2,0)*100</f>
        <v>3</v>
      </c>
      <c r="BR144" s="108">
        <f t="shared" si="173"/>
        <v>3.2137118371719318</v>
      </c>
      <c r="BS144" s="108">
        <f t="shared" si="174"/>
        <v>6.65</v>
      </c>
      <c r="BT144" s="108">
        <f t="shared" si="175"/>
        <v>7.1237279057311156</v>
      </c>
      <c r="BU144" s="345">
        <f t="shared" si="176"/>
        <v>898.1306305709694</v>
      </c>
      <c r="BV144" s="345">
        <f t="shared" si="177"/>
        <v>1034.558858228381</v>
      </c>
      <c r="BW144" s="345">
        <f t="shared" si="178"/>
        <v>13505.723767984509</v>
      </c>
      <c r="BX144" s="345">
        <f t="shared" si="179"/>
        <v>162068.6852158141</v>
      </c>
      <c r="BY144" s="297">
        <f>VLOOKUP($D144,PARAMETROS!$A:$I,6,0)</f>
        <v>45292</v>
      </c>
      <c r="BZ144" s="298" t="str">
        <f>VLOOKUP($D144,PARAMETROS!$A:$I,7,0)</f>
        <v>-</v>
      </c>
      <c r="CA144" s="298" t="str">
        <f>VLOOKUP($D144,PARAMETROS!$A:$I,8,0)</f>
        <v>-</v>
      </c>
      <c r="CD144" s="3"/>
      <c r="CF144" s="3"/>
      <c r="CG144" s="3"/>
    </row>
    <row r="145" spans="1:85">
      <c r="A145" s="295" t="str">
        <f>CCT!A143</f>
        <v>1.713.02</v>
      </c>
      <c r="B145" s="294" t="str">
        <f>CCT!B143</f>
        <v>Vicosa</v>
      </c>
      <c r="C145" s="294" t="str">
        <f>CCT!C143</f>
        <v>Vigilante Armado - 12x36 h Diurno</v>
      </c>
      <c r="D145" s="294" t="str">
        <f>CCT!D143</f>
        <v>Sindesp-MG</v>
      </c>
      <c r="E145" s="301" t="str">
        <f t="shared" si="152"/>
        <v>VicosaVigilante Armado - 12x36 h Diurno</v>
      </c>
      <c r="F145" s="299" t="s">
        <v>150</v>
      </c>
      <c r="G145" s="299" t="s">
        <v>151</v>
      </c>
      <c r="H145" s="299">
        <f>VLOOKUP(E145,CCT!E:R,4,0)</f>
        <v>2</v>
      </c>
      <c r="I145" s="344">
        <f>VLOOKUP(E145,CCT!E:R,5,0)</f>
        <v>2286.48</v>
      </c>
      <c r="J145" s="345">
        <f t="shared" si="153"/>
        <v>4572.96</v>
      </c>
      <c r="K145" s="345">
        <f t="shared" si="154"/>
        <v>1371.8879999999999</v>
      </c>
      <c r="L145" s="345"/>
      <c r="M145" s="345">
        <f t="shared" si="155"/>
        <v>0</v>
      </c>
      <c r="N145" s="345"/>
      <c r="O145" s="345"/>
      <c r="P145" s="345">
        <f t="shared" si="156"/>
        <v>0</v>
      </c>
      <c r="Q145" s="345">
        <f t="shared" si="157"/>
        <v>5944.848</v>
      </c>
      <c r="R145" s="345">
        <f t="shared" si="136"/>
        <v>1188.9696000000001</v>
      </c>
      <c r="S145" s="345">
        <f t="shared" si="136"/>
        <v>89.172719999999998</v>
      </c>
      <c r="T145" s="345">
        <f t="shared" si="135"/>
        <v>59.448480000000004</v>
      </c>
      <c r="U145" s="345">
        <f t="shared" si="135"/>
        <v>11.889696000000001</v>
      </c>
      <c r="V145" s="345">
        <f t="shared" si="135"/>
        <v>148.62120000000002</v>
      </c>
      <c r="W145" s="345">
        <f t="shared" si="135"/>
        <v>475.58784000000003</v>
      </c>
      <c r="X145" s="345">
        <f t="shared" si="135"/>
        <v>176.56198560000001</v>
      </c>
      <c r="Y145" s="345">
        <f t="shared" si="104"/>
        <v>35.669088000000002</v>
      </c>
      <c r="Z145" s="345">
        <f t="shared" si="158"/>
        <v>2185.9206096000003</v>
      </c>
      <c r="AA145" s="345">
        <f t="shared" si="159"/>
        <v>495.404</v>
      </c>
      <c r="AB145" s="345">
        <f t="shared" si="106"/>
        <v>660.53866666666659</v>
      </c>
      <c r="AC145" s="345">
        <f t="shared" si="106"/>
        <v>425.04011853333333</v>
      </c>
      <c r="AD145" s="345">
        <f t="shared" si="160"/>
        <v>1580.9827851999999</v>
      </c>
      <c r="AE145" s="345">
        <f>(VLOOKUP(B145,VT!A:D,4,0)*2*IF(C145="Vigilante Armado - 220 h",20,15.5)*'RESUMO GERAL'!$H145)-IF(6%*'RESUMO GERAL'!$J145&lt;=(VLOOKUP(B145,VT!A:D,4,0)*2*IF(C145="Vigilante Armado - 220 h",20,15.5)*'RESUMO GERAL'!$H145),6%*'RESUMO GERAL'!$J145,(VLOOKUP(B145,VT!A:D,4,0)*2*IF(C145="Vigilante Armado - 220 h",20,15.5*'RESUMO GERAL'!$H145)))</f>
        <v>97.622400000000027</v>
      </c>
      <c r="AF145" s="345">
        <f>IF((VLOOKUP($D145,PARAMETROS!$A:$I,4,0))&gt;1,((VLOOKUP($D145,PARAMETROS!$A:$I,4,0))*IF(C145="Vigilante Armado - 220 h",20,15.5))*((1-10%))*'RESUMO GERAL'!$H145,0)</f>
        <v>712.84500000000003</v>
      </c>
      <c r="AG145" s="345">
        <f>IF(VLOOKUP($D145,PARAMETROS!$A:$I,5,0)&gt;0,VLOOKUP($D145,PARAMETROS!$A:$I,5,0)*H145,0)</f>
        <v>386.88</v>
      </c>
      <c r="AH145" s="345">
        <f>VLOOKUP($D145,PARAMETROS!$A:$I,2,0)*'RESUMO GERAL'!$H145</f>
        <v>259.8</v>
      </c>
      <c r="AI145" s="345">
        <f>VLOOKUP('RESUMO GERAL'!$D145,PARAMETROS!$A:$I,3,0)*'RESUMO GERAL'!$H145</f>
        <v>38.9</v>
      </c>
      <c r="AJ145" s="310">
        <f t="shared" si="161"/>
        <v>40</v>
      </c>
      <c r="AK145" s="345">
        <f>VLOOKUP(E145,CCT!E:R,11,0)*H145</f>
        <v>0</v>
      </c>
      <c r="AL145" s="345">
        <f t="shared" si="162"/>
        <v>1536.0474000000002</v>
      </c>
      <c r="AM145" s="345">
        <f t="shared" si="163"/>
        <v>5302.9507948000009</v>
      </c>
      <c r="AN145" s="345">
        <f t="shared" si="137"/>
        <v>7.7566275824074067</v>
      </c>
      <c r="AO145" s="345">
        <f t="shared" si="138"/>
        <v>0.6205302065925925</v>
      </c>
      <c r="AP145" s="345">
        <f t="shared" si="139"/>
        <v>0.24821208263703703</v>
      </c>
      <c r="AQ145" s="345">
        <f t="shared" si="140"/>
        <v>20.806968000000001</v>
      </c>
      <c r="AR145" s="345">
        <f t="shared" si="141"/>
        <v>7.6507221336000031</v>
      </c>
      <c r="AS145" s="345">
        <f t="shared" si="142"/>
        <v>204.50277119999996</v>
      </c>
      <c r="AT145" s="345">
        <f t="shared" si="143"/>
        <v>9.90808</v>
      </c>
      <c r="AU145" s="345">
        <f t="shared" si="164"/>
        <v>251.49391120523703</v>
      </c>
      <c r="AV145" s="345">
        <f t="shared" si="144"/>
        <v>82.567333333333323</v>
      </c>
      <c r="AW145" s="345">
        <f t="shared" si="145"/>
        <v>48.879861333333338</v>
      </c>
      <c r="AX145" s="345">
        <f t="shared" si="146"/>
        <v>1.23851</v>
      </c>
      <c r="AY145" s="345">
        <f t="shared" si="147"/>
        <v>19.81616</v>
      </c>
      <c r="AZ145" s="345">
        <f t="shared" si="148"/>
        <v>7.706284444444444</v>
      </c>
      <c r="BA145" s="345">
        <f t="shared" si="149"/>
        <v>58.908536428155571</v>
      </c>
      <c r="BB145" s="345">
        <f t="shared" si="165"/>
        <v>219.11668553926665</v>
      </c>
      <c r="BC145" s="345">
        <f t="shared" si="166"/>
        <v>670.14650181818183</v>
      </c>
      <c r="BD145" s="345">
        <f t="shared" si="167"/>
        <v>670.14650181818183</v>
      </c>
      <c r="BE145" s="345">
        <f t="shared" si="168"/>
        <v>889.26318735744849</v>
      </c>
      <c r="BF145" s="310">
        <f>VLOOKUP($C145,Uniformes!$A:$P,16,0)*$H145</f>
        <v>68.816666666666677</v>
      </c>
      <c r="BG145" s="310">
        <f>'Materiais de Consumo'!$H$5*$H145</f>
        <v>1.3114754098360655</v>
      </c>
      <c r="BH145" s="310">
        <f>Equipamentos!$J$5*$H145</f>
        <v>12.480874316939891</v>
      </c>
      <c r="BI145" s="345"/>
      <c r="BJ145" s="345"/>
      <c r="BK145" s="345">
        <f t="shared" si="169"/>
        <v>82.60901639344263</v>
      </c>
      <c r="BL145" s="345">
        <f t="shared" si="170"/>
        <v>12471.164909756128</v>
      </c>
      <c r="BM145" s="310">
        <f t="shared" si="171"/>
        <v>69.647657126232474</v>
      </c>
      <c r="BN145" s="310">
        <f t="shared" si="172"/>
        <v>66.780570531179109</v>
      </c>
      <c r="BO145" s="108">
        <f t="shared" si="150"/>
        <v>0.70384407146724437</v>
      </c>
      <c r="BP145" s="108">
        <f t="shared" si="151"/>
        <v>3.2485110990795891</v>
      </c>
      <c r="BQ145" s="346">
        <f>VLOOKUP(B145,ISS!A:C,2,0)*100</f>
        <v>4</v>
      </c>
      <c r="BR145" s="108">
        <f t="shared" si="173"/>
        <v>4.3313481321061191</v>
      </c>
      <c r="BS145" s="108">
        <f t="shared" si="174"/>
        <v>7.65</v>
      </c>
      <c r="BT145" s="108">
        <f t="shared" si="175"/>
        <v>8.2837033026529525</v>
      </c>
      <c r="BU145" s="345">
        <f t="shared" si="176"/>
        <v>1044.3756091089724</v>
      </c>
      <c r="BV145" s="345">
        <f t="shared" si="177"/>
        <v>1180.8038367663839</v>
      </c>
      <c r="BW145" s="345">
        <f t="shared" si="178"/>
        <v>13651.968746522511</v>
      </c>
      <c r="BX145" s="345">
        <f t="shared" si="179"/>
        <v>163823.62495827011</v>
      </c>
      <c r="BY145" s="297">
        <f>VLOOKUP($D145,PARAMETROS!$A:$I,6,0)</f>
        <v>45292</v>
      </c>
      <c r="BZ145" s="298" t="str">
        <f>VLOOKUP($D145,PARAMETROS!$A:$I,7,0)</f>
        <v>-</v>
      </c>
      <c r="CA145" s="298" t="str">
        <f>VLOOKUP($D145,PARAMETROS!$A:$I,8,0)</f>
        <v>-</v>
      </c>
      <c r="CD145" s="3"/>
      <c r="CF145" s="3"/>
      <c r="CG145" s="3"/>
    </row>
    <row r="146" spans="1:85">
      <c r="A146" s="295" t="str">
        <f>CCT!A144</f>
        <v>1.720.02</v>
      </c>
      <c r="B146" s="294" t="str">
        <f>CCT!B144</f>
        <v>Visconde do Rio Branco</v>
      </c>
      <c r="C146" s="294" t="str">
        <f>CCT!C144</f>
        <v>Vigilante Armado - 12x36 h Diurno</v>
      </c>
      <c r="D146" s="294" t="str">
        <f>CCT!D144</f>
        <v>Sindesp-MG</v>
      </c>
      <c r="E146" s="301" t="str">
        <f t="shared" si="152"/>
        <v>Visconde do Rio BrancoVigilante Armado - 12x36 h Diurno</v>
      </c>
      <c r="F146" s="299" t="s">
        <v>150</v>
      </c>
      <c r="G146" s="299" t="s">
        <v>151</v>
      </c>
      <c r="H146" s="299">
        <f>VLOOKUP(E146,CCT!E:R,4,0)</f>
        <v>2</v>
      </c>
      <c r="I146" s="344">
        <f>VLOOKUP(E146,CCT!E:R,5,0)</f>
        <v>2286.48</v>
      </c>
      <c r="J146" s="345">
        <f t="shared" si="153"/>
        <v>4572.96</v>
      </c>
      <c r="K146" s="345">
        <f t="shared" si="154"/>
        <v>1371.8879999999999</v>
      </c>
      <c r="L146" s="345"/>
      <c r="M146" s="345">
        <f t="shared" si="155"/>
        <v>0</v>
      </c>
      <c r="N146" s="345"/>
      <c r="O146" s="345"/>
      <c r="P146" s="345">
        <f t="shared" si="156"/>
        <v>0</v>
      </c>
      <c r="Q146" s="345">
        <f t="shared" si="157"/>
        <v>5944.848</v>
      </c>
      <c r="R146" s="345">
        <f t="shared" si="136"/>
        <v>1188.9696000000001</v>
      </c>
      <c r="S146" s="345">
        <f t="shared" si="136"/>
        <v>89.172719999999998</v>
      </c>
      <c r="T146" s="345">
        <f t="shared" si="135"/>
        <v>59.448480000000004</v>
      </c>
      <c r="U146" s="345">
        <f t="shared" si="135"/>
        <v>11.889696000000001</v>
      </c>
      <c r="V146" s="345">
        <f t="shared" si="135"/>
        <v>148.62120000000002</v>
      </c>
      <c r="W146" s="345">
        <f t="shared" si="135"/>
        <v>475.58784000000003</v>
      </c>
      <c r="X146" s="345">
        <f t="shared" si="135"/>
        <v>176.56198560000001</v>
      </c>
      <c r="Y146" s="345">
        <f t="shared" si="104"/>
        <v>35.669088000000002</v>
      </c>
      <c r="Z146" s="345">
        <f t="shared" si="158"/>
        <v>2185.9206096000003</v>
      </c>
      <c r="AA146" s="345">
        <f t="shared" si="159"/>
        <v>495.404</v>
      </c>
      <c r="AB146" s="345">
        <f t="shared" si="106"/>
        <v>660.53866666666659</v>
      </c>
      <c r="AC146" s="345">
        <f t="shared" si="106"/>
        <v>425.04011853333333</v>
      </c>
      <c r="AD146" s="345">
        <f t="shared" si="160"/>
        <v>1580.9827851999999</v>
      </c>
      <c r="AE146" s="345">
        <f>(VLOOKUP(B146,VT!A:D,4,0)*2*IF(C146="Vigilante Armado - 220 h",20,15.5)*'RESUMO GERAL'!$H146)-IF(6%*'RESUMO GERAL'!$J146&lt;=(VLOOKUP(B146,VT!A:D,4,0)*2*IF(C146="Vigilante Armado - 220 h",20,15.5)*'RESUMO GERAL'!$H146),6%*'RESUMO GERAL'!$J146,(VLOOKUP(B146,VT!A:D,4,0)*2*IF(C146="Vigilante Armado - 220 h",20,15.5*'RESUMO GERAL'!$H146)))</f>
        <v>97.622400000000027</v>
      </c>
      <c r="AF146" s="345">
        <f>IF((VLOOKUP($D146,PARAMETROS!$A:$I,4,0))&gt;1,((VLOOKUP($D146,PARAMETROS!$A:$I,4,0))*IF(C146="Vigilante Armado - 220 h",20,15.5))*((1-10%))*'RESUMO GERAL'!$H146,0)</f>
        <v>712.84500000000003</v>
      </c>
      <c r="AG146" s="345">
        <f>IF(VLOOKUP($D146,PARAMETROS!$A:$I,5,0)&gt;0,VLOOKUP($D146,PARAMETROS!$A:$I,5,0)*H146,0)</f>
        <v>386.88</v>
      </c>
      <c r="AH146" s="345">
        <f>VLOOKUP($D146,PARAMETROS!$A:$I,2,0)*'RESUMO GERAL'!$H146</f>
        <v>259.8</v>
      </c>
      <c r="AI146" s="345">
        <f>VLOOKUP('RESUMO GERAL'!$D146,PARAMETROS!$A:$I,3,0)*'RESUMO GERAL'!$H146</f>
        <v>38.9</v>
      </c>
      <c r="AJ146" s="310">
        <f t="shared" si="161"/>
        <v>40</v>
      </c>
      <c r="AK146" s="345">
        <f>VLOOKUP(E146,CCT!E:R,11,0)*H146</f>
        <v>0</v>
      </c>
      <c r="AL146" s="345">
        <f t="shared" si="162"/>
        <v>1536.0474000000002</v>
      </c>
      <c r="AM146" s="345">
        <f t="shared" si="163"/>
        <v>5302.9507948000009</v>
      </c>
      <c r="AN146" s="345">
        <f t="shared" si="137"/>
        <v>7.7566275824074067</v>
      </c>
      <c r="AO146" s="345">
        <f t="shared" si="138"/>
        <v>0.6205302065925925</v>
      </c>
      <c r="AP146" s="345">
        <f t="shared" si="139"/>
        <v>0.24821208263703703</v>
      </c>
      <c r="AQ146" s="345">
        <f t="shared" si="140"/>
        <v>20.806968000000001</v>
      </c>
      <c r="AR146" s="345">
        <f t="shared" si="141"/>
        <v>7.6507221336000031</v>
      </c>
      <c r="AS146" s="345">
        <f t="shared" si="142"/>
        <v>204.50277119999996</v>
      </c>
      <c r="AT146" s="345">
        <f t="shared" si="143"/>
        <v>9.90808</v>
      </c>
      <c r="AU146" s="345">
        <f t="shared" si="164"/>
        <v>251.49391120523703</v>
      </c>
      <c r="AV146" s="345">
        <f t="shared" si="144"/>
        <v>82.567333333333323</v>
      </c>
      <c r="AW146" s="345">
        <f t="shared" si="145"/>
        <v>48.879861333333338</v>
      </c>
      <c r="AX146" s="345">
        <f t="shared" si="146"/>
        <v>1.23851</v>
      </c>
      <c r="AY146" s="345">
        <f t="shared" si="147"/>
        <v>19.81616</v>
      </c>
      <c r="AZ146" s="345">
        <f t="shared" si="148"/>
        <v>7.706284444444444</v>
      </c>
      <c r="BA146" s="345">
        <f t="shared" si="149"/>
        <v>58.908536428155571</v>
      </c>
      <c r="BB146" s="345">
        <f t="shared" si="165"/>
        <v>219.11668553926665</v>
      </c>
      <c r="BC146" s="345">
        <f t="shared" si="166"/>
        <v>670.14650181818183</v>
      </c>
      <c r="BD146" s="345">
        <f t="shared" si="167"/>
        <v>670.14650181818183</v>
      </c>
      <c r="BE146" s="345">
        <f t="shared" si="168"/>
        <v>889.26318735744849</v>
      </c>
      <c r="BF146" s="310">
        <f>VLOOKUP($C146,Uniformes!$A:$P,16,0)*$H146</f>
        <v>68.816666666666677</v>
      </c>
      <c r="BG146" s="310">
        <f>'Materiais de Consumo'!$H$5*$H146</f>
        <v>1.3114754098360655</v>
      </c>
      <c r="BH146" s="310">
        <f>Equipamentos!$J$5*$H146</f>
        <v>12.480874316939891</v>
      </c>
      <c r="BI146" s="345"/>
      <c r="BJ146" s="345"/>
      <c r="BK146" s="345">
        <f t="shared" si="169"/>
        <v>82.60901639344263</v>
      </c>
      <c r="BL146" s="345">
        <f t="shared" si="170"/>
        <v>12471.164909756128</v>
      </c>
      <c r="BM146" s="310">
        <f t="shared" si="171"/>
        <v>69.647657126232474</v>
      </c>
      <c r="BN146" s="310">
        <f t="shared" si="172"/>
        <v>66.780570531179109</v>
      </c>
      <c r="BO146" s="108">
        <f t="shared" si="150"/>
        <v>0.69630423138725195</v>
      </c>
      <c r="BP146" s="108">
        <f t="shared" si="151"/>
        <v>3.2137118371719318</v>
      </c>
      <c r="BQ146" s="346">
        <f>VLOOKUP(B146,ISS!A:C,2,0)*100</f>
        <v>3</v>
      </c>
      <c r="BR146" s="108">
        <f t="shared" si="173"/>
        <v>3.2137118371719318</v>
      </c>
      <c r="BS146" s="108">
        <f t="shared" si="174"/>
        <v>6.65</v>
      </c>
      <c r="BT146" s="108">
        <f t="shared" si="175"/>
        <v>7.1237279057311156</v>
      </c>
      <c r="BU146" s="345">
        <f t="shared" si="176"/>
        <v>898.1306305709694</v>
      </c>
      <c r="BV146" s="345">
        <f t="shared" si="177"/>
        <v>1034.558858228381</v>
      </c>
      <c r="BW146" s="345">
        <f t="shared" si="178"/>
        <v>13505.723767984509</v>
      </c>
      <c r="BX146" s="345">
        <f t="shared" si="179"/>
        <v>162068.6852158141</v>
      </c>
      <c r="BY146" s="297">
        <f>VLOOKUP($D146,PARAMETROS!$A:$I,6,0)</f>
        <v>45292</v>
      </c>
      <c r="BZ146" s="298" t="str">
        <f>VLOOKUP($D146,PARAMETROS!$A:$I,7,0)</f>
        <v>-</v>
      </c>
      <c r="CA146" s="298" t="str">
        <f>VLOOKUP($D146,PARAMETROS!$A:$I,8,0)</f>
        <v>-</v>
      </c>
      <c r="CD146" s="3"/>
      <c r="CF146" s="3"/>
      <c r="CG146" s="3"/>
    </row>
    <row r="147" spans="1:85">
      <c r="A147" s="295" t="str">
        <f>CCT!A145</f>
        <v>1.720.03</v>
      </c>
      <c r="B147" s="294" t="str">
        <f>CCT!B145</f>
        <v>Visconde do Rio Branco</v>
      </c>
      <c r="C147" s="294" t="str">
        <f>CCT!C145</f>
        <v>Vigilante Armado - 12x36 h Noturno</v>
      </c>
      <c r="D147" s="294" t="str">
        <f>CCT!D145</f>
        <v>Sindesp-MG</v>
      </c>
      <c r="E147" s="301" t="str">
        <f t="shared" si="152"/>
        <v>Visconde do Rio BrancoVigilante Armado - 12x36 h Noturno</v>
      </c>
      <c r="F147" s="299" t="s">
        <v>150</v>
      </c>
      <c r="G147" s="299" t="s">
        <v>151</v>
      </c>
      <c r="H147" s="299">
        <f>VLOOKUP(E147,CCT!E:R,4,0)</f>
        <v>2</v>
      </c>
      <c r="I147" s="344">
        <f>VLOOKUP(E147,CCT!E:R,5,0)</f>
        <v>2286.48</v>
      </c>
      <c r="J147" s="345">
        <f t="shared" si="153"/>
        <v>4572.96</v>
      </c>
      <c r="K147" s="345">
        <f t="shared" si="154"/>
        <v>1371.8879999999999</v>
      </c>
      <c r="L147" s="345"/>
      <c r="M147" s="345">
        <f t="shared" si="155"/>
        <v>1172.756378181818</v>
      </c>
      <c r="N147" s="345"/>
      <c r="O147" s="345"/>
      <c r="P147" s="345">
        <f t="shared" si="156"/>
        <v>0</v>
      </c>
      <c r="Q147" s="345">
        <f t="shared" si="157"/>
        <v>7117.604378181818</v>
      </c>
      <c r="R147" s="345">
        <f t="shared" si="136"/>
        <v>1423.5208756363636</v>
      </c>
      <c r="S147" s="345">
        <f t="shared" si="136"/>
        <v>106.76406567272727</v>
      </c>
      <c r="T147" s="345">
        <f t="shared" si="135"/>
        <v>71.17604378181818</v>
      </c>
      <c r="U147" s="345">
        <f t="shared" si="135"/>
        <v>14.235208756363637</v>
      </c>
      <c r="V147" s="345">
        <f t="shared" si="135"/>
        <v>177.94010945454545</v>
      </c>
      <c r="W147" s="345">
        <f t="shared" si="135"/>
        <v>569.40835025454544</v>
      </c>
      <c r="X147" s="345">
        <f t="shared" si="135"/>
        <v>211.39285003200001</v>
      </c>
      <c r="Y147" s="345">
        <f t="shared" si="135"/>
        <v>42.705626269090907</v>
      </c>
      <c r="Z147" s="345">
        <f t="shared" si="158"/>
        <v>2617.1431298574539</v>
      </c>
      <c r="AA147" s="345">
        <f t="shared" si="159"/>
        <v>593.13369818181809</v>
      </c>
      <c r="AB147" s="345">
        <f t="shared" si="106"/>
        <v>790.84493090909086</v>
      </c>
      <c r="AC147" s="345">
        <f t="shared" si="106"/>
        <v>508.88894191672728</v>
      </c>
      <c r="AD147" s="345">
        <f t="shared" si="160"/>
        <v>1892.8675710076363</v>
      </c>
      <c r="AE147" s="345">
        <f>(VLOOKUP(B147,VT!A:D,4,0)*2*IF(C147="Vigilante Armado - 220 h",20,15.5)*'RESUMO GERAL'!$H147)-IF(6%*'RESUMO GERAL'!$J147&lt;=(VLOOKUP(B147,VT!A:D,4,0)*2*IF(C147="Vigilante Armado - 220 h",20,15.5)*'RESUMO GERAL'!$H147),6%*'RESUMO GERAL'!$J147,(VLOOKUP(B147,VT!A:D,4,0)*2*IF(C147="Vigilante Armado - 220 h",20,15.5*'RESUMO GERAL'!$H147)))</f>
        <v>97.622400000000027</v>
      </c>
      <c r="AF147" s="345">
        <f>IF((VLOOKUP($D147,PARAMETROS!$A:$I,4,0))&gt;1,((VLOOKUP($D147,PARAMETROS!$A:$I,4,0))*IF(C147="Vigilante Armado - 220 h",20,15.5))*((1-10%))*'RESUMO GERAL'!$H147,0)</f>
        <v>712.84500000000003</v>
      </c>
      <c r="AG147" s="345">
        <f>IF(VLOOKUP($D147,PARAMETROS!$A:$I,5,0)&gt;0,VLOOKUP($D147,PARAMETROS!$A:$I,5,0)*H147,0)</f>
        <v>386.88</v>
      </c>
      <c r="AH147" s="345">
        <f>VLOOKUP($D147,PARAMETROS!$A:$I,2,0)*'RESUMO GERAL'!$H147</f>
        <v>259.8</v>
      </c>
      <c r="AI147" s="345">
        <f>VLOOKUP('RESUMO GERAL'!$D147,PARAMETROS!$A:$I,3,0)*'RESUMO GERAL'!$H147</f>
        <v>38.9</v>
      </c>
      <c r="AJ147" s="310">
        <f t="shared" si="161"/>
        <v>40</v>
      </c>
      <c r="AK147" s="345">
        <f>VLOOKUP(E147,CCT!E:R,11,0)*H147</f>
        <v>0</v>
      </c>
      <c r="AL147" s="345">
        <f t="shared" si="162"/>
        <v>1536.0474000000002</v>
      </c>
      <c r="AM147" s="345">
        <f t="shared" si="163"/>
        <v>6046.0581008650897</v>
      </c>
      <c r="AN147" s="345">
        <f t="shared" si="137"/>
        <v>9.2867986600277774</v>
      </c>
      <c r="AO147" s="345">
        <f t="shared" si="138"/>
        <v>0.74294389280222217</v>
      </c>
      <c r="AP147" s="345">
        <f t="shared" si="139"/>
        <v>0.29717755712088889</v>
      </c>
      <c r="AQ147" s="345">
        <f t="shared" si="140"/>
        <v>24.911615323636365</v>
      </c>
      <c r="AR147" s="345">
        <f t="shared" si="141"/>
        <v>9.1600009545010934</v>
      </c>
      <c r="AS147" s="345">
        <f t="shared" si="142"/>
        <v>244.84559060945449</v>
      </c>
      <c r="AT147" s="345">
        <f t="shared" si="143"/>
        <v>11.862673963636365</v>
      </c>
      <c r="AU147" s="345">
        <f t="shared" si="164"/>
        <v>301.1068009611792</v>
      </c>
      <c r="AV147" s="345">
        <f t="shared" si="144"/>
        <v>98.855616363636358</v>
      </c>
      <c r="AW147" s="345">
        <f t="shared" si="145"/>
        <v>58.522524887272731</v>
      </c>
      <c r="AX147" s="345">
        <f t="shared" si="146"/>
        <v>1.4828342454545453</v>
      </c>
      <c r="AY147" s="345">
        <f t="shared" si="147"/>
        <v>23.725347927272729</v>
      </c>
      <c r="AZ147" s="345">
        <f t="shared" si="148"/>
        <v>9.2265241939393938</v>
      </c>
      <c r="BA147" s="345">
        <f t="shared" si="149"/>
        <v>70.529584068982629</v>
      </c>
      <c r="BB147" s="345">
        <f t="shared" si="165"/>
        <v>262.34243168655837</v>
      </c>
      <c r="BC147" s="345">
        <f t="shared" si="166"/>
        <v>802.34812990413229</v>
      </c>
      <c r="BD147" s="345">
        <f t="shared" si="167"/>
        <v>802.34812990413229</v>
      </c>
      <c r="BE147" s="345">
        <f t="shared" si="168"/>
        <v>1064.6905615906908</v>
      </c>
      <c r="BF147" s="310">
        <f>VLOOKUP($C147,Uniformes!$A:$P,16,0)*$H147</f>
        <v>68.816666666666663</v>
      </c>
      <c r="BG147" s="310">
        <f>'Materiais de Consumo'!$H$5*$H147</f>
        <v>1.3114754098360655</v>
      </c>
      <c r="BH147" s="310">
        <f>Equipamentos!$J$5*$H147</f>
        <v>12.480874316939891</v>
      </c>
      <c r="BI147" s="345"/>
      <c r="BJ147" s="345"/>
      <c r="BK147" s="345">
        <f t="shared" si="169"/>
        <v>82.609016393442616</v>
      </c>
      <c r="BL147" s="345">
        <f t="shared" si="170"/>
        <v>14612.068857992219</v>
      </c>
      <c r="BM147" s="310">
        <f t="shared" si="171"/>
        <v>69.647657126232474</v>
      </c>
      <c r="BN147" s="310">
        <f t="shared" si="172"/>
        <v>66.780570531179109</v>
      </c>
      <c r="BO147" s="108">
        <f t="shared" si="150"/>
        <v>0.69630423138725195</v>
      </c>
      <c r="BP147" s="108">
        <f t="shared" si="151"/>
        <v>3.2137118371719318</v>
      </c>
      <c r="BQ147" s="346">
        <f>VLOOKUP(B147,ISS!A:C,2,0)*100</f>
        <v>3</v>
      </c>
      <c r="BR147" s="108">
        <f t="shared" si="173"/>
        <v>3.2137118371719318</v>
      </c>
      <c r="BS147" s="108">
        <f t="shared" si="174"/>
        <v>6.65</v>
      </c>
      <c r="BT147" s="108">
        <f t="shared" si="175"/>
        <v>7.1237279057311156</v>
      </c>
      <c r="BU147" s="345">
        <f t="shared" si="176"/>
        <v>1050.6428025663631</v>
      </c>
      <c r="BV147" s="345">
        <f t="shared" si="177"/>
        <v>1187.0710302237746</v>
      </c>
      <c r="BW147" s="345">
        <f t="shared" si="178"/>
        <v>15799.139888215994</v>
      </c>
      <c r="BX147" s="345">
        <f t="shared" si="179"/>
        <v>189589.67865859193</v>
      </c>
      <c r="BY147" s="297">
        <f>VLOOKUP($D147,PARAMETROS!$A:$I,6,0)</f>
        <v>45292</v>
      </c>
      <c r="BZ147" s="298" t="str">
        <f>VLOOKUP($D147,PARAMETROS!$A:$I,7,0)</f>
        <v>-</v>
      </c>
      <c r="CA147" s="298" t="str">
        <f>VLOOKUP($D147,PARAMETROS!$A:$I,8,0)</f>
        <v>-</v>
      </c>
      <c r="CF147" s="3"/>
      <c r="CG147" s="3"/>
    </row>
    <row r="148" spans="1:85" s="45" customFormat="1">
      <c r="A148" s="531" t="s">
        <v>24</v>
      </c>
      <c r="B148" s="532"/>
      <c r="C148" s="347"/>
      <c r="D148" s="347"/>
      <c r="E148" s="347"/>
      <c r="F148" s="347"/>
      <c r="G148" s="347"/>
      <c r="H148" s="278">
        <f>SUM(H6:H147)</f>
        <v>244</v>
      </c>
      <c r="I148" s="321">
        <f t="shared" ref="I148:AN148" si="180">SUBTOTAL(9,I6:I147)</f>
        <v>324680.16000000003</v>
      </c>
      <c r="J148" s="321">
        <f t="shared" si="180"/>
        <v>557901.11999999953</v>
      </c>
      <c r="K148" s="321">
        <f t="shared" si="180"/>
        <v>167370.33600000033</v>
      </c>
      <c r="L148" s="321">
        <f t="shared" si="180"/>
        <v>0</v>
      </c>
      <c r="M148" s="321">
        <f t="shared" si="180"/>
        <v>31664.422210909077</v>
      </c>
      <c r="N148" s="321">
        <f t="shared" si="180"/>
        <v>0</v>
      </c>
      <c r="O148" s="321">
        <f t="shared" si="180"/>
        <v>0</v>
      </c>
      <c r="P148" s="321">
        <f t="shared" si="180"/>
        <v>1902.3513600000017</v>
      </c>
      <c r="Q148" s="321">
        <f t="shared" si="180"/>
        <v>758838.22957090905</v>
      </c>
      <c r="R148" s="321">
        <f t="shared" si="180"/>
        <v>151767.64591418157</v>
      </c>
      <c r="S148" s="321">
        <f t="shared" si="180"/>
        <v>11382.573443563635</v>
      </c>
      <c r="T148" s="321">
        <f t="shared" si="180"/>
        <v>7588.3822957090761</v>
      </c>
      <c r="U148" s="321">
        <f t="shared" si="180"/>
        <v>1517.6764591418175</v>
      </c>
      <c r="V148" s="321">
        <f t="shared" si="180"/>
        <v>18970.955739272697</v>
      </c>
      <c r="W148" s="321">
        <f t="shared" si="180"/>
        <v>60707.058365672608</v>
      </c>
      <c r="X148" s="321">
        <f t="shared" si="180"/>
        <v>22537.495418256021</v>
      </c>
      <c r="Y148" s="321">
        <f t="shared" si="180"/>
        <v>4553.029377425456</v>
      </c>
      <c r="Z148" s="321">
        <f t="shared" si="180"/>
        <v>279024.81701322278</v>
      </c>
      <c r="AA148" s="321">
        <f t="shared" si="180"/>
        <v>63236.519130909059</v>
      </c>
      <c r="AB148" s="321">
        <f t="shared" si="180"/>
        <v>84315.358841211972</v>
      </c>
      <c r="AC148" s="321">
        <f t="shared" si="180"/>
        <v>54254.825530348906</v>
      </c>
      <c r="AD148" s="321">
        <f t="shared" si="180"/>
        <v>201806.70350247013</v>
      </c>
      <c r="AE148" s="321">
        <f t="shared" si="180"/>
        <v>25946.432800000017</v>
      </c>
      <c r="AF148" s="321">
        <f t="shared" si="180"/>
        <v>99384.389999999956</v>
      </c>
      <c r="AG148" s="321">
        <f t="shared" si="180"/>
        <v>47199.359999999986</v>
      </c>
      <c r="AH148" s="321">
        <f t="shared" si="180"/>
        <v>31695.600000000031</v>
      </c>
      <c r="AI148" s="321">
        <f t="shared" si="180"/>
        <v>4745.7999999999911</v>
      </c>
      <c r="AJ148" s="321">
        <f t="shared" si="180"/>
        <v>4880</v>
      </c>
      <c r="AK148" s="321">
        <f t="shared" si="180"/>
        <v>0</v>
      </c>
      <c r="AL148" s="321">
        <f t="shared" si="180"/>
        <v>213851.58280000003</v>
      </c>
      <c r="AM148" s="321">
        <f t="shared" si="180"/>
        <v>694683.10331569519</v>
      </c>
      <c r="AN148" s="321">
        <f t="shared" si="180"/>
        <v>990.10530497582545</v>
      </c>
      <c r="AO148" s="321">
        <f t="shared" ref="AO148:BK148" si="181">SUBTOTAL(9,AO6:AO147)</f>
        <v>79.208424398065745</v>
      </c>
      <c r="AP148" s="321">
        <f t="shared" si="181"/>
        <v>31.683369759226398</v>
      </c>
      <c r="AQ148" s="321">
        <f t="shared" si="181"/>
        <v>2655.9338034981765</v>
      </c>
      <c r="AR148" s="321">
        <f t="shared" si="181"/>
        <v>976.58685954628424</v>
      </c>
      <c r="AS148" s="321">
        <f t="shared" si="181"/>
        <v>26104.035097239237</v>
      </c>
      <c r="AT148" s="321">
        <f t="shared" si="181"/>
        <v>1264.7303826181821</v>
      </c>
      <c r="AU148" s="321">
        <f t="shared" si="181"/>
        <v>32102.283242035122</v>
      </c>
      <c r="AV148" s="321">
        <f t="shared" si="181"/>
        <v>10539.419855151496</v>
      </c>
      <c r="AW148" s="321">
        <f t="shared" si="181"/>
        <v>6239.3365542496877</v>
      </c>
      <c r="AX148" s="321">
        <f t="shared" si="181"/>
        <v>158.09129782727274</v>
      </c>
      <c r="AY148" s="321">
        <f t="shared" si="181"/>
        <v>2529.4607652363643</v>
      </c>
      <c r="AZ148" s="321">
        <f t="shared" si="181"/>
        <v>983.67918648080945</v>
      </c>
      <c r="BA148" s="321">
        <f t="shared" si="181"/>
        <v>7519.4604621943254</v>
      </c>
      <c r="BB148" s="321">
        <f t="shared" si="181"/>
        <v>27969.448121139878</v>
      </c>
      <c r="BC148" s="321">
        <f t="shared" si="181"/>
        <v>97277.54254159359</v>
      </c>
      <c r="BD148" s="321">
        <f t="shared" si="181"/>
        <v>97277.54254159359</v>
      </c>
      <c r="BE148" s="321">
        <f t="shared" si="181"/>
        <v>125246.99066273314</v>
      </c>
      <c r="BF148" s="321">
        <f t="shared" si="181"/>
        <v>8395.6333333333532</v>
      </c>
      <c r="BG148" s="321">
        <f t="shared" si="181"/>
        <v>160.00000000000045</v>
      </c>
      <c r="BH148" s="321">
        <f t="shared" si="181"/>
        <v>1522.6666666666695</v>
      </c>
      <c r="BI148" s="321">
        <f t="shared" si="181"/>
        <v>0</v>
      </c>
      <c r="BJ148" s="321">
        <f t="shared" si="181"/>
        <v>0</v>
      </c>
      <c r="BK148" s="321">
        <f t="shared" si="181"/>
        <v>10078.299999999976</v>
      </c>
      <c r="BL148" s="321">
        <f>SUM(BL6:BL147)</f>
        <v>1620948.9067913699</v>
      </c>
      <c r="BM148" s="321">
        <f>SUM(BM6:BM147)</f>
        <v>8497.0141694003596</v>
      </c>
      <c r="BN148" s="321">
        <f>SUM(BN6:BN147)</f>
        <v>8147.2296048038434</v>
      </c>
      <c r="BO148" s="321">
        <f t="shared" ref="BO148:BW148" si="182">SUBTOTAL(9,BO6:BO147)</f>
        <v>99.264662342952107</v>
      </c>
      <c r="BP148" s="321">
        <f t="shared" si="182"/>
        <v>458.14459542901017</v>
      </c>
      <c r="BQ148" s="321">
        <f t="shared" si="182"/>
        <v>476</v>
      </c>
      <c r="BR148" s="321">
        <f t="shared" si="182"/>
        <v>514.07725652836257</v>
      </c>
      <c r="BS148" s="321">
        <f t="shared" si="182"/>
        <v>994.29999999999779</v>
      </c>
      <c r="BT148" s="321">
        <f t="shared" si="182"/>
        <v>1071.4865143003244</v>
      </c>
      <c r="BU148" s="321">
        <f t="shared" si="182"/>
        <v>128988.50476354499</v>
      </c>
      <c r="BV148" s="321">
        <f t="shared" si="182"/>
        <v>145632.74853774888</v>
      </c>
      <c r="BW148" s="321">
        <f t="shared" si="182"/>
        <v>1766581.6553291171</v>
      </c>
      <c r="BX148" s="321">
        <f>SUBTOTAL(9,BX6:BX147)</f>
        <v>21198979.863949426</v>
      </c>
      <c r="BY148" s="321"/>
      <c r="BZ148" s="321"/>
      <c r="CA148" s="321"/>
    </row>
    <row r="149" spans="1:85">
      <c r="M149" s="3"/>
      <c r="Q149" s="3"/>
      <c r="AH149" s="3"/>
      <c r="BX149" s="255"/>
    </row>
    <row r="150" spans="1:85">
      <c r="O150" s="3"/>
      <c r="AH150" s="3"/>
      <c r="BL150" s="3"/>
      <c r="BM150" s="3"/>
      <c r="BN150" s="3"/>
      <c r="BX150" s="3"/>
    </row>
    <row r="151" spans="1:85">
      <c r="G151" s="258" t="s">
        <v>42</v>
      </c>
      <c r="H151" s="140">
        <f>SUMIF($C$6:$C$147,G151,$H$6:$H$147)</f>
        <v>70</v>
      </c>
      <c r="BL151" s="3"/>
      <c r="BM151" s="3"/>
      <c r="BN151" s="3"/>
      <c r="BV151" s="3"/>
      <c r="BW151" s="3"/>
      <c r="BX151" s="3"/>
    </row>
    <row r="152" spans="1:85">
      <c r="G152" s="258" t="s">
        <v>43</v>
      </c>
      <c r="H152" s="140">
        <f>SUMIF($C$6:$C$147,G152,$H$6:$H$147)</f>
        <v>54</v>
      </c>
      <c r="BW152" s="3"/>
    </row>
    <row r="153" spans="1:85">
      <c r="G153" s="258" t="s">
        <v>41</v>
      </c>
      <c r="H153" s="140">
        <f>SUMIF($C$6:$C$147,G153,$H$6:$H$147)</f>
        <v>120</v>
      </c>
    </row>
    <row r="154" spans="1:85">
      <c r="H154" s="259">
        <f>SUM(H151:H153)</f>
        <v>244</v>
      </c>
    </row>
    <row r="155" spans="1:85">
      <c r="BC155" s="3"/>
      <c r="BV155" s="3"/>
      <c r="BW155" s="3"/>
    </row>
  </sheetData>
  <autoFilter ref="B5:CJ147"/>
  <mergeCells count="29">
    <mergeCell ref="I2:Q3"/>
    <mergeCell ref="AV2:BE2"/>
    <mergeCell ref="B4:B5"/>
    <mergeCell ref="C4:C5"/>
    <mergeCell ref="D4:D5"/>
    <mergeCell ref="BY2:BY4"/>
    <mergeCell ref="BZ2:BZ4"/>
    <mergeCell ref="CA2:CA4"/>
    <mergeCell ref="BF2:BK3"/>
    <mergeCell ref="BW2:BW4"/>
    <mergeCell ref="BX2:BX4"/>
    <mergeCell ref="BM2:BV3"/>
    <mergeCell ref="BL2:BL5"/>
    <mergeCell ref="A4:A5"/>
    <mergeCell ref="A1:CA1"/>
    <mergeCell ref="A148:B148"/>
    <mergeCell ref="BC3:BD3"/>
    <mergeCell ref="AV3:BB3"/>
    <mergeCell ref="AA3:AD3"/>
    <mergeCell ref="R3:Z3"/>
    <mergeCell ref="AE3:AL3"/>
    <mergeCell ref="AM3:AM4"/>
    <mergeCell ref="E4:E5"/>
    <mergeCell ref="F4:F5"/>
    <mergeCell ref="G4:G5"/>
    <mergeCell ref="H4:H5"/>
    <mergeCell ref="AN2:AU3"/>
    <mergeCell ref="BE3:BE4"/>
    <mergeCell ref="R2:AM2"/>
  </mergeCells>
  <conditionalFormatting sqref="BY6:BY147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7">
    <tabColor theme="9" tint="-0.249977111117893"/>
  </sheetPr>
  <dimension ref="A1:L131"/>
  <sheetViews>
    <sheetView showGridLines="0" view="pageBreakPreview" topLeftCell="A91" zoomScale="110" zoomScaleNormal="100" zoomScaleSheetLayoutView="110" workbookViewId="0">
      <selection activeCell="D107" sqref="D107"/>
    </sheetView>
  </sheetViews>
  <sheetFormatPr defaultRowHeight="12.75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4.42578125" bestFit="1" customWidth="1"/>
    <col min="8" max="8" width="22" bestFit="1" customWidth="1"/>
    <col min="12" max="12" width="10.28515625" bestFit="1" customWidth="1"/>
  </cols>
  <sheetData>
    <row r="1" spans="1:6">
      <c r="A1" s="626" t="s">
        <v>248</v>
      </c>
      <c r="B1" s="627"/>
      <c r="C1" s="627"/>
      <c r="D1" s="627"/>
      <c r="E1" s="628"/>
    </row>
    <row r="2" spans="1:6" ht="13.5" thickBot="1">
      <c r="A2" s="55"/>
      <c r="B2" s="75"/>
      <c r="C2" s="75"/>
      <c r="D2" s="76"/>
      <c r="E2" s="77"/>
    </row>
    <row r="3" spans="1:6" ht="13.5" thickBot="1">
      <c r="A3" s="629" t="s">
        <v>249</v>
      </c>
      <c r="B3" s="630"/>
      <c r="C3" s="630"/>
      <c r="D3" s="630"/>
      <c r="E3" s="631"/>
      <c r="F3" s="17"/>
    </row>
    <row r="4" spans="1:6">
      <c r="A4" s="348" t="s">
        <v>250</v>
      </c>
      <c r="B4" s="588" t="s">
        <v>109</v>
      </c>
      <c r="C4" s="582"/>
      <c r="D4" s="583"/>
      <c r="E4" s="349"/>
      <c r="F4" s="17"/>
    </row>
    <row r="5" spans="1:6">
      <c r="A5" s="145" t="s">
        <v>251</v>
      </c>
      <c r="B5" s="568" t="s">
        <v>252</v>
      </c>
      <c r="C5" s="569"/>
      <c r="D5" s="577"/>
      <c r="E5" s="15" t="s">
        <v>253</v>
      </c>
      <c r="F5" s="17"/>
    </row>
    <row r="6" spans="1:6">
      <c r="A6" s="145" t="s">
        <v>254</v>
      </c>
      <c r="B6" s="605" t="s">
        <v>255</v>
      </c>
      <c r="C6" s="606"/>
      <c r="D6" s="607"/>
      <c r="E6" s="349"/>
      <c r="F6" s="17"/>
    </row>
    <row r="7" spans="1:6">
      <c r="A7" s="145" t="s">
        <v>256</v>
      </c>
      <c r="B7" s="605" t="s">
        <v>257</v>
      </c>
      <c r="C7" s="606"/>
      <c r="D7" s="607"/>
      <c r="E7" s="350"/>
    </row>
    <row r="8" spans="1:6" ht="13.5" thickBot="1">
      <c r="A8" s="146" t="s">
        <v>258</v>
      </c>
      <c r="B8" s="623" t="s">
        <v>259</v>
      </c>
      <c r="C8" s="624"/>
      <c r="D8" s="625"/>
      <c r="E8" s="102"/>
    </row>
    <row r="9" spans="1:6">
      <c r="A9" s="78"/>
      <c r="B9" s="42"/>
      <c r="C9" s="42"/>
      <c r="D9" s="42"/>
      <c r="E9" s="79"/>
    </row>
    <row r="10" spans="1:6">
      <c r="A10" s="574" t="s">
        <v>260</v>
      </c>
      <c r="B10" s="575"/>
      <c r="C10" s="575"/>
      <c r="D10" s="575"/>
      <c r="E10" s="576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v>1</v>
      </c>
      <c r="B12" s="571" t="s">
        <v>261</v>
      </c>
      <c r="C12" s="573"/>
      <c r="D12" s="230" t="s">
        <v>262</v>
      </c>
      <c r="E12" s="230" t="s">
        <v>263</v>
      </c>
    </row>
    <row r="13" spans="1:6">
      <c r="A13" s="147" t="s">
        <v>250</v>
      </c>
      <c r="B13" s="580" t="s">
        <v>264</v>
      </c>
      <c r="C13" s="581"/>
      <c r="D13" s="15">
        <v>1</v>
      </c>
      <c r="E13" s="19">
        <f>E6*D13</f>
        <v>0</v>
      </c>
    </row>
    <row r="14" spans="1:6">
      <c r="A14" s="145" t="s">
        <v>251</v>
      </c>
      <c r="B14" s="568" t="s">
        <v>265</v>
      </c>
      <c r="C14" s="577"/>
      <c r="D14" s="351">
        <v>0.3</v>
      </c>
      <c r="E14" s="352">
        <f>D14*E13</f>
        <v>0</v>
      </c>
    </row>
    <row r="15" spans="1:6">
      <c r="A15" s="145" t="s">
        <v>254</v>
      </c>
      <c r="B15" s="568" t="s">
        <v>266</v>
      </c>
      <c r="C15" s="577"/>
      <c r="D15" s="351">
        <v>0</v>
      </c>
      <c r="E15" s="352">
        <f>D15*PARAMETROS!B15</f>
        <v>0</v>
      </c>
    </row>
    <row r="16" spans="1:6">
      <c r="A16" s="145" t="s">
        <v>256</v>
      </c>
      <c r="B16" s="565" t="s">
        <v>267</v>
      </c>
      <c r="C16" s="567"/>
      <c r="D16" s="353">
        <f>1/220*0.4*7*15.5</f>
        <v>0.19727272727272727</v>
      </c>
      <c r="E16" s="352"/>
    </row>
    <row r="17" spans="1:5">
      <c r="A17" s="145" t="s">
        <v>258</v>
      </c>
      <c r="B17" s="568" t="s">
        <v>1036</v>
      </c>
      <c r="C17" s="577"/>
      <c r="D17" s="351">
        <v>0</v>
      </c>
      <c r="E17" s="352">
        <v>0</v>
      </c>
    </row>
    <row r="18" spans="1:5">
      <c r="A18" s="145" t="s">
        <v>268</v>
      </c>
      <c r="B18" s="568" t="s">
        <v>269</v>
      </c>
      <c r="C18" s="577"/>
      <c r="D18" s="351">
        <v>0</v>
      </c>
      <c r="E18" s="352">
        <v>0</v>
      </c>
    </row>
    <row r="19" spans="1:5" ht="13.5" thickBot="1">
      <c r="A19" s="348" t="s">
        <v>270</v>
      </c>
      <c r="B19" s="568" t="s">
        <v>271</v>
      </c>
      <c r="C19" s="577"/>
      <c r="D19" s="252">
        <f>(1/220*8.8*1.6)/12</f>
        <v>5.3333333333333332E-3</v>
      </c>
      <c r="E19" s="352">
        <v>0</v>
      </c>
    </row>
    <row r="20" spans="1:5" ht="13.5" thickBot="1">
      <c r="A20" s="571" t="s">
        <v>272</v>
      </c>
      <c r="B20" s="572"/>
      <c r="C20" s="572"/>
      <c r="D20" s="573"/>
      <c r="E20" s="25">
        <f>SUM(E13:E19)</f>
        <v>0</v>
      </c>
    </row>
    <row r="21" spans="1:5">
      <c r="A21" s="237"/>
      <c r="B21" s="238"/>
      <c r="C21" s="238"/>
      <c r="D21" s="238"/>
      <c r="E21" s="20"/>
    </row>
    <row r="22" spans="1:5">
      <c r="A22" s="574" t="s">
        <v>273</v>
      </c>
      <c r="B22" s="575"/>
      <c r="C22" s="575"/>
      <c r="D22" s="575"/>
      <c r="E22" s="576"/>
    </row>
    <row r="23" spans="1:5" ht="13.5" thickBot="1">
      <c r="A23" s="231"/>
      <c r="B23" s="232"/>
      <c r="C23" s="232"/>
      <c r="D23" s="232"/>
      <c r="E23" s="233"/>
    </row>
    <row r="24" spans="1:5" ht="13.5" thickBot="1">
      <c r="A24" s="143" t="s">
        <v>274</v>
      </c>
      <c r="B24" s="571" t="s">
        <v>275</v>
      </c>
      <c r="C24" s="573"/>
      <c r="D24" s="143" t="s">
        <v>262</v>
      </c>
      <c r="E24" s="143" t="s">
        <v>263</v>
      </c>
    </row>
    <row r="25" spans="1:5">
      <c r="A25" s="147" t="s">
        <v>250</v>
      </c>
      <c r="B25" s="588" t="s">
        <v>276</v>
      </c>
      <c r="C25" s="583"/>
      <c r="D25" s="37">
        <v>0.2</v>
      </c>
      <c r="E25" s="38">
        <f t="shared" ref="E25:E32" si="0">$E$20*D25</f>
        <v>0</v>
      </c>
    </row>
    <row r="26" spans="1:5">
      <c r="A26" s="145" t="s">
        <v>251</v>
      </c>
      <c r="B26" s="565" t="s">
        <v>277</v>
      </c>
      <c r="C26" s="567"/>
      <c r="D26" s="9">
        <v>1.4999999999999999E-2</v>
      </c>
      <c r="E26" s="352">
        <f t="shared" si="0"/>
        <v>0</v>
      </c>
    </row>
    <row r="27" spans="1:5">
      <c r="A27" s="145" t="s">
        <v>254</v>
      </c>
      <c r="B27" s="589" t="s">
        <v>278</v>
      </c>
      <c r="C27" s="570"/>
      <c r="D27" s="9">
        <v>0.01</v>
      </c>
      <c r="E27" s="352">
        <f t="shared" si="0"/>
        <v>0</v>
      </c>
    </row>
    <row r="28" spans="1:5">
      <c r="A28" s="145" t="s">
        <v>256</v>
      </c>
      <c r="B28" s="568" t="s">
        <v>279</v>
      </c>
      <c r="C28" s="577"/>
      <c r="D28" s="9">
        <v>2E-3</v>
      </c>
      <c r="E28" s="352">
        <f t="shared" si="0"/>
        <v>0</v>
      </c>
    </row>
    <row r="29" spans="1:5">
      <c r="A29" s="145" t="s">
        <v>258</v>
      </c>
      <c r="B29" s="568" t="s">
        <v>280</v>
      </c>
      <c r="C29" s="577"/>
      <c r="D29" s="9">
        <v>2.5000000000000001E-2</v>
      </c>
      <c r="E29" s="352">
        <f t="shared" si="0"/>
        <v>0</v>
      </c>
    </row>
    <row r="30" spans="1:5">
      <c r="A30" s="145" t="s">
        <v>268</v>
      </c>
      <c r="B30" s="568" t="s">
        <v>281</v>
      </c>
      <c r="C30" s="577"/>
      <c r="D30" s="9">
        <v>0.08</v>
      </c>
      <c r="E30" s="352">
        <f t="shared" si="0"/>
        <v>0</v>
      </c>
    </row>
    <row r="31" spans="1:5">
      <c r="A31" s="145" t="s">
        <v>270</v>
      </c>
      <c r="B31" s="578" t="s">
        <v>370</v>
      </c>
      <c r="C31" s="579"/>
      <c r="D31" s="424">
        <v>2.9700000000000001E-2</v>
      </c>
      <c r="E31" s="352">
        <f t="shared" si="0"/>
        <v>0</v>
      </c>
    </row>
    <row r="32" spans="1:5" ht="13.5" thickBot="1">
      <c r="A32" s="145" t="s">
        <v>282</v>
      </c>
      <c r="B32" s="565" t="s">
        <v>283</v>
      </c>
      <c r="C32" s="567"/>
      <c r="D32" s="9">
        <v>6.0000000000000001E-3</v>
      </c>
      <c r="E32" s="352">
        <f t="shared" si="0"/>
        <v>0</v>
      </c>
    </row>
    <row r="33" spans="1:12" ht="13.5" thickBot="1">
      <c r="A33" s="571" t="s">
        <v>284</v>
      </c>
      <c r="B33" s="572"/>
      <c r="C33" s="573"/>
      <c r="D33" s="24">
        <f>SUM(D25:D32)</f>
        <v>0.36770000000000008</v>
      </c>
      <c r="E33" s="25">
        <f>SUM(E25:E32)</f>
        <v>0</v>
      </c>
    </row>
    <row r="34" spans="1:12" ht="13.5" thickBot="1">
      <c r="A34" s="229"/>
      <c r="B34" s="234"/>
      <c r="C34" s="234"/>
      <c r="D34" s="83"/>
      <c r="E34" s="21"/>
    </row>
    <row r="35" spans="1:12" ht="13.5" thickBot="1">
      <c r="A35" s="143" t="s">
        <v>285</v>
      </c>
      <c r="B35" s="571" t="s">
        <v>286</v>
      </c>
      <c r="C35" s="573"/>
      <c r="D35" s="143" t="s">
        <v>262</v>
      </c>
      <c r="E35" s="230" t="s">
        <v>263</v>
      </c>
    </row>
    <row r="36" spans="1:12">
      <c r="A36" s="144" t="s">
        <v>250</v>
      </c>
      <c r="B36" s="565" t="s">
        <v>287</v>
      </c>
      <c r="C36" s="567"/>
      <c r="D36" s="249">
        <f>1/12</f>
        <v>8.3333333333333329E-2</v>
      </c>
      <c r="E36" s="19">
        <f>$E$20*D36</f>
        <v>0</v>
      </c>
    </row>
    <row r="37" spans="1:12" ht="13.5" thickBot="1">
      <c r="A37" s="146" t="s">
        <v>251</v>
      </c>
      <c r="B37" s="584" t="s">
        <v>288</v>
      </c>
      <c r="C37" s="585"/>
      <c r="D37" s="250">
        <f>(1/12+1/3*1/12)</f>
        <v>0.1111111111111111</v>
      </c>
      <c r="E37" s="354">
        <f>D37*$E$20</f>
        <v>0</v>
      </c>
    </row>
    <row r="38" spans="1:12" ht="13.5" thickBot="1">
      <c r="A38" s="34"/>
      <c r="B38" s="571" t="s">
        <v>289</v>
      </c>
      <c r="C38" s="573"/>
      <c r="D38" s="8">
        <f>D36+D37</f>
        <v>0.19444444444444442</v>
      </c>
      <c r="E38" s="21">
        <f>D38*$E$20</f>
        <v>0</v>
      </c>
    </row>
    <row r="39" spans="1:12" ht="13.5" thickBot="1">
      <c r="A39" s="143" t="s">
        <v>254</v>
      </c>
      <c r="B39" s="586" t="s">
        <v>290</v>
      </c>
      <c r="C39" s="587"/>
      <c r="D39" s="148">
        <f>D38*$D$33</f>
        <v>7.1497222222222226E-2</v>
      </c>
      <c r="E39" s="22">
        <f>D39*$E$20</f>
        <v>0</v>
      </c>
    </row>
    <row r="40" spans="1:12" ht="13.5" thickBot="1">
      <c r="A40" s="571" t="s">
        <v>291</v>
      </c>
      <c r="B40" s="572"/>
      <c r="C40" s="573"/>
      <c r="D40" s="149">
        <f>SUM(D38:D39)</f>
        <v>0.26594166666666663</v>
      </c>
      <c r="E40" s="23">
        <f>SUM(E38:E39)</f>
        <v>0</v>
      </c>
    </row>
    <row r="41" spans="1:12" ht="13.5" thickBot="1">
      <c r="A41" s="84"/>
      <c r="B41" s="85"/>
      <c r="C41" s="85"/>
      <c r="D41" s="85"/>
      <c r="E41" s="86"/>
    </row>
    <row r="42" spans="1:12" ht="13.5" thickBot="1">
      <c r="A42" s="26" t="s">
        <v>292</v>
      </c>
      <c r="B42" s="571" t="s">
        <v>293</v>
      </c>
      <c r="C42" s="573"/>
      <c r="D42" s="230" t="s">
        <v>262</v>
      </c>
      <c r="E42" s="230" t="s">
        <v>263</v>
      </c>
    </row>
    <row r="43" spans="1:12" ht="25.5">
      <c r="A43" s="144" t="s">
        <v>250</v>
      </c>
      <c r="B43" s="588" t="s">
        <v>294</v>
      </c>
      <c r="C43" s="582"/>
      <c r="D43" s="159" t="s">
        <v>295</v>
      </c>
      <c r="E43" s="40">
        <v>0</v>
      </c>
      <c r="L43" s="3"/>
    </row>
    <row r="44" spans="1:12">
      <c r="A44" s="145" t="s">
        <v>251</v>
      </c>
      <c r="B44" s="565" t="s">
        <v>296</v>
      </c>
      <c r="C44" s="566"/>
      <c r="D44" s="256">
        <f>PARAMETROS!D4</f>
        <v>25.55</v>
      </c>
      <c r="E44" s="355">
        <f>D44*(1-10%)</f>
        <v>22.995000000000001</v>
      </c>
    </row>
    <row r="45" spans="1:12">
      <c r="A45" s="145" t="s">
        <v>254</v>
      </c>
      <c r="B45" s="568" t="s">
        <v>145</v>
      </c>
      <c r="C45" s="569"/>
      <c r="D45" s="256">
        <f>PARAMETROS!E4</f>
        <v>193.44</v>
      </c>
      <c r="E45" s="355">
        <f>D45</f>
        <v>193.44</v>
      </c>
    </row>
    <row r="46" spans="1:12">
      <c r="A46" s="145" t="s">
        <v>256</v>
      </c>
      <c r="B46" s="565" t="s">
        <v>146</v>
      </c>
      <c r="C46" s="566"/>
      <c r="D46" s="256">
        <f>PARAMETROS!B4</f>
        <v>129.9</v>
      </c>
      <c r="E46" s="355">
        <f t="shared" ref="E46:E48" si="1">D46</f>
        <v>129.9</v>
      </c>
    </row>
    <row r="47" spans="1:12">
      <c r="A47" s="145" t="s">
        <v>258</v>
      </c>
      <c r="B47" s="568" t="s">
        <v>297</v>
      </c>
      <c r="C47" s="569"/>
      <c r="D47" s="256">
        <f>PARAMETROS!C4</f>
        <v>19.45</v>
      </c>
      <c r="E47" s="355">
        <f t="shared" si="1"/>
        <v>19.45</v>
      </c>
    </row>
    <row r="48" spans="1:12">
      <c r="A48" s="145" t="s">
        <v>268</v>
      </c>
      <c r="B48" s="578" t="s">
        <v>298</v>
      </c>
      <c r="C48" s="615"/>
      <c r="D48" s="468">
        <f>PARAMETROS!B8</f>
        <v>20</v>
      </c>
      <c r="E48" s="388">
        <f t="shared" si="1"/>
        <v>20</v>
      </c>
    </row>
    <row r="49" spans="1:6" ht="26.25" thickBot="1">
      <c r="A49" s="171" t="s">
        <v>270</v>
      </c>
      <c r="B49" s="616" t="s">
        <v>149</v>
      </c>
      <c r="C49" s="617"/>
      <c r="D49" s="172" t="s">
        <v>299</v>
      </c>
      <c r="E49" s="173">
        <v>0</v>
      </c>
    </row>
    <row r="50" spans="1:6" ht="13.5" thickBot="1">
      <c r="A50" s="618" t="s">
        <v>300</v>
      </c>
      <c r="B50" s="619"/>
      <c r="C50" s="619"/>
      <c r="D50" s="620"/>
      <c r="E50" s="25">
        <f>SUM(E43:E49)</f>
        <v>385.78500000000003</v>
      </c>
    </row>
    <row r="51" spans="1:6" ht="13.5" thickBot="1">
      <c r="A51" s="84"/>
      <c r="B51" s="85"/>
      <c r="C51" s="153"/>
      <c r="D51" s="85"/>
      <c r="E51" s="86"/>
    </row>
    <row r="52" spans="1:6" ht="13.5" thickBot="1">
      <c r="A52" s="143" t="s">
        <v>301</v>
      </c>
      <c r="B52" s="571" t="s">
        <v>302</v>
      </c>
      <c r="C52" s="572"/>
      <c r="D52" s="573"/>
      <c r="E52" s="143" t="s">
        <v>263</v>
      </c>
    </row>
    <row r="53" spans="1:6">
      <c r="A53" s="147" t="s">
        <v>274</v>
      </c>
      <c r="B53" s="588" t="s">
        <v>303</v>
      </c>
      <c r="C53" s="582"/>
      <c r="D53" s="583"/>
      <c r="E53" s="19">
        <f>E40</f>
        <v>0</v>
      </c>
      <c r="F53" s="33"/>
    </row>
    <row r="54" spans="1:6">
      <c r="A54" s="145" t="s">
        <v>285</v>
      </c>
      <c r="B54" s="565" t="s">
        <v>304</v>
      </c>
      <c r="C54" s="566"/>
      <c r="D54" s="567"/>
      <c r="E54" s="352">
        <f>E33</f>
        <v>0</v>
      </c>
    </row>
    <row r="55" spans="1:6" ht="13.5" thickBot="1">
      <c r="A55" s="146" t="s">
        <v>292</v>
      </c>
      <c r="B55" s="568" t="s">
        <v>305</v>
      </c>
      <c r="C55" s="569"/>
      <c r="D55" s="570"/>
      <c r="E55" s="12">
        <f>E50</f>
        <v>385.78500000000003</v>
      </c>
    </row>
    <row r="56" spans="1:6" ht="13.5" thickBot="1">
      <c r="A56" s="571" t="s">
        <v>306</v>
      </c>
      <c r="B56" s="572"/>
      <c r="C56" s="572"/>
      <c r="D56" s="573"/>
      <c r="E56" s="23">
        <f>SUM(E53:E55)</f>
        <v>385.78500000000003</v>
      </c>
    </row>
    <row r="57" spans="1:6">
      <c r="A57" s="152"/>
      <c r="B57" s="153"/>
      <c r="C57" s="153"/>
      <c r="D57" s="153"/>
      <c r="E57" s="154"/>
    </row>
    <row r="58" spans="1:6">
      <c r="A58" s="574" t="s">
        <v>307</v>
      </c>
      <c r="B58" s="575"/>
      <c r="C58" s="575"/>
      <c r="D58" s="575"/>
      <c r="E58" s="576"/>
    </row>
    <row r="59" spans="1:6" ht="13.5" thickBot="1">
      <c r="A59" s="17"/>
      <c r="B59" s="17"/>
      <c r="C59" s="17"/>
      <c r="D59" s="17"/>
      <c r="E59" s="17"/>
    </row>
    <row r="60" spans="1:6" ht="13.5" thickBot="1">
      <c r="A60" s="143">
        <v>3</v>
      </c>
      <c r="B60" s="572" t="s">
        <v>308</v>
      </c>
      <c r="C60" s="573"/>
      <c r="D60" s="143" t="s">
        <v>262</v>
      </c>
      <c r="E60" s="230" t="s">
        <v>263</v>
      </c>
    </row>
    <row r="61" spans="1:6">
      <c r="A61" s="41" t="s">
        <v>250</v>
      </c>
      <c r="B61" s="621" t="s">
        <v>309</v>
      </c>
      <c r="C61" s="622"/>
      <c r="D61" s="9">
        <f>(1/12*0.013)+((1+1+1/3)*1/12)*(0.013/12)+((1/12*0.013)+((1+1+1/3)*1/12)*(0.013/12))/30*3*5/60</f>
        <v>1.3047646604938271E-3</v>
      </c>
      <c r="E61" s="19">
        <f t="shared" ref="E61:E67" si="2">$E$20*D61</f>
        <v>0</v>
      </c>
    </row>
    <row r="62" spans="1:6">
      <c r="A62" s="70" t="s">
        <v>251</v>
      </c>
      <c r="B62" s="621" t="s">
        <v>310</v>
      </c>
      <c r="C62" s="622"/>
      <c r="D62" s="9">
        <f>D61*D30</f>
        <v>1.0438117283950616E-4</v>
      </c>
      <c r="E62" s="19">
        <f t="shared" si="2"/>
        <v>0</v>
      </c>
    </row>
    <row r="63" spans="1:6">
      <c r="A63" s="70" t="s">
        <v>254</v>
      </c>
      <c r="B63" s="621" t="s">
        <v>1187</v>
      </c>
      <c r="C63" s="622"/>
      <c r="D63" s="427">
        <f>D61*D30*40%</f>
        <v>4.1752469135802467E-5</v>
      </c>
      <c r="E63" s="19">
        <f t="shared" si="2"/>
        <v>0</v>
      </c>
    </row>
    <row r="64" spans="1:6">
      <c r="A64" s="70" t="s">
        <v>256</v>
      </c>
      <c r="B64" s="621" t="s">
        <v>311</v>
      </c>
      <c r="C64" s="622"/>
      <c r="D64" s="160">
        <f>((1/30*7)*0.9)/60</f>
        <v>3.5000000000000005E-3</v>
      </c>
      <c r="E64" s="19">
        <f t="shared" si="2"/>
        <v>0</v>
      </c>
    </row>
    <row r="65" spans="1:8">
      <c r="A65" s="70" t="s">
        <v>258</v>
      </c>
      <c r="B65" s="621" t="s">
        <v>312</v>
      </c>
      <c r="C65" s="622"/>
      <c r="D65" s="160">
        <f>$D$33*D64</f>
        <v>1.2869500000000005E-3</v>
      </c>
      <c r="E65" s="19">
        <f t="shared" si="2"/>
        <v>0</v>
      </c>
    </row>
    <row r="66" spans="1:8">
      <c r="A66" s="70" t="s">
        <v>268</v>
      </c>
      <c r="B66" s="621" t="s">
        <v>1186</v>
      </c>
      <c r="C66" s="622"/>
      <c r="D66" s="251">
        <f>(40%*8%*90%*(1+1/12+1/12+1/3/12))</f>
        <v>3.4399999999999993E-2</v>
      </c>
      <c r="E66" s="19">
        <f t="shared" si="2"/>
        <v>0</v>
      </c>
    </row>
    <row r="67" spans="1:8" ht="13.5" thickBot="1">
      <c r="A67" s="356" t="s">
        <v>270</v>
      </c>
      <c r="B67" s="565" t="s">
        <v>313</v>
      </c>
      <c r="C67" s="567"/>
      <c r="D67" s="151">
        <f>(1*2%)/12</f>
        <v>1.6666666666666668E-3</v>
      </c>
      <c r="E67" s="27">
        <f t="shared" si="2"/>
        <v>0</v>
      </c>
    </row>
    <row r="68" spans="1:8" ht="13.5" thickBot="1">
      <c r="A68" s="571" t="s">
        <v>314</v>
      </c>
      <c r="B68" s="572"/>
      <c r="C68" s="573"/>
      <c r="D68" s="150">
        <f>SUM(D61:D67)</f>
        <v>4.2304514969135794E-2</v>
      </c>
      <c r="E68" s="25">
        <f>SUM(E61:E67)</f>
        <v>0</v>
      </c>
    </row>
    <row r="69" spans="1:8">
      <c r="A69" s="87"/>
      <c r="B69" s="88"/>
      <c r="C69" s="88"/>
      <c r="D69" s="88"/>
      <c r="E69" s="89"/>
    </row>
    <row r="70" spans="1:8">
      <c r="A70" s="574" t="s">
        <v>315</v>
      </c>
      <c r="B70" s="575"/>
      <c r="C70" s="575"/>
      <c r="D70" s="575"/>
      <c r="E70" s="576"/>
    </row>
    <row r="71" spans="1:8" ht="13.5" thickBot="1">
      <c r="A71" s="17"/>
      <c r="B71" s="17"/>
      <c r="C71" s="17"/>
      <c r="D71" s="17"/>
      <c r="E71" s="17"/>
    </row>
    <row r="72" spans="1:8" ht="13.5" thickBot="1">
      <c r="A72" s="143" t="s">
        <v>316</v>
      </c>
      <c r="B72" s="571" t="s">
        <v>317</v>
      </c>
      <c r="C72" s="573"/>
      <c r="D72" s="230" t="s">
        <v>262</v>
      </c>
      <c r="E72" s="230" t="s">
        <v>263</v>
      </c>
      <c r="H72" s="31"/>
    </row>
    <row r="73" spans="1:8">
      <c r="A73" s="145" t="s">
        <v>250</v>
      </c>
      <c r="B73" s="588" t="s">
        <v>318</v>
      </c>
      <c r="C73" s="583"/>
      <c r="D73" s="357">
        <f>1/30*5/12</f>
        <v>1.3888888888888888E-2</v>
      </c>
      <c r="E73" s="352">
        <f t="shared" ref="E73:E78" si="3">$E$20*D73</f>
        <v>0</v>
      </c>
    </row>
    <row r="74" spans="1:8">
      <c r="A74" s="145" t="s">
        <v>251</v>
      </c>
      <c r="B74" s="568" t="s">
        <v>319</v>
      </c>
      <c r="C74" s="577"/>
      <c r="D74" s="357">
        <f>2.96/30/12</f>
        <v>8.2222222222222228E-3</v>
      </c>
      <c r="E74" s="352">
        <f t="shared" si="3"/>
        <v>0</v>
      </c>
    </row>
    <row r="75" spans="1:8">
      <c r="A75" s="145" t="s">
        <v>254</v>
      </c>
      <c r="B75" s="568" t="s">
        <v>320</v>
      </c>
      <c r="C75" s="577"/>
      <c r="D75" s="358">
        <f>5/30/12*1.5%</f>
        <v>2.0833333333333332E-4</v>
      </c>
      <c r="E75" s="352">
        <f t="shared" si="3"/>
        <v>0</v>
      </c>
    </row>
    <row r="76" spans="1:8">
      <c r="A76" s="145" t="s">
        <v>256</v>
      </c>
      <c r="B76" s="568" t="s">
        <v>321</v>
      </c>
      <c r="C76" s="577"/>
      <c r="D76" s="357">
        <f>1/30*15*8%/12</f>
        <v>3.3333333333333335E-3</v>
      </c>
      <c r="E76" s="352">
        <f t="shared" si="3"/>
        <v>0</v>
      </c>
    </row>
    <row r="77" spans="1:8">
      <c r="A77" s="348" t="s">
        <v>258</v>
      </c>
      <c r="B77" s="568" t="s">
        <v>322</v>
      </c>
      <c r="C77" s="577"/>
      <c r="D77" s="359">
        <f>((1/12+1/12+1/3/12)*4/12)*2%</f>
        <v>1.2962962962962963E-3</v>
      </c>
      <c r="E77" s="352">
        <f t="shared" si="3"/>
        <v>0</v>
      </c>
    </row>
    <row r="78" spans="1:8" ht="13.5" customHeight="1" thickBot="1">
      <c r="A78" s="146" t="s">
        <v>268</v>
      </c>
      <c r="B78" s="584" t="s">
        <v>372</v>
      </c>
      <c r="C78" s="585"/>
      <c r="D78" s="151">
        <f>SUM(D73:D77)*D33</f>
        <v>9.9091745370370396E-3</v>
      </c>
      <c r="E78" s="354">
        <f t="shared" si="3"/>
        <v>0</v>
      </c>
      <c r="F78" s="14"/>
    </row>
    <row r="79" spans="1:8" ht="13.5" thickBot="1">
      <c r="A79" s="571" t="s">
        <v>323</v>
      </c>
      <c r="B79" s="572"/>
      <c r="C79" s="573"/>
      <c r="D79" s="149">
        <f>SUM(D73:D78)</f>
        <v>3.6858248611111116E-2</v>
      </c>
      <c r="E79" s="25">
        <f>SUM(E73:E78)</f>
        <v>0</v>
      </c>
    </row>
    <row r="80" spans="1:8" ht="13.5" thickBot="1">
      <c r="A80" s="237"/>
      <c r="B80" s="238"/>
      <c r="C80" s="238"/>
      <c r="D80" s="116"/>
      <c r="E80" s="117"/>
    </row>
    <row r="81" spans="1:5" ht="13.5" thickBot="1">
      <c r="A81" s="143" t="s">
        <v>324</v>
      </c>
      <c r="B81" s="571" t="s">
        <v>325</v>
      </c>
      <c r="C81" s="572"/>
      <c r="D81" s="148" t="s">
        <v>262</v>
      </c>
      <c r="E81" s="143" t="s">
        <v>263</v>
      </c>
    </row>
    <row r="82" spans="1:5" ht="26.25" thickBot="1">
      <c r="A82" s="147" t="s">
        <v>250</v>
      </c>
      <c r="B82" s="586" t="s">
        <v>326</v>
      </c>
      <c r="C82" s="587"/>
      <c r="D82" s="161" t="s">
        <v>295</v>
      </c>
      <c r="E82" s="136">
        <v>0</v>
      </c>
    </row>
    <row r="83" spans="1:5" ht="13.5" thickBot="1">
      <c r="A83" s="571" t="s">
        <v>327</v>
      </c>
      <c r="B83" s="572"/>
      <c r="C83" s="573"/>
      <c r="D83" s="149">
        <f>SUM(D82)</f>
        <v>0</v>
      </c>
      <c r="E83" s="118">
        <f>SUM(E82)</f>
        <v>0</v>
      </c>
    </row>
    <row r="84" spans="1:5" ht="13.5" thickBot="1">
      <c r="A84" s="237"/>
      <c r="B84" s="238"/>
      <c r="C84" s="238"/>
      <c r="D84" s="116"/>
      <c r="E84" s="117"/>
    </row>
    <row r="85" spans="1:5" ht="13.5" thickBot="1">
      <c r="A85" s="143" t="s">
        <v>328</v>
      </c>
      <c r="B85" s="571" t="s">
        <v>329</v>
      </c>
      <c r="C85" s="572"/>
      <c r="D85" s="148" t="s">
        <v>262</v>
      </c>
      <c r="E85" s="143" t="s">
        <v>263</v>
      </c>
    </row>
    <row r="86" spans="1:5">
      <c r="A86" s="147" t="s">
        <v>316</v>
      </c>
      <c r="B86" s="580" t="s">
        <v>319</v>
      </c>
      <c r="C86" s="581"/>
      <c r="D86" s="37">
        <f>D79</f>
        <v>3.6858248611111116E-2</v>
      </c>
      <c r="E86" s="354">
        <f>E79</f>
        <v>0</v>
      </c>
    </row>
    <row r="87" spans="1:5" ht="13.5" thickBot="1">
      <c r="A87" s="145" t="s">
        <v>324</v>
      </c>
      <c r="B87" s="568" t="s">
        <v>330</v>
      </c>
      <c r="C87" s="577"/>
      <c r="D87" s="156">
        <f>D83</f>
        <v>0</v>
      </c>
      <c r="E87" s="72">
        <f>E83</f>
        <v>0</v>
      </c>
    </row>
    <row r="88" spans="1:5" ht="13.5" thickBot="1">
      <c r="A88" s="571" t="s">
        <v>331</v>
      </c>
      <c r="B88" s="572"/>
      <c r="C88" s="573"/>
      <c r="D88" s="149">
        <f>SUM(D86:D87)</f>
        <v>3.6858248611111116E-2</v>
      </c>
      <c r="E88" s="118">
        <f>SUM(E86:E87)</f>
        <v>0</v>
      </c>
    </row>
    <row r="89" spans="1:5">
      <c r="A89" s="152"/>
      <c r="B89" s="153"/>
      <c r="C89" s="153"/>
      <c r="D89" s="153"/>
      <c r="E89" s="154"/>
    </row>
    <row r="90" spans="1:5">
      <c r="A90" s="574" t="s">
        <v>332</v>
      </c>
      <c r="B90" s="575"/>
      <c r="C90" s="575"/>
      <c r="D90" s="575"/>
      <c r="E90" s="576"/>
    </row>
    <row r="91" spans="1:5" ht="13.5" thickBot="1">
      <c r="A91" s="17"/>
      <c r="B91" s="17"/>
      <c r="C91" s="17"/>
      <c r="D91" s="17"/>
      <c r="E91" s="28"/>
    </row>
    <row r="92" spans="1:5" ht="13.5" thickBot="1">
      <c r="A92" s="143">
        <v>5</v>
      </c>
      <c r="B92" s="571" t="s">
        <v>333</v>
      </c>
      <c r="C92" s="573"/>
      <c r="D92" s="143" t="s">
        <v>262</v>
      </c>
      <c r="E92" s="230" t="s">
        <v>263</v>
      </c>
    </row>
    <row r="93" spans="1:5">
      <c r="A93" s="144" t="s">
        <v>250</v>
      </c>
      <c r="B93" s="582" t="s">
        <v>334</v>
      </c>
      <c r="C93" s="583"/>
      <c r="D93" s="39"/>
      <c r="E93" s="19">
        <f>D93*$D$13</f>
        <v>0</v>
      </c>
    </row>
    <row r="94" spans="1:5">
      <c r="A94" s="145" t="s">
        <v>251</v>
      </c>
      <c r="B94" s="566" t="s">
        <v>335</v>
      </c>
      <c r="C94" s="567"/>
      <c r="D94" s="360">
        <v>0</v>
      </c>
      <c r="E94" s="352">
        <v>0</v>
      </c>
    </row>
    <row r="95" spans="1:5">
      <c r="A95" s="90" t="s">
        <v>254</v>
      </c>
      <c r="B95" s="569" t="s">
        <v>336</v>
      </c>
      <c r="C95" s="577"/>
      <c r="D95" s="360">
        <v>0</v>
      </c>
      <c r="E95" s="352">
        <v>0</v>
      </c>
    </row>
    <row r="96" spans="1:5">
      <c r="A96" s="90" t="s">
        <v>256</v>
      </c>
      <c r="B96" s="569" t="s">
        <v>337</v>
      </c>
      <c r="C96" s="577"/>
      <c r="D96" s="39"/>
      <c r="E96" s="72">
        <f>D96*$D$13</f>
        <v>0</v>
      </c>
    </row>
    <row r="97" spans="1:7" ht="13.5" thickBot="1">
      <c r="A97" s="91" t="s">
        <v>258</v>
      </c>
      <c r="B97" s="584" t="s">
        <v>338</v>
      </c>
      <c r="C97" s="585"/>
      <c r="D97" s="39"/>
      <c r="E97" s="71">
        <f>D97*$D$13</f>
        <v>0</v>
      </c>
    </row>
    <row r="98" spans="1:7" ht="13.5" customHeight="1" thickBot="1">
      <c r="A98" s="610" t="s">
        <v>339</v>
      </c>
      <c r="B98" s="611"/>
      <c r="C98" s="611"/>
      <c r="D98" s="92"/>
      <c r="E98" s="23">
        <f>SUM(E93:E97)</f>
        <v>0</v>
      </c>
    </row>
    <row r="99" spans="1:7">
      <c r="A99" s="152"/>
      <c r="B99" s="153"/>
      <c r="C99" s="153"/>
      <c r="D99" s="153"/>
      <c r="E99" s="154"/>
    </row>
    <row r="100" spans="1:7">
      <c r="A100" s="574" t="s">
        <v>340</v>
      </c>
      <c r="B100" s="575"/>
      <c r="C100" s="575"/>
      <c r="D100" s="575"/>
      <c r="E100" s="576"/>
    </row>
    <row r="101" spans="1:7" ht="13.5" thickBot="1">
      <c r="A101" s="17"/>
      <c r="B101" s="17"/>
      <c r="C101" s="17"/>
      <c r="D101" s="17"/>
      <c r="E101" s="18"/>
    </row>
    <row r="102" spans="1:7" ht="13.5" thickBot="1">
      <c r="A102" s="143">
        <v>6</v>
      </c>
      <c r="B102" s="143" t="s">
        <v>341</v>
      </c>
      <c r="C102" s="572" t="s">
        <v>262</v>
      </c>
      <c r="D102" s="573" t="s">
        <v>262</v>
      </c>
      <c r="E102" s="230" t="s">
        <v>263</v>
      </c>
      <c r="G102" s="253"/>
    </row>
    <row r="103" spans="1:7">
      <c r="A103" s="144" t="s">
        <v>250</v>
      </c>
      <c r="B103" s="417" t="s">
        <v>342</v>
      </c>
      <c r="C103" s="415">
        <f>('RESUMO GERAL'!BL148/'RESUMO GERAL'!H148)*D103</f>
        <v>34.823828563116237</v>
      </c>
      <c r="D103" s="474">
        <v>5.2420000000000001E-3</v>
      </c>
      <c r="E103" s="94"/>
      <c r="G103" s="254"/>
    </row>
    <row r="104" spans="1:7">
      <c r="A104" s="145" t="s">
        <v>251</v>
      </c>
      <c r="B104" s="418" t="s">
        <v>343</v>
      </c>
      <c r="C104" s="416">
        <f>(('RESUMO GERAL'!BL148+'RESUMO GERAL'!BM148)/'RESUMO GERAL'!H148)*D104</f>
        <v>33.390285265589554</v>
      </c>
      <c r="D104" s="373">
        <v>5.0000000000000001E-3</v>
      </c>
      <c r="E104" s="362"/>
    </row>
    <row r="105" spans="1:7">
      <c r="A105" s="145" t="s">
        <v>254</v>
      </c>
      <c r="B105" s="145" t="s">
        <v>344</v>
      </c>
      <c r="C105" s="96" t="s">
        <v>345</v>
      </c>
      <c r="D105" s="103" t="s">
        <v>345</v>
      </c>
      <c r="E105" s="360"/>
    </row>
    <row r="106" spans="1:7">
      <c r="A106" s="145" t="s">
        <v>346</v>
      </c>
      <c r="B106" s="418" t="s">
        <v>349</v>
      </c>
      <c r="C106" s="425">
        <v>0.65</v>
      </c>
      <c r="D106" s="104"/>
      <c r="E106" s="362">
        <v>0</v>
      </c>
    </row>
    <row r="107" spans="1:7">
      <c r="A107" s="145" t="s">
        <v>348</v>
      </c>
      <c r="B107" s="418" t="s">
        <v>347</v>
      </c>
      <c r="C107" s="425">
        <v>3</v>
      </c>
      <c r="D107" s="105"/>
      <c r="E107" s="362">
        <v>0</v>
      </c>
    </row>
    <row r="108" spans="1:7" ht="25.5">
      <c r="A108" s="145" t="s">
        <v>350</v>
      </c>
      <c r="B108" s="95" t="s">
        <v>351</v>
      </c>
      <c r="C108" s="162" t="s">
        <v>352</v>
      </c>
      <c r="D108" s="364"/>
      <c r="E108" s="365">
        <v>0</v>
      </c>
    </row>
    <row r="109" spans="1:7" ht="13.5" thickBot="1">
      <c r="A109" s="608" t="s">
        <v>353</v>
      </c>
      <c r="B109" s="609"/>
      <c r="C109" s="107"/>
      <c r="D109" s="366"/>
      <c r="E109" s="367"/>
    </row>
    <row r="110" spans="1:7" ht="13.5" thickBot="1">
      <c r="A110" s="571" t="s">
        <v>354</v>
      </c>
      <c r="B110" s="572"/>
      <c r="C110" s="572"/>
      <c r="D110" s="573"/>
      <c r="E110" s="25">
        <f>SUM(E103:E108)</f>
        <v>0</v>
      </c>
    </row>
    <row r="111" spans="1:7">
      <c r="A111" s="98"/>
      <c r="B111" s="99"/>
      <c r="C111" s="99"/>
      <c r="D111" s="99"/>
      <c r="E111" s="29"/>
    </row>
    <row r="112" spans="1:7">
      <c r="A112" s="612" t="s">
        <v>355</v>
      </c>
      <c r="B112" s="613"/>
      <c r="C112" s="613"/>
      <c r="D112" s="613"/>
      <c r="E112" s="614"/>
    </row>
    <row r="113" spans="1:6" ht="13.5" thickBot="1">
      <c r="A113" s="237"/>
      <c r="B113" s="235"/>
      <c r="C113" s="235"/>
      <c r="D113" s="235"/>
      <c r="E113" s="236"/>
    </row>
    <row r="114" spans="1:6" ht="13.5" thickBot="1">
      <c r="A114" s="571" t="s">
        <v>356</v>
      </c>
      <c r="B114" s="572"/>
      <c r="C114" s="572"/>
      <c r="D114" s="573"/>
      <c r="E114" s="143" t="s">
        <v>357</v>
      </c>
    </row>
    <row r="115" spans="1:6">
      <c r="A115" s="144" t="s">
        <v>250</v>
      </c>
      <c r="B115" s="601" t="str">
        <f>A10</f>
        <v>MÓDULO 1 - COMPOSIÇÃO DA REMUNERAÇÃO</v>
      </c>
      <c r="C115" s="602"/>
      <c r="D115" s="603"/>
      <c r="E115" s="94">
        <f>E20</f>
        <v>0</v>
      </c>
    </row>
    <row r="116" spans="1:6">
      <c r="A116" s="145" t="s">
        <v>251</v>
      </c>
      <c r="B116" s="604" t="str">
        <f>A22</f>
        <v>MÓDULO 2 – ENCARGOS E BENEFÍCIOS MENSAIS E DIÁRIOS</v>
      </c>
      <c r="C116" s="596"/>
      <c r="D116" s="597"/>
      <c r="E116" s="362">
        <f>E56</f>
        <v>385.78500000000003</v>
      </c>
    </row>
    <row r="117" spans="1:6">
      <c r="A117" s="145" t="s">
        <v>254</v>
      </c>
      <c r="B117" s="605" t="str">
        <f>A58</f>
        <v>MÓDULO 3 – PROVISÃO PARA RESCISÃO</v>
      </c>
      <c r="C117" s="606"/>
      <c r="D117" s="607"/>
      <c r="E117" s="106">
        <f>E68</f>
        <v>0</v>
      </c>
    </row>
    <row r="118" spans="1:6">
      <c r="A118" s="70" t="s">
        <v>256</v>
      </c>
      <c r="B118" s="596" t="str">
        <f>A70</f>
        <v>MÓDULO 4 – CUSTO DE REPOSIÇÃO DO PROFISSIONAL AUSENTE</v>
      </c>
      <c r="C118" s="596"/>
      <c r="D118" s="597"/>
      <c r="E118" s="362">
        <f>E88</f>
        <v>0</v>
      </c>
    </row>
    <row r="119" spans="1:6">
      <c r="A119" s="145" t="s">
        <v>258</v>
      </c>
      <c r="B119" s="593" t="str">
        <f>A90</f>
        <v>MÓDULO 5 – INSUMOS DIVERSOS</v>
      </c>
      <c r="C119" s="594"/>
      <c r="D119" s="595"/>
      <c r="E119" s="362">
        <f>E98</f>
        <v>0</v>
      </c>
    </row>
    <row r="120" spans="1:6">
      <c r="A120" s="145" t="s">
        <v>128</v>
      </c>
      <c r="B120" s="598" t="s">
        <v>358</v>
      </c>
      <c r="C120" s="599"/>
      <c r="D120" s="600"/>
      <c r="E120" s="368">
        <f>SUM(E115:E119)</f>
        <v>385.78500000000003</v>
      </c>
    </row>
    <row r="121" spans="1:6" ht="13.5" thickBot="1">
      <c r="A121" s="146" t="s">
        <v>268</v>
      </c>
      <c r="B121" s="590" t="str">
        <f>A100</f>
        <v>MÓDULO 6 – CUSTOS INDIRETOS, LUCRO e TRIBUTOS</v>
      </c>
      <c r="C121" s="591"/>
      <c r="D121" s="592"/>
      <c r="E121" s="12">
        <f>E110</f>
        <v>0</v>
      </c>
    </row>
    <row r="122" spans="1:6" ht="13.5" thickBot="1">
      <c r="A122" s="571" t="s">
        <v>359</v>
      </c>
      <c r="B122" s="572"/>
      <c r="C122" s="572"/>
      <c r="D122" s="573"/>
      <c r="E122" s="23">
        <f>SUM(E120:E121)</f>
        <v>385.78500000000003</v>
      </c>
    </row>
    <row r="123" spans="1:6" ht="12.75" customHeight="1" thickBot="1">
      <c r="A123" s="571" t="s">
        <v>360</v>
      </c>
      <c r="B123" s="572"/>
      <c r="C123" s="572"/>
      <c r="D123" s="573"/>
      <c r="E123" s="25">
        <f>E122*12</f>
        <v>4629.42</v>
      </c>
    </row>
    <row r="127" spans="1:6">
      <c r="A127" s="6"/>
      <c r="C127" s="4"/>
      <c r="D127" s="4"/>
      <c r="E127" s="36"/>
      <c r="F127" s="3"/>
    </row>
    <row r="128" spans="1:6">
      <c r="A128" s="4"/>
      <c r="C128" s="4"/>
      <c r="D128" s="4"/>
      <c r="E128" s="7"/>
      <c r="F128" s="3"/>
    </row>
    <row r="129" spans="1:5">
      <c r="A129" s="4"/>
      <c r="C129" s="4"/>
      <c r="D129" s="4"/>
      <c r="E129" s="7"/>
    </row>
    <row r="130" spans="1:5">
      <c r="A130" s="3"/>
      <c r="E130" s="3"/>
    </row>
    <row r="131" spans="1:5">
      <c r="A131" s="3"/>
    </row>
  </sheetData>
  <protectedRanges>
    <protectedRange sqref="C103:D103" name="Intervalo1"/>
    <protectedRange sqref="C104:D104" name="Intervalo2"/>
  </protectedRanges>
  <mergeCells count="97">
    <mergeCell ref="B7:D7"/>
    <mergeCell ref="A1:E1"/>
    <mergeCell ref="A3:E3"/>
    <mergeCell ref="B4:D4"/>
    <mergeCell ref="B5:D5"/>
    <mergeCell ref="B6:D6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3:C73"/>
    <mergeCell ref="B74:C74"/>
    <mergeCell ref="B75:C75"/>
    <mergeCell ref="B76:C76"/>
    <mergeCell ref="B60:C60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8:C48"/>
    <mergeCell ref="B49:C49"/>
    <mergeCell ref="A50:D50"/>
    <mergeCell ref="B52:D52"/>
    <mergeCell ref="B53:D53"/>
    <mergeCell ref="B96:C96"/>
    <mergeCell ref="B97:C97"/>
    <mergeCell ref="A98:C98"/>
    <mergeCell ref="A112:E112"/>
    <mergeCell ref="A114:D114"/>
    <mergeCell ref="B115:D115"/>
    <mergeCell ref="B116:D116"/>
    <mergeCell ref="B117:D117"/>
    <mergeCell ref="A100:E100"/>
    <mergeCell ref="C102:D102"/>
    <mergeCell ref="A110:D110"/>
    <mergeCell ref="A109:B109"/>
    <mergeCell ref="B121:D121"/>
    <mergeCell ref="A122:D122"/>
    <mergeCell ref="A123:D123"/>
    <mergeCell ref="B119:D119"/>
    <mergeCell ref="B118:D118"/>
    <mergeCell ref="B120:D120"/>
    <mergeCell ref="B39:C39"/>
    <mergeCell ref="A22:E22"/>
    <mergeCell ref="B24:C24"/>
    <mergeCell ref="B25:C25"/>
    <mergeCell ref="B26:C26"/>
    <mergeCell ref="B27:C27"/>
    <mergeCell ref="B94:C94"/>
    <mergeCell ref="B95:C95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B81:C81"/>
    <mergeCell ref="B82:C82"/>
    <mergeCell ref="B54:D54"/>
    <mergeCell ref="B55:D55"/>
    <mergeCell ref="A56:D56"/>
    <mergeCell ref="A58:E58"/>
    <mergeCell ref="B28:C28"/>
    <mergeCell ref="B29:C29"/>
    <mergeCell ref="A40:C40"/>
    <mergeCell ref="B30:C30"/>
    <mergeCell ref="B31:C31"/>
    <mergeCell ref="B32:C32"/>
    <mergeCell ref="A33:C33"/>
    <mergeCell ref="B35:C35"/>
    <mergeCell ref="B45:C45"/>
    <mergeCell ref="B46:C46"/>
    <mergeCell ref="B47:C47"/>
    <mergeCell ref="B38:C3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9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6">
    <tabColor theme="6" tint="0.39997558519241921"/>
  </sheetPr>
  <dimension ref="A1:N134"/>
  <sheetViews>
    <sheetView showGridLines="0" view="pageBreakPreview" topLeftCell="A94" zoomScaleNormal="100" zoomScaleSheetLayoutView="100" workbookViewId="0">
      <selection activeCell="A117" sqref="A117:E11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3.85546875" bestFit="1" customWidth="1"/>
    <col min="7" max="7" width="16.85546875" bestFit="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</f>
        <v>Aimores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Aimores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  <c r="F114" s="475"/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  <c r="F115" s="475"/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F117" s="475"/>
      <c r="G117" s="2"/>
    </row>
    <row r="118" spans="1:7" ht="13.5" thickBot="1">
      <c r="A118" s="237"/>
      <c r="B118" s="235"/>
      <c r="C118" s="235"/>
      <c r="D118" s="235"/>
      <c r="E118" s="236"/>
      <c r="F118" s="3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7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D43" sqref="D4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</f>
        <v>Aimores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>$E$20*D26</f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2">
    <tabColor theme="6" tint="0.39997558519241921"/>
  </sheetPr>
  <dimension ref="A1:N134"/>
  <sheetViews>
    <sheetView showGridLines="0" view="pageBreakPreview" topLeftCell="A97" zoomScaleNormal="100" zoomScaleSheetLayoutView="100" workbookViewId="0">
      <selection activeCell="E115" sqref="E11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</f>
        <v>Alem Paraiba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Alem Paraiba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3">
    <tabColor theme="6" tint="0.79998168889431442"/>
  </sheetPr>
  <dimension ref="A1:H127"/>
  <sheetViews>
    <sheetView showGridLines="0" view="pageBreakPreview" zoomScaleNormal="100" zoomScaleSheetLayoutView="100" workbookViewId="0">
      <selection activeCell="E2" sqref="E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</f>
        <v>Alem Paraiba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6">
    <tabColor theme="6" tint="0.39997558519241921"/>
  </sheetPr>
  <dimension ref="A1:N134"/>
  <sheetViews>
    <sheetView showGridLines="0" view="pageBreakPreview" topLeftCell="A85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</f>
        <v>Alfenas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Alfenas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25:D25"/>
    <mergeCell ref="B48:C48"/>
    <mergeCell ref="B49:C49"/>
    <mergeCell ref="B50:C50"/>
    <mergeCell ref="B51:C51"/>
    <mergeCell ref="B52:C52"/>
    <mergeCell ref="B41:C41"/>
    <mergeCell ref="B42:C42"/>
    <mergeCell ref="B43:C43"/>
    <mergeCell ref="B44:C44"/>
    <mergeCell ref="A45:C45"/>
    <mergeCell ref="B47:C47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2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C102" sqref="C10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</f>
        <v>Alfenas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54:D54"/>
    <mergeCell ref="B55:D55"/>
    <mergeCell ref="A56:D56"/>
    <mergeCell ref="A58:E58"/>
    <mergeCell ref="B60:C60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7">
    <tabColor theme="6" tint="0.39997558519241921"/>
  </sheetPr>
  <dimension ref="A1:N134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</f>
        <v>Alto Rio Doce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Alto Rio Doce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2197.5788528512003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1851.0024000000001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869.31692450909111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789.02531396504753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925.45354162245917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5976.5538560000005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5637.9959462389334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82.609016393442616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925.45354162245917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13965.049804691065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167580.59765629278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</f>
        <v>Alto Rio Doce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8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</f>
        <v>Alvinopolis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Alvinopolis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9">
    <tabColor theme="6" tint="0.79998168889431442"/>
  </sheetPr>
  <dimension ref="A1:H127"/>
  <sheetViews>
    <sheetView showGridLines="0" view="pageBreakPreview" zoomScaleNormal="100" zoomScaleSheetLayoutView="100" workbookViewId="0">
      <selection activeCell="A2" sqref="A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</f>
        <v>Alvinopolis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>
    <tabColor theme="6" tint="0.39997558519241921"/>
  </sheetPr>
  <dimension ref="A1:N134"/>
  <sheetViews>
    <sheetView showGridLines="0" view="pageBreakPreview" topLeftCell="A108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</f>
        <v>Aracuai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Aracuai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</f>
        <v>Aracuai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</f>
        <v>Araguari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Araguari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</f>
        <v>Araguari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>
    <tabColor theme="6" tint="0.39997558519241921"/>
  </sheetPr>
  <dimension ref="A1:N134"/>
  <sheetViews>
    <sheetView showGridLines="0" view="pageBreakPreview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</f>
        <v>Araxa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Araxa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6" tint="0.79998168889431442"/>
  </sheetPr>
  <dimension ref="A1:H127"/>
  <sheetViews>
    <sheetView showGridLines="0" view="pageBreakPreview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</f>
        <v>Araxa</v>
      </c>
      <c r="F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8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  <c r="G10">
        <v>212</v>
      </c>
    </row>
    <row r="11" spans="1:8" ht="13.5" thickBot="1">
      <c r="A11" s="16"/>
      <c r="B11" s="17"/>
      <c r="C11" s="17"/>
      <c r="D11" s="17"/>
      <c r="E11" s="18"/>
    </row>
    <row r="12" spans="1:8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  <c r="G12">
        <v>1140</v>
      </c>
    </row>
    <row r="13" spans="1:8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  <c r="G13">
        <v>1198</v>
      </c>
      <c r="H13" t="s">
        <v>1119</v>
      </c>
    </row>
    <row r="14" spans="1:8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8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8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0">
    <tabColor theme="6" tint="0.39997558519241921"/>
  </sheetPr>
  <dimension ref="A1:N134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</f>
        <v>Areado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Areado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613.9455017770224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7133.7436333113255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1">
    <tabColor theme="6" tint="0.79998168889431442"/>
  </sheetPr>
  <dimension ref="A1:H127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</f>
        <v>Areado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613.9455017770224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7133.7436333113255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2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</f>
        <v>Baependi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Baependi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</f>
        <v>Baependi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CCT!B14</f>
        <v>Barbacena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Barbacena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507.31596719812109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575.53008102682691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575.53008102682691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7095.3282125611304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85143.938550733568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>
    <tabColor theme="6" tint="0.79998168889431442"/>
  </sheetPr>
  <dimension ref="A1:H127"/>
  <sheetViews>
    <sheetView showGridLines="0" view="pageBreakPreview" topLeftCell="A25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</f>
        <v>Barbacena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>$D46*$D$13</f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>$D47*$D$13</f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ref="E48:E49" si="2">$D48*$D$13</f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507.31596719812109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575.53008102682691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575.53008102682691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7095.3282125611304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85143.938550733568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tabColor theme="6" tint="0.39997558519241921"/>
  </sheetPr>
  <dimension ref="A1:N134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CCT!B15</f>
        <v>Belo Horizonte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38.2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15</v>
      </c>
      <c r="D14" s="372">
        <f>IFERROR(VLOOKUP($E$4&amp;B14,CCT!E:R,5,0),0)</f>
        <v>2286.48</v>
      </c>
      <c r="E14" s="101">
        <f>D14*C14</f>
        <v>34297.199999999997</v>
      </c>
    </row>
    <row r="15" spans="1:8">
      <c r="A15" s="371"/>
      <c r="B15" s="371" t="s">
        <v>42</v>
      </c>
      <c r="C15" s="100">
        <f>IFERROR(VLOOKUP($E$4&amp;B15,CCT!E:R,4,0),0)</f>
        <v>20</v>
      </c>
      <c r="D15" s="372">
        <f>IFERROR(VLOOKUP($E$4&amp;B15,CCT!E:R,5,0),0)</f>
        <v>2286.48</v>
      </c>
      <c r="E15" s="101">
        <f>D15*C15</f>
        <v>45729.599999999999</v>
      </c>
    </row>
    <row r="16" spans="1:8" ht="13.5" thickBot="1">
      <c r="A16" s="371"/>
      <c r="B16" s="371" t="s">
        <v>43</v>
      </c>
      <c r="C16" s="100">
        <f>IFERROR(VLOOKUP($E$4&amp;B16,CCT!E:R,4,0),0)</f>
        <v>18</v>
      </c>
      <c r="D16" s="372">
        <f>IFERROR(VLOOKUP($E$4&amp;B16,CCT!E:R,5,0),0)</f>
        <v>2286.48</v>
      </c>
      <c r="E16" s="101">
        <f>D16*C16</f>
        <v>41156.639999999999</v>
      </c>
    </row>
    <row r="17" spans="1:5" ht="13.5" thickBot="1">
      <c r="A17" s="112"/>
      <c r="B17" s="113" t="str">
        <f>CONCATENATE("Total ",E4)</f>
        <v>Total Belo Horizonte</v>
      </c>
      <c r="C17" s="111">
        <f>SUM(C14:C16)</f>
        <v>53</v>
      </c>
      <c r="D17" s="111"/>
      <c r="E17" s="114">
        <f>SUM(E14:E16)</f>
        <v>121183.43999999999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36355.031999999992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10554.807403636363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237.79391999999999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168331.07332363634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33666.214664727268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2524.9660998545451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1683.3107332363634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336.66214664727272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4208.2768330909084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13466.485865890907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4999.4328777119999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1009.986439941818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61895.335661101082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14027.589443636361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18703.45259151515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32731.042035151506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12035.204156325211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44766.246191476719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10.25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10953.493600000002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20442.555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10252.32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6884.7000000000007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1030.8499999999999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1060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50623.918599999997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44766.246191476719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61895.335661101082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50623.918599999997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157285.50045257781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219.6324357356759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17.570594858854072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7.0282379435416287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589.15875663272732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216.63367481385387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5790.5889223330887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280.55178887272729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7121.1644111904689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2337.9315739393937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1384.0554917721211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35.068973609090904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561.10357774545457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218.20694690101007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1668.0219855706921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6204.3885495377626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20442.475121137191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20442.475121137191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6204.3885495377626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20442.475121137191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26646.863670674953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1823.6416666666667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34.754098360655732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330.74316939890713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2189.1389344262293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1845.6629138451606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1769.6851190762463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34580.028662725206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38195.376695646613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168331.07332363634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157285.50045257781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7121.1644111904689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26646.863670674953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2189.1389344262293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361573.74079250585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38195.376695646613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399769.11748815246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4797229.40985783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0">
    <tabColor theme="6" tint="0.79998168889431442"/>
  </sheetPr>
  <dimension ref="A1:H127"/>
  <sheetViews>
    <sheetView showGridLines="0" view="pageBreakPreview" topLeftCell="A72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CCT!B15</f>
        <v>Belo Horizonte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272.81119999999999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1095.5012000000002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1095.5012000000002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2988.9979731194667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639.92124709786617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708.13536092657193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2988.9979731194667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6689.7981315343031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708.13536092657193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7397.9334924608747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88775.2019095305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1">
    <tabColor theme="6" tint="0.79998168889431442"/>
  </sheetPr>
  <dimension ref="A1:H127"/>
  <sheetViews>
    <sheetView showGridLines="0" view="pageBreakPreview" topLeftCell="A67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CCT!B16</f>
        <v>Belo Horizonte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CCT!C16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899.77370000000008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899.77370000000008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2783.2253974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609.38673037015428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677.60084419886005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2783.2253974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6367.3324548780638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677.60084419886005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7044.9332990769235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84539.199588923075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CCT!B17</f>
        <v>Belo Horizonte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CCT!C17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899.77370000000008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899.77370000000008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3154.7790504325453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710.74863049189605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778.96274432060181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3154.7790504325453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7437.7844289961104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778.96274432060181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8216.7471733167113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98600.966079800535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4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CCT!B18</f>
        <v>Belo Vale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Belo Vale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5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CCT!B18</f>
        <v>Belo Vale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CCT!B19</f>
        <v>Betim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Betim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0.70232306861156113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3.2414910858995127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3.8</v>
      </c>
      <c r="D113" s="363">
        <f>((100/((100-($C$114))%)-100)*$C113)/($C$114)</f>
        <v>4.1058887088060496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7.4499999999999993</v>
      </c>
      <c r="D114" s="380">
        <f>SUM(D111:D113)</f>
        <v>8.0497028633171226</v>
      </c>
      <c r="E114" s="367">
        <f>((E108+E109+E103+E93+E73+E61+E25)*D114)%</f>
        <v>1014.8737857777508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1151.3020134351623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1151.3020134351623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13622.46692319129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163469.60307829548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CCT!B19</f>
        <v>Betim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CCT!C19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0.70232306861156113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3.2414910858995127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3.8</v>
      </c>
      <c r="D107" s="379">
        <f>((100/((100-($C$108))%)-100)*$C107)/($C$108)</f>
        <v>4.1058887088060496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7.4499999999999993</v>
      </c>
      <c r="D108" s="400">
        <f>SUM(D105:D107)</f>
        <v>8.0497028633171226</v>
      </c>
      <c r="E108" s="401">
        <f>((E102+E103+E97+E87+E68+E56+E20)*D108)%</f>
        <v>507.43689288887538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575.65100671758114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575.65100671758114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6811.2334615956452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81734.801539147738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CCT!B20</f>
        <v>Bom Despacho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Bom Despacho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CCT!B20</f>
        <v>Bom Despacho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8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CCT!B21</f>
        <v>Bom Sucesso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Bom Sucesso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CCT!B21</f>
        <v>Bom Sucesso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CCT!B22</f>
        <v>Bonfinopolis de Minas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Bonfinopolis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CCT!B22</f>
        <v>Bonfinopolis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CCT!B23</f>
        <v>Brumadinho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Brumadinho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CCT!B23</f>
        <v>Brumadinho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2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CCT!B24</f>
        <v>Buenopolis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Buenopolis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CCT!B24</f>
        <v>Buenopolis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CCT!B25</f>
        <v>Caete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Caete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891.41393222960778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13362.578841985734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CCT!B25</f>
        <v>Caete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CCT!C25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CCT!B26</f>
        <v>Caldas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Caldas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CCT!B26</f>
        <v>Caldas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CCT!B27</f>
        <v>Cambuquira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Cambuquira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CCT!B27</f>
        <v>Cambuquira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CCT!B28</f>
        <v>Campina Verde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Campina Verde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CCT!B28</f>
        <v>Campina Verde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9">
    <tabColor theme="6" tint="0.39997558519241921"/>
  </sheetPr>
  <dimension ref="A1:N134"/>
  <sheetViews>
    <sheetView showGridLines="0" view="pageBreakPreview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CCT!B29</f>
        <v>Campo Belo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Campo Belo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0">
    <tabColor theme="6" tint="0.79998168889431442"/>
  </sheetPr>
  <dimension ref="A1:H127"/>
  <sheetViews>
    <sheetView showGridLines="0" view="pageBreakPreview" topLeftCell="A6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CCT!B29</f>
        <v>Campo Belo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CCT!C29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CCT!B30</f>
        <v>Campos Gerais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Campos Gerais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CCT!B30</f>
        <v>Campos Gerais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CCT!B31</f>
        <v>Capelinha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Capelinha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CCT!B31</f>
        <v>Capelinha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CCT!B32</f>
        <v>Carmo de Minas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Carmo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CCT!B32</f>
        <v>Carmo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1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CCT!B33</f>
        <v>Carmo do Rio Claro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Carmo do Rio Claro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CCT!B33</f>
        <v>Carmo do Rio Claro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CCT!B34</f>
        <v>Cassia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Cassia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CCT!B34</f>
        <v>Cassia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5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CCT!B35</f>
        <v>Cataguases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Cataguases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6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CCT!B35</f>
        <v>Cataguases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CCT!B36</f>
        <v>Conceicao do Rio Verde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Conceicao do Rio Verde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9" sqref="E9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CCT!B36</f>
        <v>Conceicao do Rio Verde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CCT!B37</f>
        <v>Conselheiro Lafaiete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Conselheiro Lafaiete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1193.8224481513651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1330.2506758087766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1330.2506758087766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13801.415585564904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165616.98702677886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CCT!B37</f>
        <v>Conselheiro Lafaiete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CCT!C37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665.12533790438829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6900.7077927824521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5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CCT!B38</f>
        <v>Contagem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Contagem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2106.5809918675468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2379.4374471823699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2379.4374471823699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29462.671214930713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353552.05457916856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CCT!B38</f>
        <v>Contagem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CCT!C38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485.42967653477035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553.64379036347611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553.64379036347611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6789.2262452415398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81470.714942898485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7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CCT!B39</f>
        <v>Contagem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CCT!C39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567.86081939900328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636.07493322770904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636.07493322770904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7942.1093622238195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95305.312346685838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CCT!B40</f>
        <v>Coronel Fabriciano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Coronel Fabriciano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CCT!B40</f>
        <v>Coronel Fabriciano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CCT!B41</f>
        <v>Cristina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Cristina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CCT!B41</f>
        <v>Cristina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CCT!B42</f>
        <v>Cruzilia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Cruzilia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3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CCT!B42</f>
        <v>Cruzilia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7">
    <tabColor theme="6" tint="0.39997558519241921"/>
  </sheetPr>
  <dimension ref="A1:N134"/>
  <sheetViews>
    <sheetView showGridLines="0" view="pageBreakPreview" topLeftCell="A115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CCT!B43</f>
        <v>Curvelo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Curvelo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1911.0324994092307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28994.266267157574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8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CCT!B43</f>
        <v>Curvelo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CCT!C43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CCT!B44</f>
        <v>Curvelo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CCT!C44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509.80928358981168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7815.8437125859218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11" sqref="B11:E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CCT!B45</f>
        <v>Diamantina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Diamantina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CCT!B45</f>
        <v>Diamantina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0">
    <tabColor theme="6" tint="0.39997558519241921"/>
  </sheetPr>
  <dimension ref="A1:N134"/>
  <sheetViews>
    <sheetView showGridLines="0" view="pageBreakPreview" topLeftCell="A102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CCT!B46</f>
        <v>Divinopolis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Divinopolis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1">
    <tabColor theme="6" tint="0.79998168889431442"/>
  </sheetPr>
  <dimension ref="A1:H127"/>
  <sheetViews>
    <sheetView showGridLines="0" view="pageBreakPreview" topLeftCell="A9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CCT!B46</f>
        <v>Divinopolis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CCT!B47</f>
        <v>Eloi Mendes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Eloi Mendes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CCT!B47</f>
        <v>Eloi Mendes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CCT!B48</f>
        <v>Entre Rios de Minas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Entre Rios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CCT!B48</f>
        <v>Entre Rios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CCT!B49</f>
        <v>Espinosa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Espinosa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CCT!B49</f>
        <v>Espinosa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CCT!C49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CCT!B50</f>
        <v>Eugenopolis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Eugenopolis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CCT!B50</f>
        <v>Eugenopolis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CCT!B51</f>
        <v>Extrema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Extrema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891.41393222960778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13362.578841985734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CCT!B51</f>
        <v>Extrema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CCT!C51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CCT!B52</f>
        <v>Ferros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Ferros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CCT!B52</f>
        <v>Ferros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0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CCT!B53</f>
        <v>Formiga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Formiga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CCT!B53</f>
        <v>Formiga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CCT!B54</f>
        <v>Frutal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Frutal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CCT!B54</f>
        <v>Frutal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CCT!B55</f>
        <v>Governador Valadares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38.2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Governador Valadares</v>
      </c>
      <c r="C17" s="111">
        <f>SUM(C14:C16)</f>
        <v>5</v>
      </c>
      <c r="D17" s="111"/>
      <c r="E17" s="114">
        <f>SUM(E14:E16)</f>
        <v>11432.400000000001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3429.7200000000003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16050.72930618182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240.76093959272728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160.50729306181822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32.101458612363643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401.2682326545455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1284.0583444945457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476.70666039360009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96.304375837090916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5901.8531658830561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1783.4143673535355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1147.5825600328164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4268.557702901503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100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3997.596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4268.557702901503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5901.8531658830561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3997.596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14168.006868784558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20.6564860805907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679.01831819891538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222.92679591919193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131.97266318416163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3.3439019387878788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53.502431020606068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20.806500952457913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159.04947814169108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591.60177115689658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1907.1530939768597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591.60177115689658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1907.1530939768597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2498.7548651337565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172.04166666666669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3.2786885245901636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31.202185792349727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206.52254098360658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174.1191428155812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166.95142632794779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3214.1925161673421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3555.2630853108712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16050.72930618182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14168.006868784558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679.01831819891538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2498.7548651337565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206.52254098360658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33603.031899282658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3555.2630853108712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37158.294984593529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445899.53981512238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CCT!B55</f>
        <v>Governador Valadares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CCT!B56</f>
        <v>Governador Valadares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CCT!C56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665.12533790438829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6900.7077927824521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CCT!B57</f>
        <v>Governador Valadares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CCT!C57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766.48723802612994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8072.5216670222399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CCT!B58</f>
        <v>Grao Mogol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Grao Mogol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CCT!B61</f>
        <v>Guaxupe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499.92722314125376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7019.7253546755564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CCT!B59</f>
        <v>Guape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CCT!B59</f>
        <v>Guape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CCT!C59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CCT!B60</f>
        <v>Guarani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Guarani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CCT!B60</f>
        <v>Guarani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CCT!B61</f>
        <v>Guaxupe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Guaxupe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499.92722314125376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7019.7253546755564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CCT!B61</f>
        <v>Guaxupe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499.92722314125376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7019.7253546755564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CCT!B62</f>
        <v>Ibirite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Ibirite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CCT!B62</f>
        <v>Ibirite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CCT!B63</f>
        <v>Igarape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Igarape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CCT!B63</f>
        <v>Igarape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CCT!B64</f>
        <v>Iguatama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Iguatama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CCT!B64</f>
        <v>Iguatama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8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CCT!B65</f>
        <v>Ipatinga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38.2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Ipatinga</v>
      </c>
      <c r="C17" s="111">
        <f>SUM(C14:C16)</f>
        <v>6</v>
      </c>
      <c r="D17" s="111"/>
      <c r="E17" s="114">
        <f>SUM(E14:E16)</f>
        <v>13718.880000000001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4115.6639999999998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19039.006234181819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3807.801246836364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285.58509351272727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190.39006234181821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38.078012468363639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475.97515585454551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1523.1204987345457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565.45848515520004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114.23403740509092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7000.6425923086554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1586.5838528484849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2115.445137131313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3702.0289899797976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1361.2360596155718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5063.2650495953694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400.86720000000008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2345.4899999999998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1160.6399999999999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779.40000000000009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116.69999999999999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120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4923.0971999999992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5063.2650495953694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7000.6425923086554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4923.0971999999992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16987.004841904025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24.8414225052821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1.9873138004225679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0.79492552016902718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66.636521819636371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24.5022490730803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654.94181445585446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31.731677056969701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805.43592423141456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264.43064214141413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156.54294014771719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3.9664596321212122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63.463354113939403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24.680193266531987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188.66083578624395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701.7444250879679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2341.8115562314051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2341.8115562314051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701.7444250879679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2341.8115562314051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3043.5559813193731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206.45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3.9344262295081966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37.442622950819676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247.82704918032786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208.94297137869742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200.34171159353733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2887.3975666491483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3296.6822496213831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19039.006234181819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16987.004841904025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805.43592423141456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3043.5559813193731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247.82704918032786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40122.830030816964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3296.6822496213831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43419.51228043835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521034.14736526017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CCT!B65</f>
        <v>Ipatinga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CCT!B66</f>
        <v>Ipatinga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CCT!C66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CCT!B67</f>
        <v>Ipatinga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CCT!C67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593.53551511188743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7899.5699441079978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CCT!B68</f>
        <v>Itajuba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Itajuba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7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CCT!B68</f>
        <v>Itajuba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CCT!B69</f>
        <v>Itanhandu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Itanhandu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CCT!B69</f>
        <v>Itanhandu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CCT!C69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CCT!B70</f>
        <v>Itumirim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Itumirim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H8" sqref="G8:H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CCT!B70</f>
        <v>Itumirim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8">
    <tabColor theme="6" tint="0.39997558519241921"/>
  </sheetPr>
  <dimension ref="A1:N134"/>
  <sheetViews>
    <sheetView showGridLines="0" view="pageBreakPreview" topLeftCell="A111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CCT!B71</f>
        <v>Iturama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Iturama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9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CCT!B71</f>
        <v>Iturama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CCT!B72</f>
        <v>Jacutinga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Jacutinga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CCT!B72</f>
        <v>Jacutinga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CCT!B73</f>
        <v>Jaiba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Jaiba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CCT!B73</f>
        <v>Jaiba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CCT!B74</f>
        <v>Janauba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Janauba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2197.5788528512003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1851.0024000000001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869.31692450909111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1091.4627758966333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1227.8910035540448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5976.5538560000005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5637.9959462389334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82.609016393442616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1227.8910035540448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14267.487266622651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171209.84719947181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CCT!B74</f>
        <v>Janauba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613.9455017770224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7133.7436333113255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CCT!B75</f>
        <v>Jequeri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Jequeri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CCT!B75</f>
        <v>Jequeri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CCT!B76</f>
        <v>Joao Monlevade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Joao Monlevade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CCT!B76</f>
        <v>Joao Monlevade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10" sqref="F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CCT!B77</f>
        <v>Juiz de Fora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Juiz de Fora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2590.368696546213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2863.225151861036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2863.225151861036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29946.45891960938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359357.50703531259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CCT!B77</f>
        <v>Juiz de Fora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CCT!C77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665.12533790438829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6900.7077927824521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CCT!B78</f>
        <v>Juiz de Fora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CCT!C78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766.48723802612994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8072.5216670222399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CCT!B79</f>
        <v>Lagoa Santa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Lagoa Santa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613.9455017770224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7133.7436333113255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CCT!B79</f>
        <v>Lagoa Santa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CCT!C79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613.9455017770224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7133.7436333113255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CCT!B80</f>
        <v>Lajinha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Lajinha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CCT!B80</f>
        <v>Lajinha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CCT!B81</f>
        <v>Mantena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Mantena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CCT!B81</f>
        <v>Mantena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0">
    <tabColor theme="6" tint="0.39997558519241921"/>
  </sheetPr>
  <dimension ref="A1:N134"/>
  <sheetViews>
    <sheetView showGridLines="0" view="pageBreakPreview" topLeftCell="A109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CCT!B82</f>
        <v>Mariana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Mariana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1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CCT!B82</f>
        <v>Mariana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CCT!B83</f>
        <v>Medina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Medina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CCT!B83</f>
        <v>Medina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CCT!B84</f>
        <v>Merces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Merces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11" sqref="F11:F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CCT!B84</f>
        <v>Merces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2">
    <tabColor theme="6" tint="0.39997558519241921"/>
  </sheetPr>
  <dimension ref="A1:N134"/>
  <sheetViews>
    <sheetView showGridLines="0" view="pageBreakPreview" topLeftCell="A1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CCT!B85</f>
        <v>Monte Carmelo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Monte Carmelo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4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CCT!B85</f>
        <v>Monte Carmelo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CCT!B86</f>
        <v>Monte Siao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Monte Siao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CCT!B86</f>
        <v>Monte Siao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 t="e">
        <f>VLOOKUP(E4&amp;E7,CCT!E:R,5,0)</f>
        <v>#N/A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CCT!C87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 t="e">
        <f>VLOOKUP(E4&amp;E7,CCT!E:R,12,0)</f>
        <v>#N/A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 t="e">
        <f>E6*D13</f>
        <v>#N/A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 t="e">
        <f t="shared" ref="E14" si="0">D14*$E$13</f>
        <v>#N/A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 t="e">
        <f>D16*SUM($E$13:E15)</f>
        <v>#N/A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 t="e">
        <f>D17*SUM($E$13:E16)</f>
        <v>#N/A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 t="e">
        <f>D18*SUM($E$13:E17)</f>
        <v>#N/A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 t="e">
        <f>D19*SUM($E$13:E18)</f>
        <v>#N/A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 t="e">
        <f>SUM(E13:E19)</f>
        <v>#N/A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 t="e">
        <f t="shared" ref="E25:E32" si="1">$E$20*D25</f>
        <v>#N/A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 t="e">
        <f t="shared" si="1"/>
        <v>#N/A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 t="e">
        <f t="shared" si="1"/>
        <v>#N/A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 t="e">
        <f t="shared" si="1"/>
        <v>#N/A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 t="e">
        <f t="shared" si="1"/>
        <v>#N/A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 t="e">
        <f t="shared" si="1"/>
        <v>#N/A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 t="e">
        <f t="shared" si="1"/>
        <v>#N/A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 t="e">
        <f t="shared" si="1"/>
        <v>#N/A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 t="e">
        <f>SUM(E25:E32)</f>
        <v>#N/A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 t="e">
        <f>$E$20*D36</f>
        <v>#N/A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 t="e">
        <f>D37*$E$20</f>
        <v>#N/A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 t="e">
        <f>D38*$E$20</f>
        <v>#N/A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 t="e">
        <f>D39*$E$20</f>
        <v>#N/A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 t="e">
        <f>SUM(E38:E39)</f>
        <v>#N/A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 t="e">
        <f>(2*$D$43*IF(E7="Vigilante Armado - 220 h",20,15.5)*$D$13)-(IF($E$13*6%&lt;=(2*$D$43*IF(E7="Vigilante Armado - 220 h",20,15.5)*$D$13),$E$13*6%,(2*$D$43*IF(E7="Vigilante Armado - 220 h",20,15.5)*$D$13)))</f>
        <v>#N/A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 t="e">
        <f>VLOOKUP(E4&amp;E7,CCT!E:R,6,0)</f>
        <v>#N/A</v>
      </c>
      <c r="E44" s="388" t="e">
        <f>(D44*IF(E7="Vigilante Armado - 220 h",20,15.5)*(1-10%))*D13</f>
        <v>#N/A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 t="e">
        <f>VLOOKUP(E4&amp;E7,CCT!E:R,7,0)</f>
        <v>#N/A</v>
      </c>
      <c r="E45" s="388" t="e">
        <f t="shared" ref="E45:E49" si="2">$D45*$D$13</f>
        <v>#N/A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 t="e">
        <f>VLOOKUP(E4&amp;E7,CCT!E:R,8,0)</f>
        <v>#N/A</v>
      </c>
      <c r="E46" s="388" t="e">
        <f t="shared" si="2"/>
        <v>#N/A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 t="e">
        <f>VLOOKUP(E4&amp;E7,CCT!E:R,9,0)</f>
        <v>#N/A</v>
      </c>
      <c r="E47" s="388" t="e">
        <f t="shared" si="2"/>
        <v>#N/A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 t="e">
        <f>VLOOKUP(E4&amp;E7,CCT!E:R,10,0)</f>
        <v>#N/A</v>
      </c>
      <c r="E48" s="388" t="e">
        <f t="shared" si="2"/>
        <v>#N/A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 t="e">
        <f>VLOOKUP(E4&amp;E7,CCT!E:R,11,0)</f>
        <v>#N/A</v>
      </c>
      <c r="E49" s="388" t="e">
        <f t="shared" si="2"/>
        <v>#N/A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 t="e">
        <f>SUM(E43:E49)</f>
        <v>#N/A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 t="e">
        <f>E40</f>
        <v>#N/A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 t="e">
        <f>E33</f>
        <v>#N/A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 t="e">
        <f>E50</f>
        <v>#N/A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 t="e">
        <f>SUM(E53:E55)</f>
        <v>#N/A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 t="e">
        <f t="shared" ref="E61:E67" si="3">$E$20*D61</f>
        <v>#N/A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 t="e">
        <f t="shared" si="3"/>
        <v>#N/A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 t="e">
        <f t="shared" si="3"/>
        <v>#N/A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 t="e">
        <f t="shared" si="3"/>
        <v>#N/A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 t="e">
        <f t="shared" si="3"/>
        <v>#N/A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 t="e">
        <f t="shared" si="3"/>
        <v>#N/A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 t="e">
        <f t="shared" si="3"/>
        <v>#N/A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 t="e">
        <f>SUM(E61:E67)</f>
        <v>#N/A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 t="e">
        <f t="shared" ref="E73:E78" si="4">$E$20*D73</f>
        <v>#N/A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 t="e">
        <f t="shared" si="4"/>
        <v>#N/A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 t="e">
        <f t="shared" si="4"/>
        <v>#N/A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 t="e">
        <f t="shared" si="4"/>
        <v>#N/A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 t="e">
        <f t="shared" si="4"/>
        <v>#N/A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 t="e">
        <f t="shared" si="4"/>
        <v>#N/A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 t="e">
        <f>SUM(E73:E78)</f>
        <v>#N/A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 t="e">
        <f>D82*E20</f>
        <v>#N/A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 t="e">
        <f>SUM(E82)</f>
        <v>#N/A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 t="e">
        <f>E79</f>
        <v>#N/A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 t="e">
        <f>E83</f>
        <v>#N/A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 t="e">
        <f>SUM(E85:E86)</f>
        <v>#N/A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 t="e">
        <f>((E102+E103+E97+E87+E68+E56+E20)*D108)%</f>
        <v>#N/A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 t="e">
        <f>SUM(E102:E108)</f>
        <v>#N/A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 t="e">
        <f>E20</f>
        <v>#N/A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 t="e">
        <f>E56</f>
        <v>#N/A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 t="e">
        <f>E68</f>
        <v>#N/A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 t="e">
        <f>E87</f>
        <v>#N/A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 t="e">
        <f>SUM(E114:E118)</f>
        <v>#N/A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 t="e">
        <f>E109</f>
        <v>#N/A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 t="e">
        <f>SUM(E119:E120)</f>
        <v>#N/A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 t="e">
        <f>E121*12</f>
        <v>#N/A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CCT!B87</f>
        <v>Montes Claros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Montes Claros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2266.0973492846051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2538.9538045994282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2538.9538045994282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29622.187572347771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355466.25086817326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6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CCT!B87</f>
        <v>Montes Claros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CCT!C87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522.18780455448621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590.40191838319197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590.40191838319197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6825.9843732612553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81911.812479135056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CCT!B88</f>
        <v>Montes Claros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CCT!C88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610.86087008781647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679.07498391652223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679.07498391652223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7985.1094129126323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95821.312954951587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CCT!B89</f>
        <v>Muriae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Muriae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CCT!B89</f>
        <v>Muriae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CCT!B90</f>
        <v>Mutum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Mutum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CCT!B90</f>
        <v>Mutum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4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CCT!B91</f>
        <v>Nanuque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Nanuque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5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CCT!B91</f>
        <v>Nanuque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CCT!B92</f>
        <v>Nova Lima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Nova Lima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891.41393222960778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13362.578841985734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9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CCT!B92</f>
        <v>Nova Lima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CCT!C92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CCT!B93</f>
        <v>Ouro Branco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Ouro Branco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613.9455017770224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7133.7436333113255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D14" sqref="D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CCT!B93</f>
        <v>Ouro Branco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613.9455017770224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7133.7436333113255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CCT!B94</f>
        <v>Palma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Palma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CCT!B94</f>
        <v>Palma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CCT!B95</f>
        <v>Paraguacu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Paraguacu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CCT!B95</f>
        <v>Paraguacu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CCT!B96</f>
        <v>Passa Quatro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Passa Quatro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CCT!B96</f>
        <v>Passa Quatro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CCT!B97</f>
        <v>Passa Tempo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Passa Tempo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613.9455017770224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7133.7436333113255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CCT!B97</f>
        <v>Passa Tempo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613.9455017770224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7133.7436333113255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CCT!B98</f>
        <v>Passos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CCT!B98</f>
        <v>Passos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CCT!B99</f>
        <v>Patos de Minas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Patos de Minas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1911.0324994092307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28994.266267157574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CCT!B99</f>
        <v>Patos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CCT!C99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CCT!B100</f>
        <v>Patos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CCT!C100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509.80928358981168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7815.8437125859218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CCT!B101</f>
        <v>Pecanha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Pecanha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CCT!B101</f>
        <v>Pecanha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CCT!B102</f>
        <v>Pedralva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Pedralva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CCT!B102</f>
        <v>Pedralva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CCT!B103</f>
        <v>Pedro Leopoldo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Pedro Leopoldo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0.69407367859049507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3.2034169781099773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2.7</v>
      </c>
      <c r="D113" s="363">
        <f>((100/((100-($C$114))%)-100)*$C113)/($C$114)</f>
        <v>2.8830752802989799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6.35</v>
      </c>
      <c r="D114" s="380">
        <f>SUM(D111:D113)</f>
        <v>6.7805659369994515</v>
      </c>
      <c r="E114" s="367">
        <f>((E108+E109+E103+E93+E73+E61+E25)*D114)%</f>
        <v>446.704514234437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514.91862806314282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514.91862806314282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7034.7167595974461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84416.601115169353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CCT!B103</f>
        <v>Pedro Leopoldo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0.69407367859049507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3.2034169781099773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2.7</v>
      </c>
      <c r="D107" s="379">
        <f>((100/((100-($C$108))%)-100)*$C107)/($C$108)</f>
        <v>2.8830752802989799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6.35</v>
      </c>
      <c r="D108" s="400">
        <f>SUM(D105:D107)</f>
        <v>6.7805659369994515</v>
      </c>
      <c r="E108" s="401">
        <f>((E102+E103+E97+E87+E68+E56+E20)*D108)%</f>
        <v>446.704514234437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514.91862806314282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514.91862806314282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7034.7167595974461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84416.601115169353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CCT!B104</f>
        <v>Pirapetinga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Pirapetinga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CCT!B104</f>
        <v>Pirapetinga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CCT!B105</f>
        <v>Poco Fundo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Poco Fundo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CCT!B105</f>
        <v>Poco Fundo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CCT!B106</f>
        <v>Pompeu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Pompeu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CCT!B106</f>
        <v>Pompeu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4">
    <tabColor theme="6" tint="0.39997558519241921"/>
  </sheetPr>
  <dimension ref="A1:N134"/>
  <sheetViews>
    <sheetView showGridLines="0" view="pageBreakPreview" zoomScaleNormal="100" zoomScaleSheetLayoutView="100" workbookViewId="0">
      <selection activeCell="C15" sqref="C1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CCT!B107</f>
        <v>Porteirinha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Porteirinha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CCT!B107</f>
        <v>Porteirinha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6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CCT!B108</f>
        <v>Pouso Alegre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Pouso Alegre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1911.0324994092307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28994.266267157574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7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CCT!B108</f>
        <v>Pouso Alegre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CCT!C108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CCT!B109</f>
        <v>Pouso Alegre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CCT!C109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509.80928358981168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7815.8437125859218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CCT!B110</f>
        <v>Prados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Prados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507.31596719812109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575.53008102682691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575.53008102682691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7095.3282125611304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85143.938550733568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CCT!B110</f>
        <v>Prados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507.31596719812109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575.53008102682691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575.53008102682691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7095.3282125611304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85143.938550733568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CCT!B111</f>
        <v>Prata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Prata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CCT!B111</f>
        <v>Prata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9">
    <tabColor theme="6" tint="0.39997558519241921"/>
  </sheetPr>
  <dimension ref="A1:N134"/>
  <sheetViews>
    <sheetView showGridLines="0" view="pageBreakPreview" zoomScaleNormal="100" zoomScaleSheetLayoutView="100" workbookViewId="0">
      <selection activeCell="B21" sqref="B21:C2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CCT!B112</f>
        <v>Ribeirao das Neves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38.2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Ribeirao das Neves</v>
      </c>
      <c r="C17" s="111">
        <f>SUM(C14:C16)</f>
        <v>5</v>
      </c>
      <c r="D17" s="111"/>
      <c r="E17" s="114">
        <f>SUM(E14:E16)</f>
        <v>11432.400000000001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3429.7200000000003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16050.72930618182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240.76093959272728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160.50729306181822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32.101458612363643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401.2682326545455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1284.0583444945457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476.70666039360009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96.304375837090916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5901.8531658830561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1783.4143673535355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1147.5825600328164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4268.557702901503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100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3997.596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4268.557702901503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5901.8531658830561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3997.596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14168.006868784558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20.6564860805907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679.01831819891538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222.92679591919193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131.97266318416163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3.3439019387878788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53.502431020606068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20.806500952457913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159.04947814169108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591.60177115689658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1907.1530939768597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591.60177115689658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1907.1530939768597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2498.7548651337565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172.04166666666669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3.2786885245901636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31.202185792349727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206.52254098360658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174.1191428155812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166.95142632794779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3214.1925161673421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3555.2630853108712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16050.72930618182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14168.006868784558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679.01831819891538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2498.7548651337565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206.52254098360658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33603.031899282658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3555.2630853108712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37158.294984593529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445899.53981512238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0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CCT!B112</f>
        <v>Ribeirao das Neves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CCT!B113</f>
        <v>Ribeirao das Neves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CCT!C113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665.12533790438829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6900.7077927824521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CCT!B114</f>
        <v>Ribeirao das Neves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CCT!C114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766.48723802612994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8072.5216670222399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CCT!B115</f>
        <v>Rio Novo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Novo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CCT!B115</f>
        <v>Rio Novo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CCT!C115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CCT!B116</f>
        <v>Rio Pardo de Minas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Pardo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CCT!B116</f>
        <v>Rio Pardo de Minas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CCT!C116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CCT!B117</f>
        <v>Rio Preto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Preto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CCT!B117</f>
        <v>Rio Preto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CCT!C117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topLeftCell="A2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CCT!B118</f>
        <v>Sabara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Sabara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462.72677081122958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6982.5249023455326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CCT!B118</f>
        <v>Sabara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CCT!B119</f>
        <v>Salinas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Salinas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8">
    <tabColor theme="6" tint="0.79998168889431442"/>
  </sheetPr>
  <dimension ref="A1:H127"/>
  <sheetViews>
    <sheetView showGridLines="0" view="pageBreakPreview" topLeftCell="A100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CCT!B119</f>
        <v>Salinas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CCT!C119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CCT!B120</f>
        <v>Santa Luzia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Santa Luzia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1911.0324994092307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28994.266267157574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CCT!B120</f>
        <v>Santa Luzia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CCT!C120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CCT!B121</f>
        <v>Santa Luzia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CCT!C121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509.80928358981168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7815.8437125859218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CCT!B122</f>
        <v>Sao Domingos do Prata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Domingos do Prata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CCT!B122</f>
        <v>Sao Domingos do Prata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6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CCT!B123</f>
        <v>Sao Joao Del Rei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Joao Del Rei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CCT!B123</f>
        <v>Sao Joao Del Rei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CCT!B124</f>
        <v>Sao Joao do Paraiso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Joao do Paraiso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CCT!B124</f>
        <v>Sao Joao do Paraiso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8">
    <tabColor theme="6" tint="0.39997558519241921"/>
  </sheetPr>
  <dimension ref="A1:N134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CCT!B125</f>
        <v>Sao Lourenco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Lourenco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898.1306305709694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1034.558858228381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1034.558858228381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13505.723767984509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162068.6852158141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CCT!B125</f>
        <v>Sao Lourenco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CCT!C125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CCT!B126</f>
        <v>Sao Sebastiao do Paraiso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Sao Sebastiao do Paraiso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1948.7734331373324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2221.6298884521557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2221.6298884521557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29304.863656200501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351658.36387440603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CCT!B126</f>
        <v>Sao Sebastiao do Paraiso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CCT!C126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CCT!B127</f>
        <v>Sao Sebastiao do Paraiso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CCT!C127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593.53551511188743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7899.5699441079978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CCT!B128</f>
        <v>Sete Lagoas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Sete Lagoas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692.0379334498341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7211.836064984137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0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CCT!B128</f>
        <v>Sete Lagoas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CCT!C128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692.0379334498341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7211.836064984137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CCT!B129</f>
        <v>Tarumirim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Tarumirim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499.92722314125376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7019.7253546755564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CCT!B129</f>
        <v>Tarumirim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CCT!C129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499.92722314125376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7019.7253546755564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CCT!B130</f>
        <v>Teixeiras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Teixeiras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CCT!B130</f>
        <v>Teixeiras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CCT!C130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CCT!B131</f>
        <v>Teofilo Otoni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Teofilo Otoni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2197.5788528512003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1851.0024000000001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869.31692450909111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789.02531396504753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925.45354162245917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5976.5538560000005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5637.9959462389334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82.609016393442616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925.45354162245917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13965.049804691065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167580.59765629278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CCT!B131</f>
        <v>Teofilo Otoni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CCT!C131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462.72677081122958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6982.5249023455326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1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CCT!B132</f>
        <v>Tres Coracoes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Coracoes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CCT!B132</f>
        <v>Tres Coracoes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CCT!C132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CCT!B133</f>
        <v>Tres Marias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Marias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537.5261805846136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7057.3243121189171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CCT!B133</f>
        <v>Tres Marias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CCT!C133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5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CCT!B134</f>
        <v>Tres Pontas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Pontas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1098.7894264256001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925.50120000000004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434.65846225454555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2988.2769280000002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2818.9979731194667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41.304508196721308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499.92722314125376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7019.7253546755564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CCT!B134</f>
        <v>Tres Pontas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CCT!C134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499.92722314125376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7019.7253546755564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7">
    <tabColor theme="6" tint="0.39997558519241921"/>
  </sheetPr>
  <dimension ref="A1:N134"/>
  <sheetViews>
    <sheetView showGridLines="0" view="pageBreakPreview" topLeftCell="A10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CCT!B135</f>
        <v>Uberaba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Uberaba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2590.368696546213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2863.225151861036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2863.225151861036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29946.45891960938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359357.50703531259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CCT!B135</f>
        <v>Uberaba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CCT!C135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665.12533790438829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6900.7077927824521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9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CCT!B136</f>
        <v>Uberaba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CCT!C136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766.48723802612994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8072.5216670222399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CCT!B137</f>
        <v>Uberlandia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4</v>
      </c>
      <c r="D15" s="372">
        <f>IFERROR(VLOOKUP($E$4&amp;B15,CCT!E:R,5,0),0)</f>
        <v>2286.48</v>
      </c>
      <c r="E15" s="101">
        <f>D15*C15</f>
        <v>9145.92</v>
      </c>
    </row>
    <row r="16" spans="1:8" ht="13.5" thickBot="1">
      <c r="A16" s="371"/>
      <c r="B16" s="371" t="s">
        <v>43</v>
      </c>
      <c r="C16" s="100">
        <f>IFERROR(VLOOKUP($E$4&amp;B16,CCT!E:R,4,0),0)</f>
        <v>6</v>
      </c>
      <c r="D16" s="372">
        <f>IFERROR(VLOOKUP($E$4&amp;B16,CCT!E:R,5,0),0)</f>
        <v>2286.48</v>
      </c>
      <c r="E16" s="101">
        <f>D16*C16</f>
        <v>13718.880000000001</v>
      </c>
    </row>
    <row r="17" spans="1:5" ht="13.5" thickBot="1">
      <c r="A17" s="112"/>
      <c r="B17" s="113" t="str">
        <f>CONCATENATE("Total ",E4)</f>
        <v>Total Uberlandia</v>
      </c>
      <c r="C17" s="111">
        <f>SUM(C14:C16)</f>
        <v>10</v>
      </c>
      <c r="D17" s="111"/>
      <c r="E17" s="114">
        <f>SUM(E14:E16)</f>
        <v>22864.800000000003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6859.4400000000005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3518.2691345454546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33242.509134545457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6648.5018269090915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498.63763701818181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332.42509134545458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66.485018269090915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831.06272836363644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2659.4007307636366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987.30252129600012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199.45505480727275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12223.270608772364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2770.2090945454547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3693.612126060606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6463.8212206060598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2376.7470628168489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8840.5682834229083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488.11199999999985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3564.2250000000004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1934.3999999999999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1299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194.5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200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7680.2370000000001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8840.5682834229083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12223.270608772364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7680.2370000000001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28744.075892195273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43.373651144898147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3.4698920915918516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1.3879568366367407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116.34878197090912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42.781447130703292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1143.5423142283635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55.404181890909101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1406.3082252940117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461.70151575757575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273.32729732848486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6.9255227363636367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110.8083637818182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43.09214147070707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329.40582506325904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1225.2606661382085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3747.337393348761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3747.337393348761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1225.2606661382085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3747.337393348761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4972.5980594869698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344.08333333333337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6.5573770491803272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62.404371584699454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413.04508196721315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348.2382856311624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333.90285265589557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4159.5424277110278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4841.6835659980861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33242.509134545457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28744.075892195273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1406.3082252940117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4972.5980594869698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413.04508196721315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68778.536393488932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4841.6835659980861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73620.219959487018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883442.63951384416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CCT!B137</f>
        <v>Uberlandia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CCT!C137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445.70696611480389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6681.2894209928672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CCT!B138</f>
        <v>Uberlandia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CCT!C138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509.80928358981168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7815.8437125859218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3">
    <tabColor theme="6" tint="0.39997558519241921"/>
  </sheetPr>
  <dimension ref="A1:N134"/>
  <sheetViews>
    <sheetView showGridLines="0" view="pageBreakPreview" topLeftCell="A11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CCT!B139</f>
        <v>Varginha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38.2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4</v>
      </c>
      <c r="D15" s="372">
        <f>IFERROR(VLOOKUP($E$4&amp;B15,CCT!E:R,5,0),0)</f>
        <v>2286.48</v>
      </c>
      <c r="E15" s="101">
        <f>D15*C15</f>
        <v>9145.92</v>
      </c>
    </row>
    <row r="16" spans="1:8" ht="13.5" thickBot="1">
      <c r="A16" s="371"/>
      <c r="B16" s="371" t="s">
        <v>43</v>
      </c>
      <c r="C16" s="100">
        <f>IFERROR(VLOOKUP($E$4&amp;B16,CCT!E:R,4,0),0)</f>
        <v>4</v>
      </c>
      <c r="D16" s="372">
        <f>IFERROR(VLOOKUP($E$4&amp;B16,CCT!E:R,5,0),0)</f>
        <v>2286.48</v>
      </c>
      <c r="E16" s="101">
        <f>D16*C16</f>
        <v>9145.92</v>
      </c>
    </row>
    <row r="17" spans="1:5" ht="13.5" thickBot="1">
      <c r="A17" s="112"/>
      <c r="B17" s="113" t="str">
        <f>CONCATENATE("Total ",E4)</f>
        <v>Total Varginha</v>
      </c>
      <c r="C17" s="111">
        <f>SUM(C14:C16)</f>
        <v>9</v>
      </c>
      <c r="D17" s="111"/>
      <c r="E17" s="114">
        <f>SUM(E14:E16)</f>
        <v>20578.32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6173.4960000000001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2345.5127563636361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29113.181684363637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5822.636336872728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436.69772526545455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291.13181684363639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58.226363368727277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727.82954210909099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2329.0545347490911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864.66149602560006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174.67909010618183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10704.916905340508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2426.0984736969694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3234.7979649292929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5660.8964386262624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2081.5116204828769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7742.4080591091388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493.30080000000009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3311.28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1740.96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1169.0999999999999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175.05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180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7069.6908000000012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7742.4080591091388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10704.916905340508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7069.6908000000012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25517.015764449647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37.985850616293824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3.0388680493035061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1.2155472197214023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101.89613589527275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37.467209168691795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1001.4934499421089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48.5219694739394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1231.6190303653316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404.34974561616161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239.37504940476771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6.0652461842424241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97.0439389478788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37.739309590841749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288.48759863882924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1073.0608883827217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3379.6477256991739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3379.6477256991739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1073.0608883827217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3379.6477256991739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4452.7086140818956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309.67500000000001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5.9016393442622945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56.16393442622951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371.74057377049184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313.41445706804615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300.512567390306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4366.8589330305731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4980.7859574889253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29113.181684363637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25517.015764449647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1231.6190303653316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4452.7086140818956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371.74057377049184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60686.265667031003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4980.7859574889253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65667.051624519925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788004.6194942391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CCT!B139</f>
        <v>Varginha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CCT!C139</f>
        <v>Vigilante Armado - 220 h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794.7073466938665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1098.7894264255999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925.50120000000004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0.14545454545454545</v>
      </c>
      <c r="E86" s="181">
        <f>E83</f>
        <v>434.65846225454538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2988.2769279999998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2818.9979731194667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126.41760603249912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544.80111618561682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537.5261805846136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7057.3243121189171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CCT!B140</f>
        <v>Varginha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CCT!C140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4">
    <tabColor theme="6" tint="0.79998168889431442"/>
  </sheetPr>
  <dimension ref="A1:H127"/>
  <sheetViews>
    <sheetView showGridLines="0" view="pageBreakPreview" topLeftCell="A85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CCT!B141</f>
        <v>Varginha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CCT!C141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593.53551511188743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7899.5699441079978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CCT!B142</f>
        <v>Vespasiano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Vespasiano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898.1306305709694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1034.558858228381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1034.558858228381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13505.723767984509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162068.6852158141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6"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CCT!B142</f>
        <v>Vespasiano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CCT!C142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7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CCT!B143</f>
        <v>Vicosa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Vicosa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2185.9206096000003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1536.0474000000002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670.14650181818183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1044.3756091089724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1180.8038367663839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5944.848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5302.9507948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82.60901639344263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1180.8038367663839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13651.968746522511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163823.62495827011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8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CCT!B143</f>
        <v>Vicosa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CCT!C143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522.18780455448621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590.40191838319197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590.40191838319197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6825.9843732612553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81911.812479135056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9">
    <tabColor theme="6" tint="0.39997558519241921"/>
  </sheetPr>
  <dimension ref="A1:N134"/>
  <sheetViews>
    <sheetView showGridLines="0" view="pageBreakPreview" zoomScaleNormal="100" zoomScaleSheetLayoutView="100" workbookViewId="0">
      <selection activeCell="B19" sqref="B19:C19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  <c r="G3" s="17"/>
      <c r="H3" s="17"/>
    </row>
    <row r="4" spans="1:8">
      <c r="A4" s="348" t="str">
        <f>'BASE PLANILHAS'!A4</f>
        <v>A</v>
      </c>
      <c r="B4" s="588" t="str">
        <f>'BASE PLANILHAS'!B4:D4</f>
        <v>Localidade</v>
      </c>
      <c r="C4" s="582"/>
      <c r="D4" s="583"/>
      <c r="E4" s="369" t="str">
        <f>CCT!B144</f>
        <v>Visconde do Rio Branco</v>
      </c>
      <c r="F4" s="17"/>
      <c r="G4" s="17"/>
      <c r="H4" s="17"/>
    </row>
    <row r="5" spans="1:8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49"/>
      <c r="F6" s="17"/>
      <c r="G6" s="17"/>
      <c r="H6" s="17"/>
    </row>
    <row r="7" spans="1:8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5" t="str">
        <f>'BASE PLANILHAS'!B13:C13</f>
        <v>Salário Base</v>
      </c>
      <c r="C12" s="636"/>
      <c r="D12" s="636"/>
      <c r="E12" s="637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Visconde do Rio Branco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8"/>
      <c r="B18" s="639"/>
      <c r="C18" s="640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80" t="str">
        <f>'BASE PLANILHAS'!B14:C14</f>
        <v xml:space="preserve">Adicional Periculosidade </v>
      </c>
      <c r="C19" s="581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68" t="str">
        <f>'BASE PLANILHAS'!B15:C15</f>
        <v>Adicional Insalubridade</v>
      </c>
      <c r="C20" s="577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68" t="str">
        <f>'BASE PLANILHAS'!B16:C16</f>
        <v>Adicional Noturno</v>
      </c>
      <c r="C21" s="577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65" t="str">
        <f>'BASE PLANILHAS'!B17:C17</f>
        <v>Adicional de Hora Noturna Reduzida</v>
      </c>
      <c r="C22" s="567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68" t="str">
        <f>'BASE PLANILHAS'!B18:C18</f>
        <v>Adicional de Hora Extra</v>
      </c>
      <c r="C23" s="577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68" t="str">
        <f>'BASE PLANILHAS'!B19:C19</f>
        <v>Dia do Vigilante</v>
      </c>
      <c r="C24" s="577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71" t="str">
        <f>'BASE PLANILHAS'!A20:D20</f>
        <v>Total do Módulo 1</v>
      </c>
      <c r="B25" s="572"/>
      <c r="C25" s="572"/>
      <c r="D25" s="573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74" t="str">
        <f>'BASE PLANILHAS'!A22:E22</f>
        <v>MÓDULO 2 – ENCARGOS E BENEFÍCIOS MENSAIS E DIÁRIOS</v>
      </c>
      <c r="B27" s="575"/>
      <c r="C27" s="575"/>
      <c r="D27" s="575"/>
      <c r="E27" s="576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71" t="str">
        <f>'BASE PLANILHAS'!B24:C24</f>
        <v>Submódulo 2.1 - Encargos Previdenciários, FGTS e Outras Contribuições</v>
      </c>
      <c r="C29" s="573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88" t="str">
        <f>'BASE PLANILHAS'!B25:C25</f>
        <v>INSS</v>
      </c>
      <c r="C30" s="583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65" t="str">
        <f>'BASE PLANILHAS'!B26:C26</f>
        <v>SESI OU SESC</v>
      </c>
      <c r="C31" s="567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589" t="str">
        <f>'BASE PLANILHAS'!B27:C27</f>
        <v>SENAI OU SENAC</v>
      </c>
      <c r="C32" s="57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68" t="str">
        <f>'BASE PLANILHAS'!B28:C28</f>
        <v>INCRA</v>
      </c>
      <c r="C33" s="577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68" t="str">
        <f>'BASE PLANILHAS'!B29:C29</f>
        <v>Salário Educação</v>
      </c>
      <c r="C34" s="577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68" t="str">
        <f>'BASE PLANILHAS'!B30:C30</f>
        <v>FGTS</v>
      </c>
      <c r="C35" s="577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68" t="str">
        <f>'BASE PLANILHAS'!B31:C31</f>
        <v>RAT Ajustado</v>
      </c>
      <c r="C36" s="577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65" t="str">
        <f>'BASE PLANILHAS'!B32:C32</f>
        <v>SEBRAE</v>
      </c>
      <c r="C37" s="567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71" t="str">
        <f>'BASE PLANILHAS'!A33:C33</f>
        <v>Total do Submódulo 2.1</v>
      </c>
      <c r="B38" s="572"/>
      <c r="C38" s="573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71" t="str">
        <f>'BASE PLANILHAS'!B35:C35</f>
        <v>Submódulo 2.2 - 13º Salário, Férias e Adicional de Férias</v>
      </c>
      <c r="C40" s="573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65" t="str">
        <f>'BASE PLANILHAS'!B36:C36</f>
        <v>13º salário (titular)</v>
      </c>
      <c r="C41" s="567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84" t="str">
        <f>'BASE PLANILHAS'!B37:C37</f>
        <v>Férias e Adicional de Férias (titular)</v>
      </c>
      <c r="C42" s="585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71" t="str">
        <f>'BASE PLANILHAS'!B38:C38</f>
        <v>Subtotal</v>
      </c>
      <c r="C43" s="573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586" t="str">
        <f>'BASE PLANILHAS'!B39:C39</f>
        <v>Incidência do Submódulo 2.1 sobre 13º Salário, Férias e Adicional de Férias</v>
      </c>
      <c r="C44" s="587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71" t="str">
        <f>'BASE PLANILHAS'!A40:C40</f>
        <v>Total do Submódulo 2.2</v>
      </c>
      <c r="B45" s="572"/>
      <c r="C45" s="573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71" t="str">
        <f>'BASE PLANILHAS'!B42:C42</f>
        <v>Submódulo 2.3 - Benefícios Mensais e Diários</v>
      </c>
      <c r="C47" s="573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88" t="str">
        <f>'BASE PLANILHAS'!B43:C43</f>
        <v>Vale - Transporte (Descontada parcela do empregado)</v>
      </c>
      <c r="C48" s="583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65" t="str">
        <f>'BASE PLANILHAS'!B44:C44</f>
        <v>Vale - Alimentação (Descontada parcela do empregado)</v>
      </c>
      <c r="C49" s="567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68" t="str">
        <f>'BASE PLANILHAS'!B45:C45</f>
        <v>Cesta Básica</v>
      </c>
      <c r="C50" s="577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65" t="str">
        <f>'BASE PLANILHAS'!B46:C46</f>
        <v>Auxílio Saúde</v>
      </c>
      <c r="C51" s="567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68" t="str">
        <f>'BASE PLANILHAS'!B47:C47</f>
        <v>Plano odontológico</v>
      </c>
      <c r="C52" s="577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68" t="str">
        <f>'BASE PLANILHAS'!B48:C48</f>
        <v>Seguro de Vida</v>
      </c>
      <c r="C53" s="577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3" t="str">
        <f>'BASE PLANILHAS'!B49:C49</f>
        <v>Despesas de Viagem</v>
      </c>
      <c r="C54" s="634"/>
      <c r="D54" s="35">
        <v>0</v>
      </c>
      <c r="E54" s="375">
        <v>0</v>
      </c>
    </row>
    <row r="55" spans="1:8" ht="13.5" thickBot="1">
      <c r="A55" s="618" t="str">
        <f>'BASE PLANILHAS'!A50:D50</f>
        <v>Total do Submódulo 2.3</v>
      </c>
      <c r="B55" s="619"/>
      <c r="C55" s="619"/>
      <c r="D55" s="620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71" t="str">
        <f>'BASE PLANILHAS'!B52:D52</f>
        <v>Quadro Resumo do Módulo 2 - Encargos e Benefícios Mensais e Diários</v>
      </c>
      <c r="C57" s="572"/>
      <c r="D57" s="573"/>
      <c r="E57" s="143" t="str">
        <f>'BASE PLANILHAS'!E52</f>
        <v>Valor (R$)</v>
      </c>
    </row>
    <row r="58" spans="1:8">
      <c r="A58" s="147" t="str">
        <f>'BASE PLANILHAS'!A53</f>
        <v>2.1</v>
      </c>
      <c r="B58" s="588" t="str">
        <f>'BASE PLANILHAS'!B53:D53</f>
        <v>Encargos Previdenciários, FGTS e Outras Contribuições</v>
      </c>
      <c r="C58" s="582"/>
      <c r="D58" s="583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65" t="str">
        <f>'BASE PLANILHAS'!B54:D54</f>
        <v>13º Salário, Férias e Adicional de Férias</v>
      </c>
      <c r="C59" s="566"/>
      <c r="D59" s="567"/>
      <c r="E59" s="352">
        <f>E38</f>
        <v>4803.0637394574542</v>
      </c>
    </row>
    <row r="60" spans="1:8" ht="13.5" thickBot="1">
      <c r="A60" s="146" t="str">
        <f>'BASE PLANILHAS'!A55</f>
        <v>2.3</v>
      </c>
      <c r="B60" s="568" t="str">
        <f>'BASE PLANILHAS'!B55:D55</f>
        <v>Benefícios Mensais e Diários</v>
      </c>
      <c r="C60" s="569"/>
      <c r="D60" s="570"/>
      <c r="E60" s="12">
        <f>E55</f>
        <v>3072.0948000000003</v>
      </c>
    </row>
    <row r="61" spans="1:8" ht="13.5" thickBot="1">
      <c r="A61" s="571" t="str">
        <f>'BASE PLANILHAS'!A56:D56</f>
        <v>Total do Módulo 2</v>
      </c>
      <c r="B61" s="572"/>
      <c r="C61" s="572"/>
      <c r="D61" s="573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74" t="str">
        <f>'BASE PLANILHAS'!A58:E58</f>
        <v>MÓDULO 3 – PROVISÃO PARA RESCISÃO</v>
      </c>
      <c r="B63" s="575"/>
      <c r="C63" s="575"/>
      <c r="D63" s="575"/>
      <c r="E63" s="576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72" t="str">
        <f>'BASE PLANILHAS'!B60:C60</f>
        <v>Provisão para Rescisão</v>
      </c>
      <c r="C65" s="573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621" t="str">
        <f>'BASE PLANILHAS'!B61:C61</f>
        <v>Aviso Prévio Indenizado (API) e Reflexo do Aviso Prévio Indenizado</v>
      </c>
      <c r="C66" s="622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21" t="str">
        <f>'BASE PLANILHAS'!B62:C62</f>
        <v>Incidência do FGTS sobre API e Reflexo do API</v>
      </c>
      <c r="C67" s="622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21" t="str">
        <f>'BASE PLANILHAS'!B63:C63</f>
        <v>Multa Rescisória do FGTS sobre o Aviso Prévio Indenizado</v>
      </c>
      <c r="C68" s="622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21" t="str">
        <f>'BASE PLANILHAS'!B64:C64</f>
        <v>Aviso Prévio Trabalhado - APT</v>
      </c>
      <c r="C69" s="622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21" t="str">
        <f>'BASE PLANILHAS'!B65:C65</f>
        <v>Incidência dos encargos do submódulo 2.1 sobre Aviso Prévio Trabalhado</v>
      </c>
      <c r="C70" s="622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621" t="str">
        <f>'BASE PLANILHAS'!B66:C66</f>
        <v>Multa Rescisória do FGTS</v>
      </c>
      <c r="C71" s="622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65" t="str">
        <f>'BASE PLANILHAS'!B67:C67</f>
        <v>Indenização Adicional (Art. 9º da Lei nº 7.238/84)</v>
      </c>
      <c r="C72" s="567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1" t="str">
        <f>'BASE PLANILHAS'!A68:C68</f>
        <v>Total do Módulo 3</v>
      </c>
      <c r="B73" s="572"/>
      <c r="C73" s="573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74" t="str">
        <f>'BASE PLANILHAS'!A70:E70</f>
        <v>MÓDULO 4 – CUSTO DE REPOSIÇÃO DO PROFISSIONAL AUSENTE</v>
      </c>
      <c r="B75" s="575"/>
      <c r="C75" s="575"/>
      <c r="D75" s="575"/>
      <c r="E75" s="576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71" t="str">
        <f>'BASE PLANILHAS'!B72:C72</f>
        <v>Submódulo 4.1 - Ausências Legais</v>
      </c>
      <c r="C77" s="573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88" t="str">
        <f>'BASE PLANILHAS'!B73:C73</f>
        <v>Ausência por Doença</v>
      </c>
      <c r="C78" s="583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68" t="str">
        <f>'BASE PLANILHAS'!B74:C74</f>
        <v>Ausências Legais</v>
      </c>
      <c r="C79" s="577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68" t="str">
        <f>'BASE PLANILHAS'!B75:C75</f>
        <v>Licença Paternidade</v>
      </c>
      <c r="C80" s="577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68" t="str">
        <f>'BASE PLANILHAS'!B76:C76</f>
        <v>Ausência por Acidente de Trabalho</v>
      </c>
      <c r="C81" s="577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68" t="str">
        <f>'BASE PLANILHAS'!B77:C77</f>
        <v>Férias, Adicional de Férias e 13º  com empregada em gozo de Licença Maternidade</v>
      </c>
      <c r="C82" s="577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84" t="str">
        <f>'BASE PLANILHAS'!B78:C78</f>
        <v>Incidência do Submódulo 2.1 sobre Custo de Reposição</v>
      </c>
      <c r="C83" s="585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71" t="str">
        <f>'BASE PLANILHAS'!A79:C79</f>
        <v>Total do Submódulo 4.1</v>
      </c>
      <c r="B84" s="572"/>
      <c r="C84" s="573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71" t="str">
        <f>'BASE PLANILHAS'!B81:C81</f>
        <v>Submódulo 4.2 - Intrajornada</v>
      </c>
      <c r="C86" s="572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586" t="str">
        <f>'BASE PLANILHAS'!B82:C82</f>
        <v>Intervalo para Repouso ou Alimentação</v>
      </c>
      <c r="C87" s="587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1" t="str">
        <f>'BASE PLANILHAS'!A83:C83</f>
        <v>Total do Submódulo 4.2</v>
      </c>
      <c r="B88" s="572"/>
      <c r="C88" s="573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71" t="str">
        <f>'BASE PLANILHAS'!B85:C85</f>
        <v>Quadro Resumo do Módulo 4 - Custo de Reposição do Profissional Ausente</v>
      </c>
      <c r="C90" s="572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80" t="str">
        <f>'BASE PLANILHAS'!B86:C86</f>
        <v>Ausências Legais</v>
      </c>
      <c r="C91" s="581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68" t="str">
        <f>'BASE PLANILHAS'!B87:C87</f>
        <v>Intrajornada</v>
      </c>
      <c r="C92" s="577"/>
      <c r="D92" s="156">
        <f>'BASE PLANILHAS'!D87</f>
        <v>0</v>
      </c>
      <c r="E92" s="72">
        <f>E88</f>
        <v>1472.4946317223141</v>
      </c>
    </row>
    <row r="93" spans="1:8" ht="13.5" thickBot="1">
      <c r="A93" s="571" t="str">
        <f>'BASE PLANILHAS'!A88:C88</f>
        <v>Total do Módulo 4</v>
      </c>
      <c r="B93" s="572"/>
      <c r="C93" s="573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74" t="str">
        <f>'BASE PLANILHAS'!A90:E90</f>
        <v>MÓDULO 5 – INSUMOS DIVERSOS</v>
      </c>
      <c r="B95" s="575"/>
      <c r="C95" s="575"/>
      <c r="D95" s="575"/>
      <c r="E95" s="576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71" t="str">
        <f>'BASE PLANILHAS'!B92:C92</f>
        <v>Insumos Diversos</v>
      </c>
      <c r="C97" s="573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82" t="str">
        <f>'BASE PLANILHAS'!B93:C93</f>
        <v>Uniformes e EPIs</v>
      </c>
      <c r="C98" s="583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66" t="str">
        <f>'BASE PLANILHAS'!B94:C94</f>
        <v>Materiais de Consumo</v>
      </c>
      <c r="C99" s="567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69" t="str">
        <f>'BASE PLANILHAS'!B95:C95</f>
        <v>Máquinas e Equipamentos (depreciação)</v>
      </c>
      <c r="C100" s="577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69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2" t="str">
        <f>'BASE PLANILHAS'!B97:C97</f>
        <v>Materiais de Higiene</v>
      </c>
      <c r="C102" s="622"/>
      <c r="D102" s="39">
        <v>0</v>
      </c>
      <c r="E102" s="82">
        <v>0</v>
      </c>
      <c r="F102" s="10"/>
    </row>
    <row r="103" spans="1:6" ht="13.5" customHeight="1" thickBot="1">
      <c r="A103" s="610" t="str">
        <f>'BASE PLANILHAS'!A98:C98</f>
        <v>Total do Módulo 5</v>
      </c>
      <c r="B103" s="611"/>
      <c r="C103" s="611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74" t="str">
        <f>'BASE PLANILHAS'!A100:E100</f>
        <v>MÓDULO 6 – CUSTOS INDIRETOS, LUCRO e TRIBUTOS</v>
      </c>
      <c r="B105" s="575"/>
      <c r="C105" s="575"/>
      <c r="D105" s="575"/>
      <c r="E105" s="576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72" t="str">
        <f>'BASE PLANILHAS'!C102:D102</f>
        <v>Referência</v>
      </c>
      <c r="D107" s="573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08" t="str">
        <f>'BASE PLANILHAS'!A109:B109</f>
        <v>Total Tributos</v>
      </c>
      <c r="B114" s="609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1948.7734331373324</v>
      </c>
    </row>
    <row r="115" spans="1:7" ht="13.5" thickBot="1">
      <c r="A115" s="571" t="str">
        <f>'BASE PLANILHAS'!A110:D110</f>
        <v>Total do Módulo 6</v>
      </c>
      <c r="B115" s="572"/>
      <c r="C115" s="572"/>
      <c r="D115" s="573"/>
      <c r="E115" s="25">
        <f>SUM(E108:E114)</f>
        <v>2221.6298884521557</v>
      </c>
    </row>
    <row r="116" spans="1:7">
      <c r="A116" s="98"/>
      <c r="B116" s="99"/>
      <c r="C116" s="99"/>
      <c r="D116" s="99"/>
      <c r="E116" s="29"/>
    </row>
    <row r="117" spans="1:7">
      <c r="A117" s="612" t="str">
        <f>'BASE PLANILHAS'!A112:E112</f>
        <v>QUADRO RESUMO DO CUSTO POR EMPREGADO</v>
      </c>
      <c r="B117" s="613"/>
      <c r="C117" s="613"/>
      <c r="D117" s="613"/>
      <c r="E117" s="614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71" t="str">
        <f>'BASE PLANILHAS'!A114:D114</f>
        <v>Mão-de-Obra vinculada à execução contratual</v>
      </c>
      <c r="B119" s="572"/>
      <c r="C119" s="572"/>
      <c r="D119" s="573"/>
      <c r="E119" s="143" t="str">
        <f>'BASE PLANILHAS'!E114</f>
        <v>VALOR (R$)</v>
      </c>
    </row>
    <row r="120" spans="1:7">
      <c r="A120" s="144" t="str">
        <f>'BASE PLANILHAS'!A115</f>
        <v>A</v>
      </c>
      <c r="B120" s="601" t="str">
        <f>'BASE PLANILHAS'!B115:D115</f>
        <v>MÓDULO 1 - COMPOSIÇÃO DA REMUNERAÇÃO</v>
      </c>
      <c r="C120" s="602"/>
      <c r="D120" s="603"/>
      <c r="E120" s="94">
        <f>E25</f>
        <v>13062.452378181817</v>
      </c>
    </row>
    <row r="121" spans="1:7">
      <c r="A121" s="145" t="str">
        <f>'BASE PLANILHAS'!A116</f>
        <v>B</v>
      </c>
      <c r="B121" s="604" t="str">
        <f>'BASE PLANILHAS'!B116:D116</f>
        <v>MÓDULO 2 – ENCARGOS E BENEFÍCIOS MENSAIS E DIÁRIOS</v>
      </c>
      <c r="C121" s="596"/>
      <c r="D121" s="597"/>
      <c r="E121" s="362">
        <f>E61</f>
        <v>11349.008895665091</v>
      </c>
    </row>
    <row r="122" spans="1:7">
      <c r="A122" s="145" t="str">
        <f>'BASE PLANILHAS'!A117</f>
        <v>C</v>
      </c>
      <c r="B122" s="605" t="str">
        <f>'BASE PLANILHAS'!B117:D117</f>
        <v>MÓDULO 3 – PROVISÃO PARA RESCISÃO</v>
      </c>
      <c r="C122" s="606"/>
      <c r="D122" s="60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04" t="str">
        <f>'BASE PLANILHAS'!B118:D118</f>
        <v>MÓDULO 4 – CUSTO DE REPOSIÇÃO DO PROFISSIONAL AUSENTE</v>
      </c>
      <c r="C123" s="596"/>
      <c r="D123" s="597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593" t="str">
        <f>'BASE PLANILHAS'!B119:D119</f>
        <v>MÓDULO 5 – INSUMOS DIVERSOS</v>
      </c>
      <c r="C124" s="594"/>
      <c r="D124" s="595"/>
      <c r="E124" s="362">
        <f>E103</f>
        <v>165.21803278688523</v>
      </c>
    </row>
    <row r="125" spans="1:7">
      <c r="A125" s="145" t="str">
        <f>'BASE PLANILHAS'!A120</f>
        <v>-</v>
      </c>
      <c r="B125" s="598" t="str">
        <f>'BASE PLANILHAS'!B120:D120</f>
        <v>Subtotal (A + B + C + D + E)</v>
      </c>
      <c r="C125" s="599"/>
      <c r="D125" s="600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590" t="str">
        <f>'BASE PLANILHAS'!B121:D121</f>
        <v>MÓDULO 6 – CUSTOS INDIRETOS, LUCRO e TRIBUTOS</v>
      </c>
      <c r="C126" s="591"/>
      <c r="D126" s="592"/>
      <c r="E126" s="12">
        <f>E115</f>
        <v>2221.6298884521557</v>
      </c>
    </row>
    <row r="127" spans="1:7" ht="13.5" thickBot="1">
      <c r="A127" s="571" t="str">
        <f>'BASE PLANILHAS'!A122:D122</f>
        <v>Custo Total</v>
      </c>
      <c r="B127" s="572"/>
      <c r="C127" s="572"/>
      <c r="D127" s="573"/>
      <c r="E127" s="23">
        <f>SUM(E125:E126)</f>
        <v>29304.863656200501</v>
      </c>
      <c r="F127" s="3"/>
    </row>
    <row r="128" spans="1:7" ht="13.5" thickBot="1">
      <c r="A128" s="571" t="str">
        <f>'BASE PLANILHAS'!A123:D123</f>
        <v>Custo Total Anual</v>
      </c>
      <c r="B128" s="572"/>
      <c r="C128" s="572"/>
      <c r="D128" s="573"/>
      <c r="E128" s="25">
        <f>E127*12</f>
        <v>351658.36387440603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0">
    <tabColor theme="6" tint="0.79998168889431442"/>
  </sheetPr>
  <dimension ref="A1:H127"/>
  <sheetViews>
    <sheetView showGridLines="0" view="pageBreakPreview" topLeftCell="A2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CCT!B144</f>
        <v>Visconde do Rio Branco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CCT!C144</f>
        <v>Vigilante Armado - 12x36 h Diurno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790.49139259999993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1092.9603048000001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335.07325090909092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2972.424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2651.4753974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125.74695560261851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444.63159367872424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41.304508196721315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517.27942911419052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6752.8618839922547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626" t="str">
        <f>'BASE PLANILHAS'!A1:E1</f>
        <v>APENSO IX - PLANILHA DE COMPOSIÇÃO DE CUSTOS</v>
      </c>
      <c r="B1" s="627"/>
      <c r="C1" s="627"/>
      <c r="D1" s="627"/>
      <c r="E1" s="628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629" t="str">
        <f>'BASE PLANILHAS'!A3:E3</f>
        <v>Dados para composição dos custos referentes à mão-de-obra</v>
      </c>
      <c r="B3" s="630"/>
      <c r="C3" s="630"/>
      <c r="D3" s="630"/>
      <c r="E3" s="631"/>
      <c r="F3" s="17"/>
    </row>
    <row r="4" spans="1:6">
      <c r="A4" s="348" t="str">
        <f>'BASE PLANILHAS'!A4</f>
        <v>A</v>
      </c>
      <c r="B4" s="588" t="str">
        <f>'BASE PLANILHAS'!B4:D4</f>
        <v>Localidade</v>
      </c>
      <c r="C4" s="582"/>
      <c r="D4" s="583"/>
      <c r="E4" s="381" t="str">
        <f>CCT!B145</f>
        <v>Visconde do Rio Branco</v>
      </c>
      <c r="F4" s="17"/>
    </row>
    <row r="5" spans="1:6">
      <c r="A5" s="145" t="str">
        <f>'BASE PLANILHAS'!A5</f>
        <v>B</v>
      </c>
      <c r="B5" s="568" t="str">
        <f>'BASE PLANILHAS'!B5:D5</f>
        <v>Tipo de serviço</v>
      </c>
      <c r="C5" s="569"/>
      <c r="D5" s="577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605" t="str">
        <f>'BASE PLANILHAS'!B6:D6</f>
        <v>Salário Nominativo da Categoria Profissional</v>
      </c>
      <c r="C6" s="606"/>
      <c r="D6" s="60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605" t="str">
        <f>'BASE PLANILHAS'!B7:D7</f>
        <v>Categoria profissional (vinculada à execução contratual)</v>
      </c>
      <c r="C7" s="606"/>
      <c r="D7" s="607"/>
      <c r="E7" s="383" t="str">
        <f>CCT!C145</f>
        <v>Vigilante Armado - 12x36 h Noturno</v>
      </c>
    </row>
    <row r="8" spans="1:6" ht="13.5" thickBot="1">
      <c r="A8" s="146" t="str">
        <f>'BASE PLANILHAS'!A8</f>
        <v>E</v>
      </c>
      <c r="B8" s="623" t="str">
        <f>'BASE PLANILHAS'!B8:D8</f>
        <v>Data base da categoria (dia/mês/ano)</v>
      </c>
      <c r="C8" s="624"/>
      <c r="D8" s="625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4" t="str">
        <f>'BASE PLANILHAS'!A10:E10</f>
        <v>MÓDULO 1 - COMPOSIÇÃO DA REMUNERAÇÃO</v>
      </c>
      <c r="B10" s="575"/>
      <c r="C10" s="575"/>
      <c r="D10" s="575"/>
      <c r="E10" s="576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71" t="str">
        <f>'BASE PLANILHAS'!B12:C12</f>
        <v>Composição da Remuneração</v>
      </c>
      <c r="C12" s="573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80" t="str">
        <f>'BASE PLANILHAS'!B13:C13</f>
        <v>Salário Base</v>
      </c>
      <c r="C13" s="581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68" t="str">
        <f>'BASE PLANILHAS'!B14:C14</f>
        <v xml:space="preserve">Adicional Periculosidade </v>
      </c>
      <c r="C14" s="577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68" t="str">
        <f>'BASE PLANILHAS'!B15:C15</f>
        <v>Adicional Insalubridade</v>
      </c>
      <c r="C15" s="577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65" t="str">
        <f>'BASE PLANILHAS'!B16:C16</f>
        <v>Adicional Noturno</v>
      </c>
      <c r="C16" s="567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68" t="str">
        <f>'BASE PLANILHAS'!B17:C17</f>
        <v>Adicional de Hora Noturna Reduzida</v>
      </c>
      <c r="C17" s="577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68" t="str">
        <f>'BASE PLANILHAS'!B18:C18</f>
        <v>Adicional de Hora Extra</v>
      </c>
      <c r="C18" s="577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67" t="str">
        <f>'BASE PLANILHAS'!B19:C19</f>
        <v>Dia do Vigilante</v>
      </c>
      <c r="C19" s="656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54" t="str">
        <f>'BASE PLANILHAS'!A20:D20</f>
        <v>Total do Módulo 1</v>
      </c>
      <c r="B20" s="650"/>
      <c r="C20" s="650"/>
      <c r="D20" s="651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7" t="str">
        <f>'BASE PLANILHAS'!A22:E22</f>
        <v>MÓDULO 2 – ENCARGOS E BENEFÍCIOS MENSAIS E DIÁRIOS</v>
      </c>
      <c r="B22" s="648"/>
      <c r="C22" s="648"/>
      <c r="D22" s="648"/>
      <c r="E22" s="649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54" t="str">
        <f>'BASE PLANILHAS'!B24:C24</f>
        <v>Submódulo 2.1 - Encargos Previdenciários, FGTS e Outras Contribuições</v>
      </c>
      <c r="C24" s="651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68" t="str">
        <f>'BASE PLANILHAS'!B25:C25</f>
        <v>INSS</v>
      </c>
      <c r="C25" s="663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67" t="str">
        <f>'BASE PLANILHAS'!B26:C26</f>
        <v>SESI OU SESC</v>
      </c>
      <c r="C26" s="656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74" t="str">
        <f>'BASE PLANILHAS'!B27:C27</f>
        <v>SENAI OU SENAC</v>
      </c>
      <c r="C27" s="67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61" t="str">
        <f>'BASE PLANILHAS'!B28:C28</f>
        <v>INCRA</v>
      </c>
      <c r="C28" s="642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61" t="str">
        <f>'BASE PLANILHAS'!B29:C29</f>
        <v>Salário Educação</v>
      </c>
      <c r="C29" s="642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61" t="str">
        <f>'BASE PLANILHAS'!B30:C30</f>
        <v>FGTS</v>
      </c>
      <c r="C30" s="642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61" t="str">
        <f>'BASE PLANILHAS'!B31:C31</f>
        <v>RAT Ajustado</v>
      </c>
      <c r="C31" s="642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67" t="str">
        <f>'BASE PLANILHAS'!B32:C32</f>
        <v>SEBRAE</v>
      </c>
      <c r="C32" s="656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54" t="str">
        <f>'BASE PLANILHAS'!A33:C33</f>
        <v>Total do Submódulo 2.1</v>
      </c>
      <c r="B33" s="650"/>
      <c r="C33" s="651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54" t="str">
        <f>'BASE PLANILHAS'!B35:C35</f>
        <v>Submódulo 2.2 - 13º Salário, Férias e Adicional de Férias</v>
      </c>
      <c r="C35" s="651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67" t="str">
        <f>'BASE PLANILHAS'!B36:C36</f>
        <v>13º salário (titular)</v>
      </c>
      <c r="C36" s="656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64" t="str">
        <f>'BASE PLANILHAS'!B37:C37</f>
        <v>Férias e Adicional de Férias (titular)</v>
      </c>
      <c r="C37" s="665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54" t="str">
        <f>'BASE PLANILHAS'!B38:C38</f>
        <v>Subtotal</v>
      </c>
      <c r="C38" s="651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7" t="str">
        <f>'BASE PLANILHAS'!B39:C39</f>
        <v>Incidência do Submódulo 2.1 sobre 13º Salário, Férias e Adicional de Férias</v>
      </c>
      <c r="C39" s="658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54" t="str">
        <f>'BASE PLANILHAS'!A40:C40</f>
        <v>Total do Submódulo 2.2</v>
      </c>
      <c r="B40" s="650"/>
      <c r="C40" s="651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54" t="str">
        <f>'BASE PLANILHAS'!B42:C42</f>
        <v>Submódulo 2.3 - Benefícios Mensais e Diários</v>
      </c>
      <c r="C42" s="651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68" t="str">
        <f>'BASE PLANILHAS'!B43:C43</f>
        <v>Vale - Transporte (Descontada parcela do empregado)</v>
      </c>
      <c r="C43" s="663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67" t="str">
        <f>'BASE PLANILHAS'!B44:C44</f>
        <v>Vale - Alimentação (Descontada parcela do empregado)</v>
      </c>
      <c r="C44" s="656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61" t="str">
        <f>'BASE PLANILHAS'!B45:C45</f>
        <v>Cesta Básica</v>
      </c>
      <c r="C45" s="642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67" t="str">
        <f>'BASE PLANILHAS'!B46:C46</f>
        <v>Auxílio Saúde</v>
      </c>
      <c r="C46" s="656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61" t="str">
        <f>'BASE PLANILHAS'!B47:C47</f>
        <v>Plano odontológico</v>
      </c>
      <c r="C47" s="642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61" t="str">
        <f>'BASE PLANILHAS'!B48:C48</f>
        <v>Seguro de Vida</v>
      </c>
      <c r="C48" s="642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16" t="str">
        <f>'BASE PLANILHAS'!B49:C49</f>
        <v>Despesas de Viagem</v>
      </c>
      <c r="C49" s="673"/>
      <c r="D49" s="167">
        <f>VLOOKUP(E4&amp;E7,CCT!E:R,11,0)</f>
        <v>0</v>
      </c>
      <c r="E49" s="388">
        <f t="shared" si="2"/>
        <v>0</v>
      </c>
    </row>
    <row r="50" spans="1:6" ht="13.5" thickBot="1">
      <c r="A50" s="669" t="str">
        <f>'BASE PLANILHAS'!A50:D50</f>
        <v>Total do Submódulo 2.3</v>
      </c>
      <c r="B50" s="670"/>
      <c r="C50" s="670"/>
      <c r="D50" s="671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54" t="str">
        <f>'BASE PLANILHAS'!B52:D52</f>
        <v>Quadro Resumo do Módulo 2 - Encargos e Benefícios Mensais e Diários</v>
      </c>
      <c r="C52" s="650"/>
      <c r="D52" s="651"/>
      <c r="E52" s="184" t="str">
        <f>'BASE PLANILHAS'!E52</f>
        <v>Valor (R$)</v>
      </c>
    </row>
    <row r="53" spans="1:6">
      <c r="A53" s="185" t="str">
        <f>'BASE PLANILHAS'!A53</f>
        <v>2.1</v>
      </c>
      <c r="B53" s="668" t="str">
        <f>'BASE PLANILHAS'!B53:D53</f>
        <v>Encargos Previdenciários, FGTS e Outras Contribuições</v>
      </c>
      <c r="C53" s="662"/>
      <c r="D53" s="663"/>
      <c r="E53" s="170">
        <f>E40</f>
        <v>946.43378550381817</v>
      </c>
    </row>
    <row r="54" spans="1:6">
      <c r="A54" s="188" t="str">
        <f>'BASE PLANILHAS'!A54</f>
        <v>2.2</v>
      </c>
      <c r="B54" s="667" t="str">
        <f>'BASE PLANILHAS'!B54:D54</f>
        <v>13º Salário, Férias e Adicional de Férias</v>
      </c>
      <c r="C54" s="655"/>
      <c r="D54" s="656"/>
      <c r="E54" s="385">
        <f>E33</f>
        <v>1308.571564928727</v>
      </c>
    </row>
    <row r="55" spans="1:6" ht="13.5" thickBot="1">
      <c r="A55" s="171" t="str">
        <f>'BASE PLANILHAS'!A55</f>
        <v>2.3</v>
      </c>
      <c r="B55" s="661" t="str">
        <f>'BASE PLANILHAS'!B55:D55</f>
        <v>Benefícios Mensais e Diários</v>
      </c>
      <c r="C55" s="641"/>
      <c r="D55" s="672"/>
      <c r="E55" s="204">
        <f>E50</f>
        <v>768.02370000000008</v>
      </c>
    </row>
    <row r="56" spans="1:6" ht="13.5" thickBot="1">
      <c r="A56" s="654" t="str">
        <f>'BASE PLANILHAS'!A56:D56</f>
        <v>Total do Módulo 2</v>
      </c>
      <c r="B56" s="650"/>
      <c r="C56" s="650"/>
      <c r="D56" s="651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7" t="str">
        <f>'BASE PLANILHAS'!A58:E58</f>
        <v>MÓDULO 3 – PROVISÃO PARA RESCISÃO</v>
      </c>
      <c r="B58" s="648"/>
      <c r="C58" s="648"/>
      <c r="D58" s="648"/>
      <c r="E58" s="649"/>
    </row>
    <row r="59" spans="1:6" ht="13.5" thickBot="1">
      <c r="F59" s="11"/>
    </row>
    <row r="60" spans="1:6" ht="13.5" thickBot="1">
      <c r="A60" s="184">
        <f>'BASE PLANILHAS'!A60</f>
        <v>3</v>
      </c>
      <c r="B60" s="650" t="str">
        <f>'BASE PLANILHAS'!B60:C60</f>
        <v>Provisão para Rescisão</v>
      </c>
      <c r="C60" s="651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6" t="str">
        <f>'BASE PLANILHAS'!B61:C61</f>
        <v>Aviso Prévio Indenizado (API) e Reflexo do Aviso Prévio Indenizado</v>
      </c>
      <c r="C61" s="644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6" t="str">
        <f>'BASE PLANILHAS'!B62:C62</f>
        <v>Incidência do FGTS sobre API e Reflexo do API</v>
      </c>
      <c r="C62" s="644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6" t="str">
        <f>'BASE PLANILHAS'!B63:C63</f>
        <v>Multa Rescisória do FGTS sobre o Aviso Prévio Indenizado</v>
      </c>
      <c r="C63" s="644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6" t="str">
        <f>'BASE PLANILHAS'!B64:C64</f>
        <v>Aviso Prévio Trabalhado - APT</v>
      </c>
      <c r="C64" s="644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6" t="str">
        <f>'BASE PLANILHAS'!B65:C65</f>
        <v>Incidência dos encargos do submódulo 2.1 sobre Aviso Prévio Trabalhado</v>
      </c>
      <c r="C65" s="644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6" t="str">
        <f>'BASE PLANILHAS'!B66:C66</f>
        <v>Multa Rescisória do FGTS</v>
      </c>
      <c r="C66" s="644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67" t="str">
        <f>'BASE PLANILHAS'!B67:C67</f>
        <v>Indenização Adicional (Art. 9º da Lei nº 7.238/84)</v>
      </c>
      <c r="C67" s="656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54" t="str">
        <f>'BASE PLANILHAS'!A68:C68</f>
        <v>Total do Módulo 3</v>
      </c>
      <c r="B68" s="650"/>
      <c r="C68" s="651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7" t="str">
        <f>'BASE PLANILHAS'!A70:E70</f>
        <v>MÓDULO 4 – CUSTO DE REPOSIÇÃO DO PROFISSIONAL AUSENTE</v>
      </c>
      <c r="B70" s="648"/>
      <c r="C70" s="648"/>
      <c r="D70" s="648"/>
      <c r="E70" s="649"/>
    </row>
    <row r="71" spans="1:6" ht="13.5" thickBot="1">
      <c r="F71" s="11"/>
    </row>
    <row r="72" spans="1:6" ht="13.5" thickBot="1">
      <c r="A72" s="184" t="str">
        <f>'BASE PLANILHAS'!A72</f>
        <v>4.1</v>
      </c>
      <c r="B72" s="654" t="str">
        <f>'BASE PLANILHAS'!B72:C72</f>
        <v>Submódulo 4.1 - Ausências Legais</v>
      </c>
      <c r="C72" s="651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68" t="str">
        <f>'BASE PLANILHAS'!B73:C73</f>
        <v>Ausência por Doença</v>
      </c>
      <c r="C73" s="663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61" t="str">
        <f>'BASE PLANILHAS'!B74:C74</f>
        <v>Ausências Legais</v>
      </c>
      <c r="C74" s="642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61" t="str">
        <f>'BASE PLANILHAS'!B75:C75</f>
        <v>Licença Paternidade</v>
      </c>
      <c r="C75" s="642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61" t="str">
        <f>'BASE PLANILHAS'!B76:C76</f>
        <v>Ausência por Acidente de Trabalho</v>
      </c>
      <c r="C76" s="642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61" t="str">
        <f>'BASE PLANILHAS'!B77:C77</f>
        <v>Férias, Adicional de Férias e 13º  com empregada em gozo de Licença Maternidade</v>
      </c>
      <c r="C77" s="642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64" t="str">
        <f>'BASE PLANILHAS'!B78:C78</f>
        <v>Incidência do Submódulo 2.1 sobre Custo de Reposição</v>
      </c>
      <c r="C78" s="665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54" t="str">
        <f>'BASE PLANILHAS'!A79:C79</f>
        <v>Total do Submódulo 4.1</v>
      </c>
      <c r="B79" s="650"/>
      <c r="C79" s="651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54" t="str">
        <f>'BASE PLANILHAS'!B81:C81</f>
        <v>Submódulo 4.2 - Intrajornada</v>
      </c>
      <c r="C81" s="650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7" t="str">
        <f>'BASE PLANILHAS'!B82:C82</f>
        <v>Intervalo para Repouso ou Alimentação</v>
      </c>
      <c r="C82" s="658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54" t="str">
        <f>'BASE PLANILHAS'!A83:C83</f>
        <v>Total do Submódulo 4.2</v>
      </c>
      <c r="B83" s="650"/>
      <c r="C83" s="651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54" t="str">
        <f>'BASE PLANILHAS'!B85:C85</f>
        <v>Quadro Resumo do Módulo 4 - Custo de Reposição do Profissional Ausente</v>
      </c>
      <c r="C84" s="650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59" t="str">
        <f>'BASE PLANILHAS'!B86:C86</f>
        <v>Ausências Legais</v>
      </c>
      <c r="C85" s="660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61" t="str">
        <f>'BASE PLANILHAS'!B87:C87</f>
        <v>Intrajornada</v>
      </c>
      <c r="C86" s="642"/>
      <c r="D86" s="160">
        <f>D82</f>
        <v>0.11272727272727273</v>
      </c>
      <c r="E86" s="181">
        <f>E83</f>
        <v>401.17406495206615</v>
      </c>
    </row>
    <row r="87" spans="1:6" ht="13.5" thickBot="1">
      <c r="A87" s="654" t="str">
        <f>'BASE PLANILHAS'!A88:C88</f>
        <v>Total do Módulo 4</v>
      </c>
      <c r="B87" s="650"/>
      <c r="C87" s="651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7" t="str">
        <f>'BASE PLANILHAS'!A90:E90</f>
        <v>MÓDULO 5 – INSUMOS DIVERSOS</v>
      </c>
      <c r="B89" s="648"/>
      <c r="C89" s="648"/>
      <c r="D89" s="648"/>
      <c r="E89" s="649"/>
    </row>
    <row r="90" spans="1:6" ht="13.5" thickBot="1">
      <c r="E90" s="211"/>
    </row>
    <row r="91" spans="1:6" ht="13.5" thickBot="1">
      <c r="A91" s="184">
        <f>'BASE PLANILHAS'!A92</f>
        <v>5</v>
      </c>
      <c r="B91" s="654" t="str">
        <f>'BASE PLANILHAS'!B92:C92</f>
        <v>Insumos Diversos</v>
      </c>
      <c r="C91" s="651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2" t="str">
        <f>'BASE PLANILHAS'!B93:C93</f>
        <v>Uniformes e EPIs</v>
      </c>
      <c r="C92" s="663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55" t="str">
        <f>'BASE PLANILHAS'!B94:C94</f>
        <v>Materiais de Consumo</v>
      </c>
      <c r="C93" s="656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41" t="str">
        <f>'BASE PLANILHAS'!B95:C95</f>
        <v>Máquinas e Equipamentos (depreciação)</v>
      </c>
      <c r="C94" s="642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41" t="str">
        <f>'BASE PLANILHAS'!B96:C96</f>
        <v>Produtos de Limpeza</v>
      </c>
      <c r="C95" s="642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43" t="str">
        <f>'BASE PLANILHAS'!B97:C97</f>
        <v>Materiais de Higiene</v>
      </c>
      <c r="C96" s="644"/>
      <c r="D96" s="166">
        <v>0</v>
      </c>
      <c r="E96" s="213">
        <f>D96*$D$13</f>
        <v>0</v>
      </c>
      <c r="F96" s="10"/>
    </row>
    <row r="97" spans="1:6" ht="13.5" customHeight="1" thickBot="1">
      <c r="A97" s="645" t="str">
        <f>'BASE PLANILHAS'!A98:C98</f>
        <v>Total do Módulo 5</v>
      </c>
      <c r="B97" s="646"/>
      <c r="C97" s="646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7" t="str">
        <f>'BASE PLANILHAS'!A100:E100</f>
        <v>MÓDULO 6 – CUSTOS INDIRETOS, LUCRO e TRIBUTOS</v>
      </c>
      <c r="B99" s="648"/>
      <c r="C99" s="648"/>
      <c r="D99" s="648"/>
      <c r="E99" s="649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50" t="str">
        <f>'BASE PLANILHAS'!C102:D102</f>
        <v>Referência</v>
      </c>
      <c r="D101" s="651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52" t="str">
        <f>'BASE PLANILHAS'!A109:B109</f>
        <v>Total Tributos</v>
      </c>
      <c r="B108" s="653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54" t="str">
        <f>'BASE PLANILHAS'!A110:D110</f>
        <v>Total do Módulo 6</v>
      </c>
      <c r="B109" s="650"/>
      <c r="C109" s="650"/>
      <c r="D109" s="651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7" t="str">
        <f>'BASE PLANILHAS'!A112:E112</f>
        <v>QUADRO RESUMO DO CUSTO POR EMPREGADO</v>
      </c>
      <c r="B111" s="648"/>
      <c r="C111" s="648"/>
      <c r="D111" s="648"/>
      <c r="E111" s="649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54" t="str">
        <f>'BASE PLANILHAS'!A114:D114</f>
        <v>Mão-de-Obra vinculada à execução contratual</v>
      </c>
      <c r="B113" s="650"/>
      <c r="C113" s="650"/>
      <c r="D113" s="651"/>
      <c r="E113" s="184" t="str">
        <f>'BASE PLANILHAS'!E114</f>
        <v>VALOR (R$)</v>
      </c>
    </row>
    <row r="114" spans="1:8">
      <c r="A114" s="144" t="str">
        <f>'BASE PLANILHAS'!A115</f>
        <v>A</v>
      </c>
      <c r="B114" s="601" t="str">
        <f>'BASE PLANILHAS'!B115:D115</f>
        <v>MÓDULO 1 - COMPOSIÇÃO DA REMUNERAÇÃO</v>
      </c>
      <c r="C114" s="602"/>
      <c r="D114" s="603"/>
      <c r="E114" s="94">
        <f>E20</f>
        <v>3558.802189090909</v>
      </c>
    </row>
    <row r="115" spans="1:8">
      <c r="A115" s="145" t="str">
        <f>'BASE PLANILHAS'!A116</f>
        <v>B</v>
      </c>
      <c r="B115" s="604" t="str">
        <f>'BASE PLANILHAS'!B116:D116</f>
        <v>MÓDULO 2 – ENCARGOS E BENEFÍCIOS MENSAIS E DIÁRIOS</v>
      </c>
      <c r="C115" s="596"/>
      <c r="D115" s="597"/>
      <c r="E115" s="362">
        <f>E56</f>
        <v>3023.0290504325453</v>
      </c>
    </row>
    <row r="116" spans="1:8">
      <c r="A116" s="145" t="str">
        <f>'BASE PLANILHAS'!A117</f>
        <v>C</v>
      </c>
      <c r="B116" s="605" t="str">
        <f>'BASE PLANILHAS'!B117:D117</f>
        <v>MÓDULO 3 – PROVISÃO PARA RESCISÃO</v>
      </c>
      <c r="C116" s="606"/>
      <c r="D116" s="607"/>
      <c r="E116" s="362">
        <f>E68</f>
        <v>150.5534004805896</v>
      </c>
    </row>
    <row r="117" spans="1:8">
      <c r="A117" s="145" t="str">
        <f>'BASE PLANILHAS'!A118</f>
        <v>D</v>
      </c>
      <c r="B117" s="604" t="str">
        <f>'BASE PLANILHAS'!B118:D118</f>
        <v>MÓDULO 4 – CUSTO DE REPOSIÇÃO DO PROFISSIONAL AUSENTE</v>
      </c>
      <c r="C117" s="596"/>
      <c r="D117" s="597"/>
      <c r="E117" s="362">
        <f>E87</f>
        <v>532.34528079534539</v>
      </c>
    </row>
    <row r="118" spans="1:8">
      <c r="A118" s="145" t="str">
        <f>'BASE PLANILHAS'!A119</f>
        <v>E</v>
      </c>
      <c r="B118" s="593" t="str">
        <f>'BASE PLANILHAS'!B119:D119</f>
        <v>MÓDULO 5 – INSUMOS DIVERSOS</v>
      </c>
      <c r="C118" s="594"/>
      <c r="D118" s="595"/>
      <c r="E118" s="362">
        <f>E97</f>
        <v>41.304508196721308</v>
      </c>
    </row>
    <row r="119" spans="1:8">
      <c r="A119" s="145" t="str">
        <f>'BASE PLANILHAS'!A120</f>
        <v>-</v>
      </c>
      <c r="B119" s="598" t="str">
        <f>'BASE PLANILHAS'!B120:D120</f>
        <v>Subtotal (A + B + C + D + E)</v>
      </c>
      <c r="C119" s="599"/>
      <c r="D119" s="600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590" t="str">
        <f>'BASE PLANILHAS'!B121:D121</f>
        <v>MÓDULO 6 – CUSTOS INDIRETOS, LUCRO e TRIBUTOS</v>
      </c>
      <c r="C120" s="591"/>
      <c r="D120" s="592"/>
      <c r="E120" s="12">
        <f>E109</f>
        <v>593.53551511188743</v>
      </c>
    </row>
    <row r="121" spans="1:8" ht="13.5" thickBot="1">
      <c r="A121" s="571" t="str">
        <f>'BASE PLANILHAS'!A122:D122</f>
        <v>Custo Total</v>
      </c>
      <c r="B121" s="572"/>
      <c r="C121" s="572"/>
      <c r="D121" s="573"/>
      <c r="E121" s="23">
        <f>SUM(E119:E120)</f>
        <v>7899.5699441079978</v>
      </c>
      <c r="F121" s="3"/>
    </row>
    <row r="122" spans="1:8" ht="13.5" thickBot="1">
      <c r="A122" s="571" t="str">
        <f>'BASE PLANILHAS'!A123:D123</f>
        <v>Custo Total Anual</v>
      </c>
      <c r="B122" s="572"/>
      <c r="C122" s="572"/>
      <c r="D122" s="573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eb315a1-fd1d-4c46-bc29-5324cfd31550">
      <Terms xmlns="http://schemas.microsoft.com/office/infopath/2007/PartnerControls"/>
    </lcf76f155ced4ddcb4097134ff3c332f>
    <TaxCatchAll xmlns="040f40de-0951-4de2-aa99-b1ea904a966c" xsi:nil="true"/>
    <Teste xmlns="1eb315a1-fd1d-4c46-bc29-5324cfd31550">
      <Url xsi:nil="true"/>
      <Description xsi:nil="true"/>
    </Teste>
    <Link xmlns="1eb315a1-fd1d-4c46-bc29-5324cfd31550">
      <Url xsi:nil="true"/>
      <Description xsi:nil="true"/>
    </Link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766810F3571A045AFE15E5668B16395" ma:contentTypeVersion="22" ma:contentTypeDescription="Crie um novo documento." ma:contentTypeScope="" ma:versionID="9f9d2df0a80f81abf9cc9a7509d8ecf5">
  <xsd:schema xmlns:xsd="http://www.w3.org/2001/XMLSchema" xmlns:xs="http://www.w3.org/2001/XMLSchema" xmlns:p="http://schemas.microsoft.com/office/2006/metadata/properties" xmlns:ns2="1eb315a1-fd1d-4c46-bc29-5324cfd31550" xmlns:ns3="040f40de-0951-4de2-aa99-b1ea904a966c" targetNamespace="http://schemas.microsoft.com/office/2006/metadata/properties" ma:root="true" ma:fieldsID="c2242564f8c304eb172f702713e3f2d9" ns2:_="" ns3:_="">
    <xsd:import namespace="1eb315a1-fd1d-4c46-bc29-5324cfd31550"/>
    <xsd:import namespace="040f40de-0951-4de2-aa99-b1ea904a96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Teste" minOccurs="0"/>
                <xsd:element ref="ns2:Link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b315a1-fd1d-4c46-bc29-5324cfd3155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6905f465-c0dd-4870-bbe2-ba24a410d07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Teste" ma:index="24" nillable="true" ma:displayName="Teste" ma:format="Hyperlink" ma:internalName="Test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ink" ma:index="25" nillable="true" ma:displayName="Link" ma:format="Hyperlink" ma:internalName="Link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0f40de-0951-4de2-aa99-b1ea904a966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d0115eff-d793-4d0e-84a8-9b3ee8376ed5}" ma:internalName="TaxCatchAll" ma:showField="CatchAllData" ma:web="040f40de-0951-4de2-aa99-b1ea904a966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73358C2-3BC7-4A59-9BC8-F8FEE098AB4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8CEE094-7283-4C76-B90F-008C7112A2EB}">
  <ds:schemaRefs>
    <ds:schemaRef ds:uri="1eb315a1-fd1d-4c46-bc29-5324cfd31550"/>
    <ds:schemaRef ds:uri="http://purl.org/dc/dcmitype/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040f40de-0951-4de2-aa99-b1ea904a966c"/>
  </ds:schemaRefs>
</ds:datastoreItem>
</file>

<file path=customXml/itemProps3.xml><?xml version="1.0" encoding="utf-8"?>
<ds:datastoreItem xmlns:ds="http://schemas.openxmlformats.org/officeDocument/2006/customXml" ds:itemID="{8CEEEECC-20C8-4E52-9F03-6A22905047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b315a1-fd1d-4c46-bc29-5324cfd31550"/>
    <ds:schemaRef ds:uri="040f40de-0951-4de2-aa99-b1ea904a9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278</vt:i4>
      </vt:variant>
      <vt:variant>
        <vt:lpstr>Intervalos nomeados</vt:lpstr>
      </vt:variant>
      <vt:variant>
        <vt:i4>273</vt:i4>
      </vt:variant>
    </vt:vector>
  </HeadingPairs>
  <TitlesOfParts>
    <vt:vector size="551" baseType="lpstr">
      <vt:lpstr>INSTRUÇÕES PARA O LICITANTE</vt:lpstr>
      <vt:lpstr>Plan2</vt:lpstr>
      <vt:lpstr>IPCA</vt:lpstr>
      <vt:lpstr>VAGAS DO CONTRATO</vt:lpstr>
      <vt:lpstr>CADASTRO</vt:lpstr>
      <vt:lpstr>Uniformes</vt:lpstr>
      <vt:lpstr>Equipamentos</vt:lpstr>
      <vt:lpstr>Materiais de Consumo</vt:lpstr>
      <vt:lpstr>ISS</vt:lpstr>
      <vt:lpstr>VT</vt:lpstr>
      <vt:lpstr>PARAMETROS</vt:lpstr>
      <vt:lpstr>CCT</vt:lpstr>
      <vt:lpstr>RESUMO CATEGORIA</vt:lpstr>
      <vt:lpstr>RESUMO GERAL</vt:lpstr>
      <vt:lpstr>BASE PLANILHAS</vt:lpstr>
      <vt:lpstr>RESUMO AIMORES</vt:lpstr>
      <vt:lpstr>Aimores - Vigilante 220h</vt:lpstr>
      <vt:lpstr>RESUMO ALEM PARAIBA</vt:lpstr>
      <vt:lpstr>Alem Paraiba - Vigilante 220h</vt:lpstr>
      <vt:lpstr>RESUMO ALFENAS</vt:lpstr>
      <vt:lpstr>Alfenas - Vigilante 220h</vt:lpstr>
      <vt:lpstr>RESUMO ALTO RIO DOCE</vt:lpstr>
      <vt:lpstr>Alto Rio Doce - Vigilante 220h</vt:lpstr>
      <vt:lpstr>RESUMO ALVINOPOLIS</vt:lpstr>
      <vt:lpstr>Alvinopolis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AREADO</vt:lpstr>
      <vt:lpstr>Areado - Vigilante 220h</vt:lpstr>
      <vt:lpstr>RESUMO BAEPENDI</vt:lpstr>
      <vt:lpstr>Baependi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BELO VALE</vt:lpstr>
      <vt:lpstr>Belo Vale - Vigilante 220h</vt:lpstr>
      <vt:lpstr>RESUMO BETIM</vt:lpstr>
      <vt:lpstr>Betim - Vigilante 12x36 Diurno</vt:lpstr>
      <vt:lpstr>RESUMO BOM DESPACHO</vt:lpstr>
      <vt:lpstr>Bom Despacho - Vigilante 220h</vt:lpstr>
      <vt:lpstr>RESUMO BOM SUCESSO</vt:lpstr>
      <vt:lpstr>Bom Sucesso - Vigilante 220h</vt:lpstr>
      <vt:lpstr>RESUMO BONFINOPOLIS DE MINAS</vt:lpstr>
      <vt:lpstr>Bonfinopolis M - Vigilante 220h</vt:lpstr>
      <vt:lpstr>RESUMO BRUMADINHO</vt:lpstr>
      <vt:lpstr>Brumadinho - Vigilante 220h</vt:lpstr>
      <vt:lpstr>RESUMO BUENOPOLIS</vt:lpstr>
      <vt:lpstr>Buenopolis - Vigilante 220h</vt:lpstr>
      <vt:lpstr>RESUMO CAETE</vt:lpstr>
      <vt:lpstr>Caete - Vigilante 12x36 Diurno</vt:lpstr>
      <vt:lpstr>RESUMO CALDAS</vt:lpstr>
      <vt:lpstr>Caldas - Vigilante 220h</vt:lpstr>
      <vt:lpstr>RESUMO CAMBUQUIRA</vt:lpstr>
      <vt:lpstr>Cambuquira - Vigilante 220h</vt:lpstr>
      <vt:lpstr>RESUMO CAMPINA VERDE</vt:lpstr>
      <vt:lpstr>Campina Verde - Vigilante 220h</vt:lpstr>
      <vt:lpstr>RESUMO CAMPO BELO</vt:lpstr>
      <vt:lpstr>Campo Belo - Vigilante 220h</vt:lpstr>
      <vt:lpstr>RESUMO CAMPOS GERAIS</vt:lpstr>
      <vt:lpstr>Campos Gerais - Vigilante 220h</vt:lpstr>
      <vt:lpstr>RESUMO CAPELINHA</vt:lpstr>
      <vt:lpstr>Capelinha - Vigilante 220h</vt:lpstr>
      <vt:lpstr>RESUMO CARMO DE MINAS</vt:lpstr>
      <vt:lpstr>Carmo de Minas - Vigilante 220h</vt:lpstr>
      <vt:lpstr>RESUMO CARMO DO RIO CLARO</vt:lpstr>
      <vt:lpstr>Carmo do Rio C - Vigilante 220h</vt:lpstr>
      <vt:lpstr>RESUMO CASSIA</vt:lpstr>
      <vt:lpstr>Cassia - Vigilante 220h</vt:lpstr>
      <vt:lpstr>RESUMO CATAGUASES</vt:lpstr>
      <vt:lpstr>Cataguases - Vigilante 220h</vt:lpstr>
      <vt:lpstr>RESUMO CONCEICAO DO RIO VERDE</vt:lpstr>
      <vt:lpstr>Conceicao R V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CRISTINA</vt:lpstr>
      <vt:lpstr>Cristina - Vigilante 220h</vt:lpstr>
      <vt:lpstr>RESUMO CRUZILIA</vt:lpstr>
      <vt:lpstr>Cruzilia - Vigilante 220h</vt:lpstr>
      <vt:lpstr>RESUMO CURVELO</vt:lpstr>
      <vt:lpstr>Curvelo - Vigilante 12x36 D</vt:lpstr>
      <vt:lpstr>Curvelo - Vigilante 12x36 N</vt:lpstr>
      <vt:lpstr>RESUMO DIAMANTINA</vt:lpstr>
      <vt:lpstr>Diamantina - Vigilante 220h</vt:lpstr>
      <vt:lpstr>RESUMO DIVINOPOLIS</vt:lpstr>
      <vt:lpstr>Divinopolis - Vigilante 220h</vt:lpstr>
      <vt:lpstr>RESUMO ELOI MENDES</vt:lpstr>
      <vt:lpstr>Eloi Mendes - Vigilante 220h</vt:lpstr>
      <vt:lpstr>RESUMO ENTRE RIOS DE MINAS</vt:lpstr>
      <vt:lpstr>Entre Rios M  - Vigilante 220h</vt:lpstr>
      <vt:lpstr>RESUMO ESPINOSA</vt:lpstr>
      <vt:lpstr>Espinosa - Vigilante 220h</vt:lpstr>
      <vt:lpstr>RESUMO EUGENOPOLIS</vt:lpstr>
      <vt:lpstr>Eugenopolis  - Vigilante 220h</vt:lpstr>
      <vt:lpstr>RESUMO EXTREMA</vt:lpstr>
      <vt:lpstr>Extrema -Vigilante 12x36 Diurno</vt:lpstr>
      <vt:lpstr>RESUMO FERROS</vt:lpstr>
      <vt:lpstr>Ferros - Vigilante 220h</vt:lpstr>
      <vt:lpstr>RESUMO FORMIGA</vt:lpstr>
      <vt:lpstr>Formiga - Vigilante 220h</vt:lpstr>
      <vt:lpstr>RESUMO FRUTAL</vt:lpstr>
      <vt:lpstr>Frutal - Vigilante 220h</vt:lpstr>
      <vt:lpstr>RESUMO GOVERNADOR VALADARES</vt:lpstr>
      <vt:lpstr>GV - Vigilante 220h</vt:lpstr>
      <vt:lpstr>GV - Vigilante 12x36 Diurno</vt:lpstr>
      <vt:lpstr>GV - Vigilante 12x36 Noturno</vt:lpstr>
      <vt:lpstr>RESUMO GRAO MOGOL</vt:lpstr>
      <vt:lpstr>Grao Mogol - Vigilante 220h</vt:lpstr>
      <vt:lpstr>RESUMO GUAPE</vt:lpstr>
      <vt:lpstr>Guape - Vigilante 220h</vt:lpstr>
      <vt:lpstr>RESUMO GUARANI</vt:lpstr>
      <vt:lpstr>Guarani - Vigilante 220h</vt:lpstr>
      <vt:lpstr>RESUMO GUAXUPE</vt:lpstr>
      <vt:lpstr>Guaxupe - Vigilante 220h</vt:lpstr>
      <vt:lpstr>RESUMO IBIRITE</vt:lpstr>
      <vt:lpstr>Ibirite - Vigilante 220h</vt:lpstr>
      <vt:lpstr>RESUMO IGARAPE</vt:lpstr>
      <vt:lpstr>Igarape - Vigilante 220h</vt:lpstr>
      <vt:lpstr>RESUMO IGUATAMA</vt:lpstr>
      <vt:lpstr>Iguatama - Vigilante 220h</vt:lpstr>
      <vt:lpstr>RESUMO IPATINGA</vt:lpstr>
      <vt:lpstr>Ipatinga - Vigilante 220h</vt:lpstr>
      <vt:lpstr>Ipatinga-Vigilante 12x36 Diurno</vt:lpstr>
      <vt:lpstr>Ipatinga-Vigilante 12x36 Noturn</vt:lpstr>
      <vt:lpstr>RESUMO ITAJUBA</vt:lpstr>
      <vt:lpstr>Itajuba - Vigilante 220h</vt:lpstr>
      <vt:lpstr>RESUMO ITANHANDU</vt:lpstr>
      <vt:lpstr>Itanhandu - Vigilante 220h</vt:lpstr>
      <vt:lpstr>RESUMO ITUMIRIM</vt:lpstr>
      <vt:lpstr>Itumirim - Vigilante 220h</vt:lpstr>
      <vt:lpstr>RESUMO ITURAMA</vt:lpstr>
      <vt:lpstr>Iturama - Vigilante 220h</vt:lpstr>
      <vt:lpstr>RESUMO JACUTINGA</vt:lpstr>
      <vt:lpstr>Jacutinga - Vigilante 220h</vt:lpstr>
      <vt:lpstr>RESUMO JAIBA</vt:lpstr>
      <vt:lpstr>Jaiba - Vigilante 220h</vt:lpstr>
      <vt:lpstr>RESUMO JANAUBA</vt:lpstr>
      <vt:lpstr>Janauba - Vigilante 220h</vt:lpstr>
      <vt:lpstr>RESUMO JEQUERI</vt:lpstr>
      <vt:lpstr>Jequeri - Vigilante 220h</vt:lpstr>
      <vt:lpstr>RESUMO JOAO MONLEVADE</vt:lpstr>
      <vt:lpstr>Joao Monlevade - Vigilante 220h</vt:lpstr>
      <vt:lpstr>RESUMO JUIZ DE FORA</vt:lpstr>
      <vt:lpstr>JF - Vigilante 12x36 Diurno</vt:lpstr>
      <vt:lpstr>JF - Vigilante 12x36 Noturno</vt:lpstr>
      <vt:lpstr>RESUMO LAGOA SANTA</vt:lpstr>
      <vt:lpstr>Lagoa Santa - Vigilante 220h</vt:lpstr>
      <vt:lpstr>RESUMO LAJINHA</vt:lpstr>
      <vt:lpstr>Lajinha - Vigilante 220h</vt:lpstr>
      <vt:lpstr>RESUMO MANTENA</vt:lpstr>
      <vt:lpstr>Mantena - Vigilante 220h</vt:lpstr>
      <vt:lpstr>RESUMO MARIANA</vt:lpstr>
      <vt:lpstr>Mariana - Vigilante 220h</vt:lpstr>
      <vt:lpstr>RESUMO MEDINA</vt:lpstr>
      <vt:lpstr>Medina - Vigilante 220h</vt:lpstr>
      <vt:lpstr>RESUMO MERCES</vt:lpstr>
      <vt:lpstr>Merces - Vigilante 220h</vt:lpstr>
      <vt:lpstr>RESUMO MONTE CARMELO</vt:lpstr>
      <vt:lpstr>Monte Carmelo - Vigilante 220h</vt:lpstr>
      <vt:lpstr>RESUMO MONTE SIAO</vt:lpstr>
      <vt:lpstr>Monte Siao - Vigilante 220h</vt:lpstr>
      <vt:lpstr>RESUMO MONTES CLAROS</vt:lpstr>
      <vt:lpstr>Montes Cla - Vigilante 12x36 D</vt:lpstr>
      <vt:lpstr>Montes Cla - Vigilante 12x36 N</vt:lpstr>
      <vt:lpstr>RESUMO MURIAE</vt:lpstr>
      <vt:lpstr>Muriae - Vigilante 220h</vt:lpstr>
      <vt:lpstr>RESUMO MUTUM</vt:lpstr>
      <vt:lpstr>Mutum - Vigilante 220h</vt:lpstr>
      <vt:lpstr>RESUMO NANUQUE</vt:lpstr>
      <vt:lpstr>Nanuque - Vigilante 220h</vt:lpstr>
      <vt:lpstr>RESUMO NOVA LIMA</vt:lpstr>
      <vt:lpstr>Nova Lima - Vigilante 12x36 D</vt:lpstr>
      <vt:lpstr>RESUMO OURO BRANCO</vt:lpstr>
      <vt:lpstr>Ouro Branco - Vigilante 220h</vt:lpstr>
      <vt:lpstr>RESUMO PALMA</vt:lpstr>
      <vt:lpstr>Palma - Vigilante 220h</vt:lpstr>
      <vt:lpstr>RESUMO PARAGUACU</vt:lpstr>
      <vt:lpstr>Paraguacu - Vigilante 220h</vt:lpstr>
      <vt:lpstr>RESUMO PASSA QUATRO</vt:lpstr>
      <vt:lpstr>Passa Quatro - Vigilante 220h</vt:lpstr>
      <vt:lpstr>RESUMO PASSA TEMPO</vt:lpstr>
      <vt:lpstr>Passa Tempo - Vigilante 220h</vt:lpstr>
      <vt:lpstr>RESUMO PASSOS</vt:lpstr>
      <vt:lpstr>Passos - Vigilante 220h</vt:lpstr>
      <vt:lpstr>RESUMO PATOS DE MINAS</vt:lpstr>
      <vt:lpstr>Patos de M - Vigilante 12x36 D</vt:lpstr>
      <vt:lpstr>Patos de M - Vigilante 12x36 N</vt:lpstr>
      <vt:lpstr>RESUMO PECANHA</vt:lpstr>
      <vt:lpstr>Pecanha - Vigilante 220h</vt:lpstr>
      <vt:lpstr>RESUMO PEDRALVA</vt:lpstr>
      <vt:lpstr>Pedralva - Vigilante 220h</vt:lpstr>
      <vt:lpstr>RESUMO PEDRO LEOPOLDO</vt:lpstr>
      <vt:lpstr>Pedro Leopoldo - Vigilante 220h</vt:lpstr>
      <vt:lpstr>RESUMO PIRAPETINGA</vt:lpstr>
      <vt:lpstr>Pirapetinga - Vigilante 220h</vt:lpstr>
      <vt:lpstr>RESUMO POCO FUNDO</vt:lpstr>
      <vt:lpstr>Poco Fundo - Vigilante 220h</vt:lpstr>
      <vt:lpstr>RESUMO POMPEU</vt:lpstr>
      <vt:lpstr>Pompeu - Vigilante 220h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PRADOS</vt:lpstr>
      <vt:lpstr>Prados - Vigilante 220h</vt:lpstr>
      <vt:lpstr>RESUMO PRATA</vt:lpstr>
      <vt:lpstr>Prata - Vigilante 220h</vt:lpstr>
      <vt:lpstr>RESUMO RIBEIRAO DAS NEVES</vt:lpstr>
      <vt:lpstr>Rib. Neves - Vigilante 220h</vt:lpstr>
      <vt:lpstr>Rib. Neves - Vigilante 12x36 D</vt:lpstr>
      <vt:lpstr>Rib. Neves - Vigilante 12x36 N</vt:lpstr>
      <vt:lpstr>RESUMO RIO NOVO</vt:lpstr>
      <vt:lpstr>Rio Novo - Vigilante 220h</vt:lpstr>
      <vt:lpstr>RESUMO RIO PARDO DE MINAS</vt:lpstr>
      <vt:lpstr>Rio Pardo de M - Vigilante 220h</vt:lpstr>
      <vt:lpstr>RESUMO RIO PRETO</vt:lpstr>
      <vt:lpstr>Rio Preto - Vigilante 220h</vt:lpstr>
      <vt:lpstr>RESUMO SABARA</vt:lpstr>
      <vt:lpstr>Sabara - Vigilante 220h</vt:lpstr>
      <vt:lpstr>RESUMO SALINAS</vt:lpstr>
      <vt:lpstr>Salinas - Vigilante 220h</vt:lpstr>
      <vt:lpstr>RESUMO SANTA LUZIA</vt:lpstr>
      <vt:lpstr>Santa Luzia - Vigilante 12x36 D</vt:lpstr>
      <vt:lpstr>Santa Luzia - Vigilante 12x36 N</vt:lpstr>
      <vt:lpstr>RESUMO SAO DOMINGOS DO PRATA</vt:lpstr>
      <vt:lpstr>Sao Domingos P - Vigilante 220h</vt:lpstr>
      <vt:lpstr>RESUMO SAO JOAO DEL REI</vt:lpstr>
      <vt:lpstr>Sao Joao DR - Vigilante 220h</vt:lpstr>
      <vt:lpstr>RESUMO SAO JOAO DO PARAISO</vt:lpstr>
      <vt:lpstr>Sao Joao do P - Vigilante 220h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220h</vt:lpstr>
      <vt:lpstr>RESUMO TARUMIRIM</vt:lpstr>
      <vt:lpstr>Tarumirim - Vigilante 220h</vt:lpstr>
      <vt:lpstr>RESUMO TEIXEIRAS</vt:lpstr>
      <vt:lpstr>Teixeiras - Vigilante 220h</vt:lpstr>
      <vt:lpstr>RESUMO TEOFILO OTONI</vt:lpstr>
      <vt:lpstr>Teofilo Otoni - Vigilante 220h</vt:lpstr>
      <vt:lpstr>RESUMO TRES CORACOES</vt:lpstr>
      <vt:lpstr>Tres Coracoes - Vigilante 220h</vt:lpstr>
      <vt:lpstr>RESUMO TRES MARIAS</vt:lpstr>
      <vt:lpstr>Tres Marias - Vigilante 220h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Varginha - Vigilante 12x36 D</vt:lpstr>
      <vt:lpstr>Varginha - Vigilante 12x36 N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'Alem Paraiba - Vigilante 220h'!Area_de_impressao</vt:lpstr>
      <vt:lpstr>'Alfenas - Vigilante 220h'!Area_de_impressao</vt:lpstr>
      <vt:lpstr>'Alto Rio Doce - Vigilante 220h'!Area_de_impressao</vt:lpstr>
      <vt:lpstr>'Alvinopolis - Vigilante 220h'!Area_de_impressao</vt:lpstr>
      <vt:lpstr>'Aracuai - Vigilante 220h'!Area_de_impressao</vt:lpstr>
      <vt:lpstr>'Araguari - Vigilante 220h'!Area_de_impressao</vt:lpstr>
      <vt:lpstr>'Araxa - Vigilante 220h'!Area_de_impressao</vt:lpstr>
      <vt:lpstr>'Areado - Vigilante 220h'!Area_de_impressao</vt:lpstr>
      <vt:lpstr>'Baependi - Vigilante 220h'!Area_de_impressao</vt:lpstr>
      <vt:lpstr>'Barbacena - Vigilante 220h'!Area_de_impressao</vt:lpstr>
      <vt:lpstr>'BASE PLANILHAS'!Area_de_impressao</vt:lpstr>
      <vt:lpstr>'Belo Vale - Vigilante 220h'!Area_de_impressao</vt:lpstr>
      <vt:lpstr>'Betim - Vigilante 12x36 Diurno'!Area_de_impressao</vt:lpstr>
      <vt:lpstr>'BH - Vigilante 12x36 Diurno'!Area_de_impressao</vt:lpstr>
      <vt:lpstr>'BH - Vigilante 12x36 Noturno'!Area_de_impressao</vt:lpstr>
      <vt:lpstr>'BH - Vigilante 220h'!Area_de_impressao</vt:lpstr>
      <vt:lpstr>'Bom Despacho - Vigilante 220h'!Area_de_impressao</vt:lpstr>
      <vt:lpstr>'Bom Sucesso - Vigilante 220h'!Area_de_impressao</vt:lpstr>
      <vt:lpstr>'Bonfinopolis M - Vigilante 220h'!Area_de_impressao</vt:lpstr>
      <vt:lpstr>'Brumadinho - Vigilante 220h'!Area_de_impressao</vt:lpstr>
      <vt:lpstr>'Buenopolis - Vigilante 220h'!Area_de_impressao</vt:lpstr>
      <vt:lpstr>'Caete - Vigilante 12x36 Diurno'!Area_de_impressao</vt:lpstr>
      <vt:lpstr>'Caldas - Vigilante 220h'!Area_de_impressao</vt:lpstr>
      <vt:lpstr>'Cambuquira - Vigilante 220h'!Area_de_impressao</vt:lpstr>
      <vt:lpstr>'Campina Verde - Vigilante 220h'!Area_de_impressao</vt:lpstr>
      <vt:lpstr>'Campo Belo - Vigilante 220h'!Area_de_impressao</vt:lpstr>
      <vt:lpstr>'Campos Gerais - Vigilante 220h'!Area_de_impressao</vt:lpstr>
      <vt:lpstr>'Capelinha - Vigilante 220h'!Area_de_impressao</vt:lpstr>
      <vt:lpstr>'Carmo de Minas - Vigilante 220h'!Area_de_impressao</vt:lpstr>
      <vt:lpstr>'Carmo do Rio C - Vigilante 220h'!Area_de_impressao</vt:lpstr>
      <vt:lpstr>'Cassia - Vigilante 220h'!Area_de_impressao</vt:lpstr>
      <vt:lpstr>'Cataguases - Vigilante 220h'!Area_de_impressao</vt:lpstr>
      <vt:lpstr>CCT!Area_de_impressao</vt:lpstr>
      <vt:lpstr>'Conceicao R V - Vigilante 220h'!Area_de_impressao</vt:lpstr>
      <vt:lpstr>'Cons. Laf. - Vigilante 12x36 D'!Area_de_impressao</vt:lpstr>
      <vt:lpstr>'Contagem - Vigilante 12x36 D'!Area_de_impressao</vt:lpstr>
      <vt:lpstr>'Contagem - Vigilante 12x36 N'!Area_de_impressao</vt:lpstr>
      <vt:lpstr>'Coronel Fabric - Vigilante 220h'!Area_de_impressao</vt:lpstr>
      <vt:lpstr>'Cristina - Vigilante 220h'!Area_de_impressao</vt:lpstr>
      <vt:lpstr>'Cruzilia - Vigilante 220h'!Area_de_impressao</vt:lpstr>
      <vt:lpstr>'Curvelo - Vigilante 12x36 D'!Area_de_impressao</vt:lpstr>
      <vt:lpstr>'Curvelo - Vigilante 12x36 N'!Area_de_impressao</vt:lpstr>
      <vt:lpstr>'Diamantina - Vigilante 220h'!Area_de_impressao</vt:lpstr>
      <vt:lpstr>'Divinopolis - Vigilante 220h'!Area_de_impressao</vt:lpstr>
      <vt:lpstr>'Eloi Mendes - Vigilante 220h'!Area_de_impressao</vt:lpstr>
      <vt:lpstr>'Entre Rios M  - Vigilante 220h'!Area_de_impressao</vt:lpstr>
      <vt:lpstr>Equipamentos!Area_de_impressao</vt:lpstr>
      <vt:lpstr>'Espinosa - Vigilante 220h'!Area_de_impressao</vt:lpstr>
      <vt:lpstr>'Eugenopolis  - Vigilante 220h'!Area_de_impressao</vt:lpstr>
      <vt:lpstr>'Extrema -Vigilante 12x36 Diurno'!Area_de_impressao</vt:lpstr>
      <vt:lpstr>'Ferros - Vigilante 220h'!Area_de_impressao</vt:lpstr>
      <vt:lpstr>'Formiga - Vigilante 220h'!Area_de_impressao</vt:lpstr>
      <vt:lpstr>'Frutal - Vigilante 220h'!Area_de_impressao</vt:lpstr>
      <vt:lpstr>'Grao Mogol - Vigilante 220h'!Area_de_impressao</vt:lpstr>
      <vt:lpstr>'Guape - Vigilante 220h'!Area_de_impressao</vt:lpstr>
      <vt:lpstr>'Guarani - Vigilante 220h'!Area_de_impressao</vt:lpstr>
      <vt:lpstr>'Guaxupe - Vigilante 220h'!Area_de_impressao</vt:lpstr>
      <vt:lpstr>'GV - Vigilante 12x36 Diurno'!Area_de_impressao</vt:lpstr>
      <vt:lpstr>'GV - Vigilante 12x36 Noturno'!Area_de_impressao</vt:lpstr>
      <vt:lpstr>'GV - Vigilante 220h'!Area_de_impressao</vt:lpstr>
      <vt:lpstr>'Ibirite - Vigilante 220h'!Area_de_impressao</vt:lpstr>
      <vt:lpstr>'Igarape - Vigilante 220h'!Area_de_impressao</vt:lpstr>
      <vt:lpstr>'Iguatama - Vigilante 220h'!Area_de_impressao</vt:lpstr>
      <vt:lpstr>'Ipatinga - Vigilante 220h'!Area_de_impressao</vt:lpstr>
      <vt:lpstr>'Ipatinga-Vigilante 12x36 Diurno'!Area_de_impressao</vt:lpstr>
      <vt:lpstr>'Ipatinga-Vigilante 12x36 Noturn'!Area_de_impressao</vt:lpstr>
      <vt:lpstr>'Itajuba - Vigilante 220h'!Area_de_impressao</vt:lpstr>
      <vt:lpstr>'Itanhandu - Vigilante 220h'!Area_de_impressao</vt:lpstr>
      <vt:lpstr>'Itumirim - Vigilante 220h'!Area_de_impressao</vt:lpstr>
      <vt:lpstr>'Iturama - Vigilante 220h'!Area_de_impressao</vt:lpstr>
      <vt:lpstr>'Jacutinga - Vigilante 220h'!Area_de_impressao</vt:lpstr>
      <vt:lpstr>'Jaiba - Vigilante 220h'!Area_de_impressao</vt:lpstr>
      <vt:lpstr>'Janauba - Vigilante 220h'!Area_de_impressao</vt:lpstr>
      <vt:lpstr>'Jequeri - Vigilante 220h'!Area_de_impressao</vt:lpstr>
      <vt:lpstr>'JF - Vigilante 12x36 Diurno'!Area_de_impressao</vt:lpstr>
      <vt:lpstr>'JF - Vigilante 12x36 Noturno'!Area_de_impressao</vt:lpstr>
      <vt:lpstr>'Joao Monlevade - Vigilante 220h'!Area_de_impressao</vt:lpstr>
      <vt:lpstr>'Lagoa Santa - Vigilante 220h'!Area_de_impressao</vt:lpstr>
      <vt:lpstr>'Lajinha - Vigilante 220h'!Area_de_impressao</vt:lpstr>
      <vt:lpstr>'Mantena - Vigilante 220h'!Area_de_impressao</vt:lpstr>
      <vt:lpstr>'Mariana - Vigilante 220h'!Area_de_impressao</vt:lpstr>
      <vt:lpstr>'Materiais de Consumo'!Area_de_impressao</vt:lpstr>
      <vt:lpstr>'Medina - Vigilante 220h'!Area_de_impressao</vt:lpstr>
      <vt:lpstr>'Merces - Vigilante 220h'!Area_de_impressao</vt:lpstr>
      <vt:lpstr>'Monte Carmelo - Vigilante 220h'!Area_de_impressao</vt:lpstr>
      <vt:lpstr>'Monte Siao - Vigilante 220h'!Area_de_impressao</vt:lpstr>
      <vt:lpstr>'Montes Cla - Vigilante 12x36 D'!Area_de_impressao</vt:lpstr>
      <vt:lpstr>'Montes Cla - Vigilante 12x36 N'!Area_de_impressao</vt:lpstr>
      <vt:lpstr>'Muriae - Vigilante 220h'!Area_de_impressao</vt:lpstr>
      <vt:lpstr>'Mutum - Vigilante 220h'!Area_de_impressao</vt:lpstr>
      <vt:lpstr>'Nanuque - Vigilante 220h'!Area_de_impressao</vt:lpstr>
      <vt:lpstr>'Nova Lima - Vigilante 12x36 D'!Area_de_impressao</vt:lpstr>
      <vt:lpstr>'Ouro Branco - Vigilante 220h'!Area_de_impressao</vt:lpstr>
      <vt:lpstr>'Palma - Vigilante 220h'!Area_de_impressao</vt:lpstr>
      <vt:lpstr>'Paraguacu - Vigilante 220h'!Area_de_impressao</vt:lpstr>
      <vt:lpstr>PARAMETROS!Area_de_impressao</vt:lpstr>
      <vt:lpstr>'Passa Quatro - Vigilante 220h'!Area_de_impressao</vt:lpstr>
      <vt:lpstr>'Passa Tempo - Vigilante 220h'!Area_de_impressao</vt:lpstr>
      <vt:lpstr>'Passos - Vigilante 220h'!Area_de_impressao</vt:lpstr>
      <vt:lpstr>'Patos de M - Vigilante 12x36 D'!Area_de_impressao</vt:lpstr>
      <vt:lpstr>'Patos de M - Vigilante 12x36 N'!Area_de_impressao</vt:lpstr>
      <vt:lpstr>'Pecanha - Vigilante 220h'!Area_de_impressao</vt:lpstr>
      <vt:lpstr>'Pedralva - Vigilante 220h'!Area_de_impressao</vt:lpstr>
      <vt:lpstr>'Pedro Leopoldo - Vigilante 220h'!Area_de_impressao</vt:lpstr>
      <vt:lpstr>'Pirapetinga - Vigilante 220h'!Area_de_impressao</vt:lpstr>
      <vt:lpstr>Plan2!Area_de_impressao</vt:lpstr>
      <vt:lpstr>'Poco Fundo - Vigilante 220h'!Area_de_impressao</vt:lpstr>
      <vt:lpstr>'Pompeu - Vigilante 220h'!Area_de_impressao</vt:lpstr>
      <vt:lpstr>'Porteirinha - Vigilante 220h'!Area_de_impressao</vt:lpstr>
      <vt:lpstr>'Pouso Alegr- Vigilante 12x36 D'!Area_de_impressao</vt:lpstr>
      <vt:lpstr>'Pouso Alegr- Vigilante 12x36 N'!Area_de_impressao</vt:lpstr>
      <vt:lpstr>'Prados - Vigilante 220h'!Area_de_impressao</vt:lpstr>
      <vt:lpstr>'Prata - Vigilante 220h'!Area_de_impressao</vt:lpstr>
      <vt:lpstr>'RESUMO AIMORES'!Area_de_impressao</vt:lpstr>
      <vt:lpstr>'RESUMO ALEM PARAIBA'!Area_de_impressao</vt:lpstr>
      <vt:lpstr>'RESUMO ALFENAS'!Area_de_impressao</vt:lpstr>
      <vt:lpstr>'RESUMO ALTO RIO DOCE'!Area_de_impressao</vt:lpstr>
      <vt:lpstr>'RESUMO ALVINOPOLIS'!Area_de_impressao</vt:lpstr>
      <vt:lpstr>'RESUMO ARACUAI'!Area_de_impressao</vt:lpstr>
      <vt:lpstr>'RESUMO ARAGUARI'!Area_de_impressao</vt:lpstr>
      <vt:lpstr>'RESUMO ARAXA'!Area_de_impressao</vt:lpstr>
      <vt:lpstr>'RESUMO AREADO'!Area_de_impressao</vt:lpstr>
      <vt:lpstr>'RESUMO BAEPENDI'!Area_de_impressao</vt:lpstr>
      <vt:lpstr>'RESUMO BARBACENA'!Area_de_impressao</vt:lpstr>
      <vt:lpstr>'RESUMO BELO HORIZONTE'!Area_de_impressao</vt:lpstr>
      <vt:lpstr>'RESUMO BELO VALE'!Area_de_impressao</vt:lpstr>
      <vt:lpstr>'RESUMO BETIM'!Area_de_impressao</vt:lpstr>
      <vt:lpstr>'RESUMO BOM DESPACHO'!Area_de_impressao</vt:lpstr>
      <vt:lpstr>'RESUMO BOM SUCESSO'!Area_de_impressao</vt:lpstr>
      <vt:lpstr>'RESUMO BONFINOPOLIS DE MINAS'!Area_de_impressao</vt:lpstr>
      <vt:lpstr>'RESUMO BRUMADINHO'!Area_de_impressao</vt:lpstr>
      <vt:lpstr>'RESUMO BUENOPOLIS'!Area_de_impressao</vt:lpstr>
      <vt:lpstr>'RESUMO CAETE'!Area_de_impressao</vt:lpstr>
      <vt:lpstr>'RESUMO CALDAS'!Area_de_impressao</vt:lpstr>
      <vt:lpstr>'RESUMO CAMBUQUIRA'!Area_de_impressao</vt:lpstr>
      <vt:lpstr>'RESUMO CAMPINA VERDE'!Area_de_impressao</vt:lpstr>
      <vt:lpstr>'RESUMO CAMPO BELO'!Area_de_impressao</vt:lpstr>
      <vt:lpstr>'RESUMO CAMPOS GERAIS'!Area_de_impressao</vt:lpstr>
      <vt:lpstr>'RESUMO CAPELINHA'!Area_de_impressao</vt:lpstr>
      <vt:lpstr>'RESUMO CARMO DE MINAS'!Area_de_impressao</vt:lpstr>
      <vt:lpstr>'RESUMO CARMO DO RIO CLARO'!Area_de_impressao</vt:lpstr>
      <vt:lpstr>'RESUMO CASSIA'!Area_de_impressao</vt:lpstr>
      <vt:lpstr>'RESUMO CATAGUASES'!Area_de_impressao</vt:lpstr>
      <vt:lpstr>'RESUMO CONCEICAO DO RIO VERDE'!Area_de_impressao</vt:lpstr>
      <vt:lpstr>'RESUMO CONSELHEIRO LAFAIETE'!Area_de_impressao</vt:lpstr>
      <vt:lpstr>'RESUMO CONTAGEM'!Area_de_impressao</vt:lpstr>
      <vt:lpstr>'RESUMO CORONEL FABRICIANO'!Area_de_impressao</vt:lpstr>
      <vt:lpstr>'RESUMO CRISTINA'!Area_de_impressao</vt:lpstr>
      <vt:lpstr>'RESUMO CRUZILIA'!Area_de_impressao</vt:lpstr>
      <vt:lpstr>'RESUMO CURVELO'!Area_de_impressao</vt:lpstr>
      <vt:lpstr>'RESUMO DIAMANTINA'!Area_de_impressao</vt:lpstr>
      <vt:lpstr>'RESUMO DIVINOPOLIS'!Area_de_impressao</vt:lpstr>
      <vt:lpstr>'RESUMO ELOI MENDES'!Area_de_impressao</vt:lpstr>
      <vt:lpstr>'RESUMO ENTRE RIOS DE MINAS'!Area_de_impressao</vt:lpstr>
      <vt:lpstr>'RESUMO ESPINOSA'!Area_de_impressao</vt:lpstr>
      <vt:lpstr>'RESUMO EUGENOPOLIS'!Area_de_impressao</vt:lpstr>
      <vt:lpstr>'RESUMO EXTREMA'!Area_de_impressao</vt:lpstr>
      <vt:lpstr>'RESUMO FERROS'!Area_de_impressao</vt:lpstr>
      <vt:lpstr>'RESUMO FORMIGA'!Area_de_impressao</vt:lpstr>
      <vt:lpstr>'RESUMO FRUTAL'!Area_de_impressao</vt:lpstr>
      <vt:lpstr>'RESUMO GOVERNADOR VALADARES'!Area_de_impressao</vt:lpstr>
      <vt:lpstr>'RESUMO GRAO MOGOL'!Area_de_impressao</vt:lpstr>
      <vt:lpstr>'RESUMO GUAPE'!Area_de_impressao</vt:lpstr>
      <vt:lpstr>'RESUMO GUARANI'!Area_de_impressao</vt:lpstr>
      <vt:lpstr>'RESUMO GUAXUPE'!Area_de_impressao</vt:lpstr>
      <vt:lpstr>'RESUMO IBIRITE'!Area_de_impressao</vt:lpstr>
      <vt:lpstr>'RESUMO IGARAPE'!Area_de_impressao</vt:lpstr>
      <vt:lpstr>'RESUMO IGUATAMA'!Area_de_impressao</vt:lpstr>
      <vt:lpstr>'RESUMO IPATINGA'!Area_de_impressao</vt:lpstr>
      <vt:lpstr>'RESUMO ITAJUBA'!Area_de_impressao</vt:lpstr>
      <vt:lpstr>'RESUMO ITANHANDU'!Area_de_impressao</vt:lpstr>
      <vt:lpstr>'RESUMO ITUMIRIM'!Area_de_impressao</vt:lpstr>
      <vt:lpstr>'RESUMO ITURAMA'!Area_de_impressao</vt:lpstr>
      <vt:lpstr>'RESUMO JACUTINGA'!Area_de_impressao</vt:lpstr>
      <vt:lpstr>'RESUMO JAIBA'!Area_de_impressao</vt:lpstr>
      <vt:lpstr>'RESUMO JANAUBA'!Area_de_impressao</vt:lpstr>
      <vt:lpstr>'RESUMO JEQUERI'!Area_de_impressao</vt:lpstr>
      <vt:lpstr>'RESUMO JOAO MONLEVADE'!Area_de_impressao</vt:lpstr>
      <vt:lpstr>'RESUMO JUIZ DE FORA'!Area_de_impressao</vt:lpstr>
      <vt:lpstr>'RESUMO LAGOA SANTA'!Area_de_impressao</vt:lpstr>
      <vt:lpstr>'RESUMO LAJINHA'!Area_de_impressao</vt:lpstr>
      <vt:lpstr>'RESUMO MANTENA'!Area_de_impressao</vt:lpstr>
      <vt:lpstr>'RESUMO MARIANA'!Area_de_impressao</vt:lpstr>
      <vt:lpstr>'RESUMO MEDINA'!Area_de_impressao</vt:lpstr>
      <vt:lpstr>'RESUMO MERCES'!Area_de_impressao</vt:lpstr>
      <vt:lpstr>'RESUMO MONTE CARMELO'!Area_de_impressao</vt:lpstr>
      <vt:lpstr>'RESUMO MONTE SIAO'!Area_de_impressao</vt:lpstr>
      <vt:lpstr>'RESUMO MONTES CLAROS'!Area_de_impressao</vt:lpstr>
      <vt:lpstr>'RESUMO MURIAE'!Area_de_impressao</vt:lpstr>
      <vt:lpstr>'RESUMO MUTUM'!Area_de_impressao</vt:lpstr>
      <vt:lpstr>'RESUMO NANUQUE'!Area_de_impressao</vt:lpstr>
      <vt:lpstr>'RESUMO NOVA LIMA'!Area_de_impressao</vt:lpstr>
      <vt:lpstr>'RESUMO OURO BRANCO'!Area_de_impressao</vt:lpstr>
      <vt:lpstr>'RESUMO PALMA'!Area_de_impressao</vt:lpstr>
      <vt:lpstr>'RESUMO PARAGUACU'!Area_de_impressao</vt:lpstr>
      <vt:lpstr>'RESUMO PASSA QUATRO'!Area_de_impressao</vt:lpstr>
      <vt:lpstr>'RESUMO PASSA TEMPO'!Area_de_impressao</vt:lpstr>
      <vt:lpstr>'RESUMO PASSOS'!Area_de_impressao</vt:lpstr>
      <vt:lpstr>'RESUMO PATOS DE MINAS'!Area_de_impressao</vt:lpstr>
      <vt:lpstr>'RESUMO PECANHA'!Area_de_impressao</vt:lpstr>
      <vt:lpstr>'RESUMO PEDRALVA'!Area_de_impressao</vt:lpstr>
      <vt:lpstr>'RESUMO PEDRO LEOPOLDO'!Area_de_impressao</vt:lpstr>
      <vt:lpstr>'RESUMO PIRAPETINGA'!Area_de_impressao</vt:lpstr>
      <vt:lpstr>'RESUMO POCO FUNDO'!Area_de_impressao</vt:lpstr>
      <vt:lpstr>'RESUMO POMPEU'!Area_de_impressao</vt:lpstr>
      <vt:lpstr>'RESUMO PORTEIRINHA'!Area_de_impressao</vt:lpstr>
      <vt:lpstr>'RESUMO POUSO ALEGRE'!Area_de_impressao</vt:lpstr>
      <vt:lpstr>'RESUMO PRADOS'!Area_de_impressao</vt:lpstr>
      <vt:lpstr>'RESUMO PRATA'!Area_de_impressao</vt:lpstr>
      <vt:lpstr>'RESUMO RIBEIRAO DAS NEVES'!Area_de_impressao</vt:lpstr>
      <vt:lpstr>'RESUMO RIO NOVO'!Area_de_impressao</vt:lpstr>
      <vt:lpstr>'RESUMO RIO PARDO DE MINAS'!Area_de_impressao</vt:lpstr>
      <vt:lpstr>'RESUMO RIO PRETO'!Area_de_impressao</vt:lpstr>
      <vt:lpstr>'RESUMO SABARA'!Area_de_impressao</vt:lpstr>
      <vt:lpstr>'RESUMO SALINAS'!Area_de_impressao</vt:lpstr>
      <vt:lpstr>'RESUMO SANTA LUZIA'!Area_de_impressao</vt:lpstr>
      <vt:lpstr>'RESUMO SAO DOMINGOS DO PRATA'!Area_de_impressao</vt:lpstr>
      <vt:lpstr>'RESUMO SAO JOAO DEL REI'!Area_de_impressao</vt:lpstr>
      <vt:lpstr>'RESUMO SAO JOAO DO PARAISO'!Area_de_impressao</vt:lpstr>
      <vt:lpstr>'RESUMO SAO LOURENCO'!Area_de_impressao</vt:lpstr>
      <vt:lpstr>'RESUMO SAO SEBASTIAO DO PARAISO'!Area_de_impressao</vt:lpstr>
      <vt:lpstr>'RESUMO SETE LAGOAS'!Area_de_impressao</vt:lpstr>
      <vt:lpstr>'RESUMO TARUMIRIM'!Area_de_impressao</vt:lpstr>
      <vt:lpstr>'RESUMO TEIXEIRAS'!Area_de_impressao</vt:lpstr>
      <vt:lpstr>'RESUMO TEOFILO OTONI'!Area_de_impressao</vt:lpstr>
      <vt:lpstr>'RESUMO TRES CORACOES'!Area_de_impressao</vt:lpstr>
      <vt:lpstr>'RESUMO TRES MARIAS'!Area_de_impressao</vt:lpstr>
      <vt:lpstr>'RESUMO TRES PONTAS'!Area_de_impressao</vt:lpstr>
      <vt:lpstr>'RESUMO UBERABA'!Area_de_impressao</vt:lpstr>
      <vt:lpstr>'RESUMO UBERLANDIA'!Area_de_impressao</vt:lpstr>
      <vt:lpstr>'RESUMO VARGINHA'!Area_de_impressao</vt:lpstr>
      <vt:lpstr>'RESUMO VESPASIANO'!Area_de_impressao</vt:lpstr>
      <vt:lpstr>'RESUMO VICOSA'!Area_de_impressao</vt:lpstr>
      <vt:lpstr>'RESUMO VISCONDE DO RIO BRANCO'!Area_de_impressao</vt:lpstr>
      <vt:lpstr>'Rib. Neves - Vigilante 12x36 D'!Area_de_impressao</vt:lpstr>
      <vt:lpstr>'Rib. Neves - Vigilante 12x36 N'!Area_de_impressao</vt:lpstr>
      <vt:lpstr>'Rib. Neves - Vigilante 220h'!Area_de_impressao</vt:lpstr>
      <vt:lpstr>'Rio Novo - Vigilante 220h'!Area_de_impressao</vt:lpstr>
      <vt:lpstr>'Rio Pardo de M - Vigilante 220h'!Area_de_impressao</vt:lpstr>
      <vt:lpstr>'Rio Preto - Vigilante 220h'!Area_de_impressao</vt:lpstr>
      <vt:lpstr>'Sabara - Vigilante 220h'!Area_de_impressao</vt:lpstr>
      <vt:lpstr>'Salinas - Vigilante 220h'!Area_de_impressao</vt:lpstr>
      <vt:lpstr>'Santa Luzia - Vigilante 12x36 D'!Area_de_impressao</vt:lpstr>
      <vt:lpstr>'Santa Luzia - Vigilante 12x36 N'!Area_de_impressao</vt:lpstr>
      <vt:lpstr>'Sao Domingos P - Vigilante 220h'!Area_de_impressao</vt:lpstr>
      <vt:lpstr>'Sao Joao do P - Vigilante 220h'!Area_de_impressao</vt:lpstr>
      <vt:lpstr>'Sao Joao DR - Vigilante 220h'!Area_de_impressao</vt:lpstr>
      <vt:lpstr>'Sao Lourenco- Vigilante 12x36 D'!Area_de_impressao</vt:lpstr>
      <vt:lpstr>'Sao Seb. Par. - Vigilante 12x D'!Area_de_impressao</vt:lpstr>
      <vt:lpstr>'Sao Seb. Par. - Vigilante 12x N'!Area_de_impressao</vt:lpstr>
      <vt:lpstr>'Sete Lagoas - Vigilante 220h'!Area_de_impressao</vt:lpstr>
      <vt:lpstr>'Tarumirim - Vigilante 220h'!Area_de_impressao</vt:lpstr>
      <vt:lpstr>'Teixeiras - Vigilante 220h'!Area_de_impressao</vt:lpstr>
      <vt:lpstr>'Teofilo Otoni - Vigilante 220h'!Area_de_impressao</vt:lpstr>
      <vt:lpstr>'Tres Coracoes - Vigilante 220h'!Area_de_impressao</vt:lpstr>
      <vt:lpstr>'Tres Marias - Vigilante 220h'!Area_de_impressao</vt:lpstr>
      <vt:lpstr>'Tres Pontas - Vigilante 220h'!Area_de_impressao</vt:lpstr>
      <vt:lpstr>'Uberaba - Vigilante 12x36 D'!Area_de_impressao</vt:lpstr>
      <vt:lpstr>'Uberaba - Vigilante 12x36 N'!Area_de_impressao</vt:lpstr>
      <vt:lpstr>'Uberlandia - Vigilante 12x36 D'!Area_de_impressao</vt:lpstr>
      <vt:lpstr>Uniformes!Area_de_impressao</vt:lpstr>
      <vt:lpstr>'Urbelandia - Vigilante 12x36 N'!Area_de_impressao</vt:lpstr>
      <vt:lpstr>'V. R. Branco- Vigilante 12x36 D'!Area_de_impressao</vt:lpstr>
      <vt:lpstr>'V. R. Branco- Vigilante 12x36 N'!Area_de_impressao</vt:lpstr>
      <vt:lpstr>'Varginha - Vigilante 12x36 D'!Area_de_impressao</vt:lpstr>
      <vt:lpstr>'Varginha - Vigilante 12x36 N'!Area_de_impressao</vt:lpstr>
      <vt:lpstr>'Varginha - Vigilante 220h'!Area_de_impressao</vt:lpstr>
      <vt:lpstr>'Vespasiano - Vigilante 12x36 D'!Area_de_impressao</vt:lpstr>
      <vt:lpstr>'Vicosa - Vigilante 12x36 D'!Area_de_impressao</vt:lpstr>
      <vt:lpstr>'Materiais de Consumo'!CARGOS</vt:lpstr>
      <vt:lpstr>CARGOS</vt:lpstr>
      <vt:lpstr>'Materiais de Consumo'!COMARCAS</vt:lpstr>
      <vt:lpstr>COMARCAS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Beatriz Nascimento de Brito</cp:lastModifiedBy>
  <cp:revision/>
  <dcterms:created xsi:type="dcterms:W3CDTF">2010-12-08T17:56:29Z</dcterms:created>
  <dcterms:modified xsi:type="dcterms:W3CDTF">2024-07-17T14:19:50Z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0x0101005766810F3571A045AFE15E5668B16395</vt:lpwstr>
  </property>
  <property fmtid="{D5CDD505-2E9C-101B-9397-08002B2CF9AE}" pid="3" name="MediaServiceImageTags">
    <vt:lpwstr/>
  </property>
</Properties>
</file>